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hidePivotFieldList="1" defaultThemeVersion="124226"/>
  <bookViews>
    <workbookView xWindow="0" yWindow="0" windowWidth="28665" windowHeight="12300" tabRatio="837" activeTab="1"/>
  </bookViews>
  <sheets>
    <sheet name="1вар" sheetId="34" r:id="rId1"/>
    <sheet name="2025г" sheetId="35" r:id="rId2"/>
  </sheets>
  <definedNames>
    <definedName name="_xlnm._FilterDatabase" localSheetId="0" hidden="1">'1вар'!$A$10:$CW$10</definedName>
    <definedName name="_xlnm.Print_Titles" localSheetId="0">'1вар'!$9:$10</definedName>
    <definedName name="_xlnm.Print_Titles" localSheetId="1">'2025г'!$9:$10</definedName>
    <definedName name="_xlnm.Print_Area" localSheetId="1">'2025г'!$A$1:$AE$1418</definedName>
  </definedNames>
  <calcPr calcId="162913"/>
</workbook>
</file>

<file path=xl/calcChain.xml><?xml version="1.0" encoding="utf-8"?>
<calcChain xmlns="http://schemas.openxmlformats.org/spreadsheetml/2006/main">
  <c r="N15" i="35" l="1"/>
  <c r="R25" i="35"/>
  <c r="N1148" i="35" l="1"/>
  <c r="N1146" i="35"/>
  <c r="H1146" i="35" s="1"/>
  <c r="N1145" i="35"/>
  <c r="H1145" i="35"/>
  <c r="H1206" i="35" l="1"/>
  <c r="H1260" i="35"/>
  <c r="H1259" i="35"/>
  <c r="A1406" i="35" l="1"/>
  <c r="A1407" i="35" s="1"/>
  <c r="A1408" i="35" s="1"/>
  <c r="A1409" i="35" s="1"/>
  <c r="A1405" i="35"/>
  <c r="A1394" i="35"/>
  <c r="A1389" i="35"/>
  <c r="A1390" i="35" s="1"/>
  <c r="A1391" i="35" s="1"/>
  <c r="A1392" i="35" s="1"/>
  <c r="A1388" i="35"/>
  <c r="A1373" i="35"/>
  <c r="A1368" i="35"/>
  <c r="A1369" i="35" s="1"/>
  <c r="A1370" i="35" s="1"/>
  <c r="A1371" i="35" s="1"/>
  <c r="A1367" i="35"/>
  <c r="A1352" i="35"/>
  <c r="H1399" i="35"/>
  <c r="H1401" i="35"/>
  <c r="H1400" i="35"/>
  <c r="H1359" i="35"/>
  <c r="H1358" i="35"/>
  <c r="H1357" i="35"/>
  <c r="H1356" i="35"/>
  <c r="H1355" i="35"/>
  <c r="H1354" i="35"/>
  <c r="H1353" i="35"/>
  <c r="H1352" i="35"/>
  <c r="H1361" i="35"/>
  <c r="H1307" i="35"/>
  <c r="H1306" i="35"/>
  <c r="H1305" i="35"/>
  <c r="H1304" i="35"/>
  <c r="H1199" i="35"/>
  <c r="H1198" i="35"/>
  <c r="H1197" i="35"/>
  <c r="H1196" i="35"/>
  <c r="H1195" i="35"/>
  <c r="H1194" i="35"/>
  <c r="H1193" i="35"/>
  <c r="H1192" i="35"/>
  <c r="H1141" i="35" l="1"/>
  <c r="H1139" i="35"/>
  <c r="H1137" i="35"/>
  <c r="H1136" i="35"/>
  <c r="H1134" i="35"/>
  <c r="H1133" i="35"/>
  <c r="H1132" i="35"/>
  <c r="H1130" i="35"/>
  <c r="H1128" i="35"/>
  <c r="H1125" i="35"/>
  <c r="N124" i="35"/>
  <c r="H124" i="35" s="1"/>
  <c r="D50" i="35"/>
  <c r="N50" i="35"/>
  <c r="N44" i="35"/>
  <c r="H44" i="35" s="1"/>
  <c r="M43" i="35"/>
  <c r="N43" i="35" s="1"/>
  <c r="H43" i="35" s="1"/>
  <c r="M41" i="35"/>
  <c r="N41" i="35" s="1"/>
  <c r="H41" i="35" s="1"/>
  <c r="N26" i="35"/>
  <c r="H26" i="35" s="1"/>
  <c r="N29" i="35"/>
  <c r="H29" i="35" s="1"/>
  <c r="M28" i="35"/>
  <c r="N28" i="35" s="1"/>
  <c r="H28" i="35" s="1"/>
  <c r="M27" i="35"/>
  <c r="N27" i="35" s="1"/>
  <c r="H27" i="35" s="1"/>
  <c r="N25" i="35"/>
  <c r="H25" i="35" s="1"/>
  <c r="N22" i="35"/>
  <c r="H22" i="35" s="1"/>
  <c r="N21" i="35"/>
  <c r="H21" i="35" s="1"/>
  <c r="N20" i="35"/>
  <c r="H20" i="35" s="1"/>
  <c r="N19" i="35"/>
  <c r="H19" i="35" s="1"/>
  <c r="N18" i="35"/>
  <c r="H18" i="35" s="1"/>
  <c r="R18" i="35"/>
  <c r="N17" i="35"/>
  <c r="H17" i="35" s="1"/>
  <c r="N16" i="35"/>
  <c r="G16" i="35"/>
  <c r="H15" i="35"/>
  <c r="N14" i="35"/>
  <c r="H14" i="35" s="1"/>
  <c r="R13" i="35"/>
  <c r="G23" i="35"/>
  <c r="H23" i="35" s="1"/>
  <c r="H13" i="35"/>
  <c r="N13" i="35"/>
  <c r="T23" i="35"/>
  <c r="N23" i="35"/>
  <c r="J13" i="35"/>
  <c r="A14" i="35"/>
  <c r="A15" i="35" s="1"/>
  <c r="A16" i="35" s="1"/>
  <c r="A17" i="35" s="1"/>
  <c r="A18" i="35" s="1"/>
  <c r="A19" i="35" s="1"/>
  <c r="A20" i="35" s="1"/>
  <c r="A21" i="35" s="1"/>
  <c r="A22" i="35" s="1"/>
  <c r="A23"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50" i="35" s="1"/>
  <c r="A51" i="35" s="1"/>
  <c r="A52" i="35" s="1"/>
  <c r="A53" i="35" s="1"/>
  <c r="A54" i="35" s="1"/>
  <c r="A55" i="35" s="1"/>
  <c r="A56" i="35" s="1"/>
  <c r="A57" i="35" s="1"/>
  <c r="A58" i="35" s="1"/>
  <c r="A59" i="35" s="1"/>
  <c r="A60"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4" i="35" s="1"/>
  <c r="A115" i="35" s="1"/>
  <c r="A116" i="35" s="1"/>
  <c r="A117" i="35" s="1"/>
  <c r="A118" i="35" s="1"/>
  <c r="A119" i="35" s="1"/>
  <c r="A120" i="35" s="1"/>
  <c r="A121" i="35" s="1"/>
  <c r="A122" i="35" s="1"/>
  <c r="A124" i="35" s="1"/>
  <c r="A125" i="35" s="1"/>
  <c r="A126" i="35" s="1"/>
  <c r="A127" i="35" s="1"/>
  <c r="A128" i="35" s="1"/>
  <c r="A129" i="35" s="1"/>
  <c r="A130" i="35" s="1"/>
  <c r="A131" i="35" s="1"/>
  <c r="A132" i="35" s="1"/>
  <c r="A133" i="35" s="1"/>
  <c r="A134" i="35" s="1"/>
  <c r="A135" i="35" s="1"/>
  <c r="A136"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4" i="35" s="1"/>
  <c r="A185" i="35" s="1"/>
  <c r="A186" i="35" s="1"/>
  <c r="A187" i="35" s="1"/>
  <c r="A188" i="35" s="1"/>
  <c r="A189"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3" i="35" s="1"/>
  <c r="A264" i="35" s="1"/>
  <c r="A265" i="35" s="1"/>
  <c r="A266" i="35" s="1"/>
  <c r="A267" i="35" s="1"/>
  <c r="A268" i="35" s="1"/>
  <c r="A269" i="35" s="1"/>
  <c r="A270" i="35" s="1"/>
  <c r="A271" i="35" s="1"/>
  <c r="A272" i="35" s="1"/>
  <c r="A273" i="35" s="1"/>
  <c r="A274" i="35" s="1"/>
  <c r="A275" i="35" s="1"/>
  <c r="A276"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40" i="35" s="1"/>
  <c r="A341" i="35" s="1"/>
  <c r="A342" i="35" s="1"/>
  <c r="A343" i="35" s="1"/>
  <c r="A344" i="35" s="1"/>
  <c r="A345" i="35" s="1"/>
  <c r="A346" i="35" s="1"/>
  <c r="A347" i="35" s="1"/>
  <c r="A348" i="35" s="1"/>
  <c r="A349" i="35" s="1"/>
  <c r="A350" i="35" s="1"/>
  <c r="A351" i="35" s="1"/>
  <c r="A352" i="35" s="1"/>
  <c r="A353" i="35" s="1"/>
  <c r="A354" i="35" s="1"/>
  <c r="H1398" i="35"/>
  <c r="H1397" i="35"/>
  <c r="H1396" i="35"/>
  <c r="H1395" i="35"/>
  <c r="H1394" i="35"/>
  <c r="H1349" i="35"/>
  <c r="H1348" i="35"/>
  <c r="H1347" i="35"/>
  <c r="H1346" i="35"/>
  <c r="H1345" i="35"/>
  <c r="H1344" i="35"/>
  <c r="H1342" i="35"/>
  <c r="H1341" i="35"/>
  <c r="H1340" i="35"/>
  <c r="H1339" i="35"/>
  <c r="H1338" i="35"/>
  <c r="H1337" i="35"/>
  <c r="H1336" i="35"/>
  <c r="H1335" i="35"/>
  <c r="H1334" i="35"/>
  <c r="H1333" i="35"/>
  <c r="H1329" i="35"/>
  <c r="H1328" i="35"/>
  <c r="H1327" i="35"/>
  <c r="H1326" i="35"/>
  <c r="H1325" i="35"/>
  <c r="H1324" i="35"/>
  <c r="H1323" i="35"/>
  <c r="H1322" i="35"/>
  <c r="H1321" i="35"/>
  <c r="H1320" i="35"/>
  <c r="H1319" i="35"/>
  <c r="H1318" i="35"/>
  <c r="H1302" i="35"/>
  <c r="H1301" i="35"/>
  <c r="H1300" i="35"/>
  <c r="H1299" i="35"/>
  <c r="H1297" i="35"/>
  <c r="H1293" i="35"/>
  <c r="H1292" i="35"/>
  <c r="H1291" i="35"/>
  <c r="H1290" i="35"/>
  <c r="H1277" i="35"/>
  <c r="H1276" i="35"/>
  <c r="H1275" i="35"/>
  <c r="H1258" i="35"/>
  <c r="H1257" i="35"/>
  <c r="H1256" i="35"/>
  <c r="H1255" i="35"/>
  <c r="H1254" i="35"/>
  <c r="H1253" i="35"/>
  <c r="H1252" i="35"/>
  <c r="H1251" i="35"/>
  <c r="H1250" i="35"/>
  <c r="H1249" i="35"/>
  <c r="H1248" i="35"/>
  <c r="H1247" i="35"/>
  <c r="H1246" i="35"/>
  <c r="H1245" i="35"/>
  <c r="H1244" i="35"/>
  <c r="H1243" i="35"/>
  <c r="H1242" i="35"/>
  <c r="H1241" i="35"/>
  <c r="H1240" i="35"/>
  <c r="H1239" i="35"/>
  <c r="H1238" i="35"/>
  <c r="H1237" i="35"/>
  <c r="H1236" i="35"/>
  <c r="H1235" i="35"/>
  <c r="H1234" i="35"/>
  <c r="H1233" i="35"/>
  <c r="H1232" i="35"/>
  <c r="H1231" i="35"/>
  <c r="H1230" i="35"/>
  <c r="H1229" i="35"/>
  <c r="H1228" i="35"/>
  <c r="H1227" i="35"/>
  <c r="H1226" i="35"/>
  <c r="H1225" i="35"/>
  <c r="H1224" i="35"/>
  <c r="H1223" i="35"/>
  <c r="H1222" i="35"/>
  <c r="H1221" i="35"/>
  <c r="H1220" i="35"/>
  <c r="H1219" i="35"/>
  <c r="H1218" i="35"/>
  <c r="H1217" i="35"/>
  <c r="H1216" i="35"/>
  <c r="H1215" i="35"/>
  <c r="H1214" i="35"/>
  <c r="H1213" i="35"/>
  <c r="H1212" i="35"/>
  <c r="H1211" i="35"/>
  <c r="H1210" i="35"/>
  <c r="H1209" i="35"/>
  <c r="H1208" i="35"/>
  <c r="H1207" i="35"/>
  <c r="D1142" i="35"/>
  <c r="D1141" i="35"/>
  <c r="D1139" i="35"/>
  <c r="D1136" i="35"/>
  <c r="G1135" i="35"/>
  <c r="D1134" i="35"/>
  <c r="D1132" i="35"/>
  <c r="D1128" i="35"/>
  <c r="D1125" i="35"/>
  <c r="D1121" i="35"/>
  <c r="G1118" i="35"/>
  <c r="D1116" i="35"/>
  <c r="D1113" i="35"/>
  <c r="G1107" i="35"/>
  <c r="G1100" i="35"/>
  <c r="N1080" i="35"/>
  <c r="H1080" i="35" s="1"/>
  <c r="N1079" i="35"/>
  <c r="H1079" i="35" s="1"/>
  <c r="N1078" i="35"/>
  <c r="H1078" i="35" s="1"/>
  <c r="N1077" i="35"/>
  <c r="H1077" i="35" s="1"/>
  <c r="N1076" i="35"/>
  <c r="H1076" i="35" s="1"/>
  <c r="N1075" i="35"/>
  <c r="H1075" i="35" s="1"/>
  <c r="N1074" i="35"/>
  <c r="H1074" i="35" s="1"/>
  <c r="N1073" i="35"/>
  <c r="H1073" i="35" s="1"/>
  <c r="N1072" i="35"/>
  <c r="H1072" i="35" s="1"/>
  <c r="N1071" i="35"/>
  <c r="H1071" i="35" s="1"/>
  <c r="N1070" i="35"/>
  <c r="H1070" i="35" s="1"/>
  <c r="N1069" i="35"/>
  <c r="H1069" i="35" s="1"/>
  <c r="N1068" i="35"/>
  <c r="H1068" i="35" s="1"/>
  <c r="N1067" i="35"/>
  <c r="H1067" i="35" s="1"/>
  <c r="N1066" i="35"/>
  <c r="H1066" i="35" s="1"/>
  <c r="N1065" i="35"/>
  <c r="H1065" i="35" s="1"/>
  <c r="N1064" i="35"/>
  <c r="H1064" i="35" s="1"/>
  <c r="N1063" i="35"/>
  <c r="H1063" i="35" s="1"/>
  <c r="N1062" i="35"/>
  <c r="H1062" i="35" s="1"/>
  <c r="N1061" i="35"/>
  <c r="H1061" i="35" s="1"/>
  <c r="N1060" i="35"/>
  <c r="H1060" i="35" s="1"/>
  <c r="N1059" i="35"/>
  <c r="H1059" i="35" s="1"/>
  <c r="N1058" i="35"/>
  <c r="H1058" i="35" s="1"/>
  <c r="N1057" i="35"/>
  <c r="H1057" i="35" s="1"/>
  <c r="N1056" i="35"/>
  <c r="H1056" i="35" s="1"/>
  <c r="N1055" i="35"/>
  <c r="H1055" i="35" s="1"/>
  <c r="N1054" i="35"/>
  <c r="H1054" i="35" s="1"/>
  <c r="N1053" i="35"/>
  <c r="H1053" i="35" s="1"/>
  <c r="N1052" i="35"/>
  <c r="H1052" i="35" s="1"/>
  <c r="N1051" i="35"/>
  <c r="H1051" i="35" s="1"/>
  <c r="N1050" i="35"/>
  <c r="H1050" i="35" s="1"/>
  <c r="N1049" i="35"/>
  <c r="H1049" i="35" s="1"/>
  <c r="N1048" i="35"/>
  <c r="H1048" i="35" s="1"/>
  <c r="N1047" i="35"/>
  <c r="H1047" i="35" s="1"/>
  <c r="N1046" i="35"/>
  <c r="H1046" i="35" s="1"/>
  <c r="N1045" i="35"/>
  <c r="H1045" i="35" s="1"/>
  <c r="N1044" i="35"/>
  <c r="H1044" i="35" s="1"/>
  <c r="N1043" i="35"/>
  <c r="D1043" i="35"/>
  <c r="N1042" i="35"/>
  <c r="H1042" i="35" s="1"/>
  <c r="N1041" i="35"/>
  <c r="H1041" i="35" s="1"/>
  <c r="N1040" i="35"/>
  <c r="H1040" i="35" s="1"/>
  <c r="N1039" i="35"/>
  <c r="H1039" i="35" s="1"/>
  <c r="N1038" i="35"/>
  <c r="H1038" i="35" s="1"/>
  <c r="N1037" i="35"/>
  <c r="H1037" i="35" s="1"/>
  <c r="N1036" i="35"/>
  <c r="H1036" i="35" s="1"/>
  <c r="N1035" i="35"/>
  <c r="H1035" i="35" s="1"/>
  <c r="N1034" i="35"/>
  <c r="H1034" i="35" s="1"/>
  <c r="N1033" i="35"/>
  <c r="H1033" i="35" s="1"/>
  <c r="N1032" i="35"/>
  <c r="H1032" i="35" s="1"/>
  <c r="N1031" i="35"/>
  <c r="H1031" i="35" s="1"/>
  <c r="N1030" i="35"/>
  <c r="H1030" i="35" s="1"/>
  <c r="N1029" i="35"/>
  <c r="H1029" i="35" s="1"/>
  <c r="N1028" i="35"/>
  <c r="H1028" i="35" s="1"/>
  <c r="N1027" i="35"/>
  <c r="H1027" i="35" s="1"/>
  <c r="N1026" i="35"/>
  <c r="H1026" i="35" s="1"/>
  <c r="N1025" i="35"/>
  <c r="H1025" i="35" s="1"/>
  <c r="N1024" i="35"/>
  <c r="H1024" i="35" s="1"/>
  <c r="N1023" i="35"/>
  <c r="H1023" i="35" s="1"/>
  <c r="N1022" i="35"/>
  <c r="N1021" i="35"/>
  <c r="H1021" i="35" s="1"/>
  <c r="N1020" i="35"/>
  <c r="H1020" i="35" s="1"/>
  <c r="N1019" i="35"/>
  <c r="H1019" i="35" s="1"/>
  <c r="N1018" i="35"/>
  <c r="H1018" i="35" s="1"/>
  <c r="N1017" i="35"/>
  <c r="H1017" i="35" s="1"/>
  <c r="N1016" i="35"/>
  <c r="H1016" i="35" s="1"/>
  <c r="N1015" i="35"/>
  <c r="H1015" i="35" s="1"/>
  <c r="N1014" i="35"/>
  <c r="H1014" i="35" s="1"/>
  <c r="N1013" i="35"/>
  <c r="H1013" i="35" s="1"/>
  <c r="N1012" i="35"/>
  <c r="H1012" i="35" s="1"/>
  <c r="N1011" i="35"/>
  <c r="H1011" i="35" s="1"/>
  <c r="N1010" i="35"/>
  <c r="H1010" i="35" s="1"/>
  <c r="N1009" i="35"/>
  <c r="H1009" i="35" s="1"/>
  <c r="N1008" i="35"/>
  <c r="H1008" i="35" s="1"/>
  <c r="N1007" i="35"/>
  <c r="H1007" i="35" s="1"/>
  <c r="N1006" i="35"/>
  <c r="H1006" i="35" s="1"/>
  <c r="N1005" i="35"/>
  <c r="H1005" i="35" s="1"/>
  <c r="N1004" i="35"/>
  <c r="H1004" i="35" s="1"/>
  <c r="N1003" i="35"/>
  <c r="H1003" i="35" s="1"/>
  <c r="N1002" i="35"/>
  <c r="H1002" i="35" s="1"/>
  <c r="N1001" i="35"/>
  <c r="H1001" i="35" s="1"/>
  <c r="N1000" i="35"/>
  <c r="H1000" i="35" s="1"/>
  <c r="N999" i="35"/>
  <c r="H999" i="35" s="1"/>
  <c r="N998" i="35"/>
  <c r="H998" i="35" s="1"/>
  <c r="N997" i="35"/>
  <c r="H997" i="35" s="1"/>
  <c r="N996" i="35"/>
  <c r="H996" i="35" s="1"/>
  <c r="N995" i="35"/>
  <c r="H995" i="35" s="1"/>
  <c r="N994" i="35"/>
  <c r="H994" i="35" s="1"/>
  <c r="N993" i="35"/>
  <c r="H993" i="35" s="1"/>
  <c r="N992" i="35"/>
  <c r="H992" i="35" s="1"/>
  <c r="N991" i="35"/>
  <c r="H991" i="35" s="1"/>
  <c r="N990" i="35"/>
  <c r="H990" i="35" s="1"/>
  <c r="N989" i="35"/>
  <c r="H989" i="35" s="1"/>
  <c r="N988" i="35"/>
  <c r="H988" i="35" s="1"/>
  <c r="N987" i="35"/>
  <c r="H987" i="35" s="1"/>
  <c r="N986" i="35"/>
  <c r="H986" i="35" s="1"/>
  <c r="N985" i="35"/>
  <c r="H985" i="35" s="1"/>
  <c r="N984" i="35"/>
  <c r="H984" i="35" s="1"/>
  <c r="N983" i="35"/>
  <c r="H983" i="35" s="1"/>
  <c r="N982" i="35"/>
  <c r="H982" i="35" s="1"/>
  <c r="N981" i="35"/>
  <c r="H981" i="35" s="1"/>
  <c r="N980" i="35"/>
  <c r="H980" i="35" s="1"/>
  <c r="N979" i="35"/>
  <c r="H979" i="35" s="1"/>
  <c r="N978" i="35"/>
  <c r="H978" i="35" s="1"/>
  <c r="N977" i="35"/>
  <c r="H977" i="35" s="1"/>
  <c r="N976" i="35"/>
  <c r="H976" i="35" s="1"/>
  <c r="N975" i="35"/>
  <c r="H975" i="35" s="1"/>
  <c r="N974" i="35"/>
  <c r="H974" i="35" s="1"/>
  <c r="N973" i="35"/>
  <c r="H973" i="35" s="1"/>
  <c r="N972" i="35"/>
  <c r="H972" i="35" s="1"/>
  <c r="N971" i="35"/>
  <c r="H971" i="35" s="1"/>
  <c r="N970" i="35"/>
  <c r="H970" i="35" s="1"/>
  <c r="N969" i="35"/>
  <c r="H969" i="35" s="1"/>
  <c r="N968" i="35"/>
  <c r="H968" i="35" s="1"/>
  <c r="N967" i="35"/>
  <c r="H967" i="35" s="1"/>
  <c r="N966" i="35"/>
  <c r="H966" i="35" s="1"/>
  <c r="N965" i="35"/>
  <c r="H965" i="35" s="1"/>
  <c r="N964" i="35"/>
  <c r="H964" i="35" s="1"/>
  <c r="N963" i="35"/>
  <c r="H963" i="35" s="1"/>
  <c r="N962" i="35"/>
  <c r="H962" i="35" s="1"/>
  <c r="N961" i="35"/>
  <c r="H961" i="35" s="1"/>
  <c r="N960" i="35"/>
  <c r="H960" i="35" s="1"/>
  <c r="N959" i="35"/>
  <c r="H959" i="35" s="1"/>
  <c r="N958" i="35"/>
  <c r="H958" i="35" s="1"/>
  <c r="N957" i="35"/>
  <c r="H957" i="35" s="1"/>
  <c r="N956" i="35"/>
  <c r="H956" i="35" s="1"/>
  <c r="N955" i="35"/>
  <c r="H955" i="35" s="1"/>
  <c r="N954" i="35"/>
  <c r="H954" i="35" s="1"/>
  <c r="N953" i="35"/>
  <c r="H953" i="35" s="1"/>
  <c r="N952" i="35"/>
  <c r="H952" i="35" s="1"/>
  <c r="N951" i="35"/>
  <c r="H951" i="35" s="1"/>
  <c r="N950" i="35"/>
  <c r="H950" i="35" s="1"/>
  <c r="N949" i="35"/>
  <c r="D949" i="35"/>
  <c r="N948" i="35"/>
  <c r="H948" i="35" s="1"/>
  <c r="N947" i="35"/>
  <c r="H947" i="35" s="1"/>
  <c r="N946" i="35"/>
  <c r="H946" i="35" s="1"/>
  <c r="N945" i="35"/>
  <c r="D945" i="35"/>
  <c r="N944" i="35"/>
  <c r="H944" i="35" s="1"/>
  <c r="N943" i="35"/>
  <c r="D943" i="35"/>
  <c r="N942" i="35"/>
  <c r="H942" i="35" s="1"/>
  <c r="N941" i="35"/>
  <c r="H941" i="35" s="1"/>
  <c r="N940" i="35"/>
  <c r="D940" i="35"/>
  <c r="N938" i="35"/>
  <c r="H938" i="35" s="1"/>
  <c r="N936" i="35"/>
  <c r="H936" i="35" s="1"/>
  <c r="N934" i="35"/>
  <c r="H934" i="35" s="1"/>
  <c r="N933" i="35"/>
  <c r="H933" i="35" s="1"/>
  <c r="N932" i="35"/>
  <c r="H932" i="35" s="1"/>
  <c r="N931" i="35"/>
  <c r="H931" i="35" s="1"/>
  <c r="N930" i="35"/>
  <c r="H930" i="35" s="1"/>
  <c r="N929" i="35"/>
  <c r="H929" i="35" s="1"/>
  <c r="N928" i="35"/>
  <c r="H928" i="35" s="1"/>
  <c r="N927" i="35"/>
  <c r="H927" i="35" s="1"/>
  <c r="N926" i="35"/>
  <c r="H926" i="35" s="1"/>
  <c r="N925" i="35"/>
  <c r="H925" i="35" s="1"/>
  <c r="N924" i="35"/>
  <c r="H924" i="35" s="1"/>
  <c r="N923" i="35"/>
  <c r="H923" i="35" s="1"/>
  <c r="N922" i="35"/>
  <c r="H922" i="35" s="1"/>
  <c r="N921" i="35"/>
  <c r="H921" i="35" s="1"/>
  <c r="N920" i="35"/>
  <c r="H920" i="35" s="1"/>
  <c r="N919" i="35"/>
  <c r="H919" i="35" s="1"/>
  <c r="N918" i="35"/>
  <c r="H918" i="35" s="1"/>
  <c r="N917" i="35"/>
  <c r="H917" i="35" s="1"/>
  <c r="N916" i="35"/>
  <c r="H916" i="35" s="1"/>
  <c r="N915" i="35"/>
  <c r="H915" i="35" s="1"/>
  <c r="N914" i="35"/>
  <c r="H914" i="35" s="1"/>
  <c r="N913" i="35"/>
  <c r="H913" i="35" s="1"/>
  <c r="N912" i="35"/>
  <c r="H912" i="35" s="1"/>
  <c r="N911" i="35"/>
  <c r="H911" i="35" s="1"/>
  <c r="N910" i="35"/>
  <c r="H910" i="35" s="1"/>
  <c r="N909" i="35"/>
  <c r="H909" i="35" s="1"/>
  <c r="N908" i="35"/>
  <c r="H908" i="35" s="1"/>
  <c r="N907" i="35"/>
  <c r="H907" i="35" s="1"/>
  <c r="N906" i="35"/>
  <c r="H906" i="35" s="1"/>
  <c r="N905" i="35"/>
  <c r="H905" i="35" s="1"/>
  <c r="N904" i="35"/>
  <c r="H904" i="35" s="1"/>
  <c r="N903" i="35"/>
  <c r="H903" i="35" s="1"/>
  <c r="N902" i="35"/>
  <c r="H902" i="35" s="1"/>
  <c r="N901" i="35"/>
  <c r="H901" i="35" s="1"/>
  <c r="N900" i="35"/>
  <c r="H900" i="35" s="1"/>
  <c r="N899" i="35"/>
  <c r="H899" i="35" s="1"/>
  <c r="N898" i="35"/>
  <c r="H898" i="35" s="1"/>
  <c r="N897" i="35"/>
  <c r="H897" i="35" s="1"/>
  <c r="N895" i="35"/>
  <c r="H895" i="35" s="1"/>
  <c r="N894" i="35"/>
  <c r="H894" i="35" s="1"/>
  <c r="N893" i="35"/>
  <c r="H893" i="35" s="1"/>
  <c r="N892" i="35"/>
  <c r="H892" i="35" s="1"/>
  <c r="N891" i="35"/>
  <c r="H891" i="35" s="1"/>
  <c r="N890" i="35"/>
  <c r="H890" i="35" s="1"/>
  <c r="N889" i="35"/>
  <c r="H889" i="35" s="1"/>
  <c r="N888" i="35"/>
  <c r="H888" i="35" s="1"/>
  <c r="N887" i="35"/>
  <c r="H887" i="35" s="1"/>
  <c r="N886" i="35"/>
  <c r="H886" i="35" s="1"/>
  <c r="N885" i="35"/>
  <c r="H885" i="35" s="1"/>
  <c r="N884" i="35"/>
  <c r="H884" i="35" s="1"/>
  <c r="N883" i="35"/>
  <c r="H883" i="35" s="1"/>
  <c r="N881" i="35"/>
  <c r="H881" i="35" s="1"/>
  <c r="N880" i="35"/>
  <c r="H880" i="35" s="1"/>
  <c r="N879" i="35"/>
  <c r="H879" i="35" s="1"/>
  <c r="N878" i="35"/>
  <c r="H878" i="35" s="1"/>
  <c r="N877" i="35"/>
  <c r="H877" i="35" s="1"/>
  <c r="N876" i="35"/>
  <c r="H876" i="35" s="1"/>
  <c r="N875" i="35"/>
  <c r="H875" i="35" s="1"/>
  <c r="N874" i="35"/>
  <c r="H874" i="35" s="1"/>
  <c r="N873" i="35"/>
  <c r="H873" i="35" s="1"/>
  <c r="N872" i="35"/>
  <c r="H872" i="35" s="1"/>
  <c r="N871" i="35"/>
  <c r="H871" i="35" s="1"/>
  <c r="N869" i="35"/>
  <c r="H869" i="35" s="1"/>
  <c r="N868" i="35"/>
  <c r="H868" i="35" s="1"/>
  <c r="N867" i="35"/>
  <c r="H867" i="35" s="1"/>
  <c r="N866" i="35"/>
  <c r="H866" i="35" s="1"/>
  <c r="N865" i="35"/>
  <c r="H865" i="35" s="1"/>
  <c r="N864" i="35"/>
  <c r="H864" i="35" s="1"/>
  <c r="N863" i="35"/>
  <c r="H863" i="35" s="1"/>
  <c r="N862" i="35"/>
  <c r="H862" i="35" s="1"/>
  <c r="N860" i="35"/>
  <c r="H860" i="35" s="1"/>
  <c r="N859" i="35"/>
  <c r="H859" i="35" s="1"/>
  <c r="N858" i="35"/>
  <c r="H858" i="35" s="1"/>
  <c r="N857" i="35"/>
  <c r="H857" i="35" s="1"/>
  <c r="N856" i="35"/>
  <c r="H856" i="35" s="1"/>
  <c r="N855" i="35"/>
  <c r="H855" i="35" s="1"/>
  <c r="N854" i="35"/>
  <c r="H854" i="35" s="1"/>
  <c r="N853" i="35"/>
  <c r="H853" i="35" s="1"/>
  <c r="N851" i="35"/>
  <c r="H851" i="35" s="1"/>
  <c r="N850" i="35"/>
  <c r="H850" i="35" s="1"/>
  <c r="N849" i="35"/>
  <c r="H849" i="35" s="1"/>
  <c r="N848" i="35"/>
  <c r="H848" i="35" s="1"/>
  <c r="N847" i="35"/>
  <c r="H847" i="35" s="1"/>
  <c r="N846" i="35"/>
  <c r="H846" i="35" s="1"/>
  <c r="N845" i="35"/>
  <c r="H845" i="35" s="1"/>
  <c r="N844" i="35"/>
  <c r="H844" i="35" s="1"/>
  <c r="N843" i="35"/>
  <c r="H843" i="35" s="1"/>
  <c r="N842" i="35"/>
  <c r="H842" i="35" s="1"/>
  <c r="N841" i="35"/>
  <c r="H841" i="35" s="1"/>
  <c r="N840" i="35"/>
  <c r="H840" i="35" s="1"/>
  <c r="N839" i="35"/>
  <c r="H839" i="35" s="1"/>
  <c r="N838" i="35"/>
  <c r="H838" i="35" s="1"/>
  <c r="N837" i="35"/>
  <c r="H837" i="35" s="1"/>
  <c r="N836" i="35"/>
  <c r="H836" i="35" s="1"/>
  <c r="N835" i="35"/>
  <c r="H835" i="35" s="1"/>
  <c r="N833" i="35"/>
  <c r="H833" i="35" s="1"/>
  <c r="N832" i="35"/>
  <c r="H832" i="35" s="1"/>
  <c r="N831" i="35"/>
  <c r="H831" i="35" s="1"/>
  <c r="N830" i="35"/>
  <c r="H830" i="35" s="1"/>
  <c r="N829" i="35"/>
  <c r="H829" i="35" s="1"/>
  <c r="N828" i="35"/>
  <c r="H828" i="35" s="1"/>
  <c r="N827" i="35"/>
  <c r="H827" i="35" s="1"/>
  <c r="N826" i="35"/>
  <c r="H826" i="35" s="1"/>
  <c r="N825" i="35"/>
  <c r="H825" i="35" s="1"/>
  <c r="N823" i="35"/>
  <c r="H823" i="35" s="1"/>
  <c r="N822" i="35"/>
  <c r="H822" i="35" s="1"/>
  <c r="N821" i="35"/>
  <c r="H821" i="35" s="1"/>
  <c r="N820" i="35"/>
  <c r="H820" i="35" s="1"/>
  <c r="N819" i="35"/>
  <c r="H819" i="35" s="1"/>
  <c r="N818" i="35"/>
  <c r="H818" i="35" s="1"/>
  <c r="N817" i="35"/>
  <c r="H817" i="35" s="1"/>
  <c r="N814" i="35"/>
  <c r="H814" i="35" s="1"/>
  <c r="N813" i="35"/>
  <c r="H813" i="35" s="1"/>
  <c r="N812" i="35"/>
  <c r="H812" i="35" s="1"/>
  <c r="N811" i="35"/>
  <c r="H811" i="35" s="1"/>
  <c r="N810" i="35"/>
  <c r="H810" i="35" s="1"/>
  <c r="N809" i="35"/>
  <c r="H809" i="35" s="1"/>
  <c r="N808" i="35"/>
  <c r="H808" i="35" s="1"/>
  <c r="N807" i="35"/>
  <c r="H807" i="35" s="1"/>
  <c r="N805" i="35"/>
  <c r="H805" i="35" s="1"/>
  <c r="N804" i="35"/>
  <c r="H804" i="35" s="1"/>
  <c r="N803" i="35"/>
  <c r="H803" i="35" s="1"/>
  <c r="N802" i="35"/>
  <c r="H802" i="35" s="1"/>
  <c r="N801" i="35"/>
  <c r="H801" i="35" s="1"/>
  <c r="N800" i="35"/>
  <c r="H800" i="35" s="1"/>
  <c r="N799" i="35"/>
  <c r="H799" i="35" s="1"/>
  <c r="N798" i="35"/>
  <c r="H798" i="35" s="1"/>
  <c r="N797" i="35"/>
  <c r="H797" i="35" s="1"/>
  <c r="N796" i="35"/>
  <c r="D796" i="35"/>
  <c r="N795" i="35"/>
  <c r="H795" i="35" s="1"/>
  <c r="N792" i="35"/>
  <c r="H792" i="35" s="1"/>
  <c r="N1189" i="35"/>
  <c r="N790" i="35"/>
  <c r="N789" i="35"/>
  <c r="H789" i="35" s="1"/>
  <c r="N788" i="35"/>
  <c r="H788" i="35" s="1"/>
  <c r="N787" i="35"/>
  <c r="H787" i="35" s="1"/>
  <c r="N786" i="35"/>
  <c r="D786" i="35"/>
  <c r="N785" i="35"/>
  <c r="H785" i="35" s="1"/>
  <c r="N784" i="35"/>
  <c r="D784" i="35"/>
  <c r="N783" i="35"/>
  <c r="D783" i="35"/>
  <c r="N782" i="35"/>
  <c r="H782" i="35" s="1"/>
  <c r="N781" i="35"/>
  <c r="H781" i="35" s="1"/>
  <c r="N780" i="35"/>
  <c r="D780" i="35"/>
  <c r="N779" i="35"/>
  <c r="D779" i="35"/>
  <c r="N778" i="35"/>
  <c r="H778" i="35" s="1"/>
  <c r="N777" i="35"/>
  <c r="H777" i="35" s="1"/>
  <c r="N776" i="35"/>
  <c r="D776" i="35"/>
  <c r="N775" i="35"/>
  <c r="H775" i="35" s="1"/>
  <c r="N774" i="35"/>
  <c r="D774" i="35"/>
  <c r="N773" i="35"/>
  <c r="H773" i="35" s="1"/>
  <c r="N772" i="35"/>
  <c r="D772" i="35"/>
  <c r="N771" i="35"/>
  <c r="H771" i="35" s="1"/>
  <c r="N770" i="35"/>
  <c r="H770" i="35" s="1"/>
  <c r="N769" i="35"/>
  <c r="H769" i="35" s="1"/>
  <c r="N768" i="35"/>
  <c r="H768" i="35" s="1"/>
  <c r="N767" i="35"/>
  <c r="H767" i="35" s="1"/>
  <c r="N766" i="35"/>
  <c r="H766" i="35" s="1"/>
  <c r="N765" i="35"/>
  <c r="H765" i="35" s="1"/>
  <c r="N764" i="35"/>
  <c r="H764" i="35" s="1"/>
  <c r="N763" i="35"/>
  <c r="H763" i="35" s="1"/>
  <c r="N760" i="35"/>
  <c r="H760" i="35" s="1"/>
  <c r="N759" i="35"/>
  <c r="H759" i="35" s="1"/>
  <c r="N758" i="35"/>
  <c r="H758" i="35" s="1"/>
  <c r="N757" i="35"/>
  <c r="D757" i="35"/>
  <c r="N756" i="35"/>
  <c r="D756" i="35"/>
  <c r="N755" i="35"/>
  <c r="H755" i="35" s="1"/>
  <c r="N754" i="35"/>
  <c r="H754" i="35" s="1"/>
  <c r="N753" i="35"/>
  <c r="D753" i="35"/>
  <c r="N752" i="35"/>
  <c r="H752" i="35" s="1"/>
  <c r="N749" i="35"/>
  <c r="H749" i="35" s="1"/>
  <c r="N748" i="35"/>
  <c r="H748" i="35" s="1"/>
  <c r="N747" i="35"/>
  <c r="H747" i="35" s="1"/>
  <c r="N746" i="35"/>
  <c r="H746" i="35" s="1"/>
  <c r="N745" i="35"/>
  <c r="H745" i="35" s="1"/>
  <c r="N744" i="35"/>
  <c r="H744" i="35" s="1"/>
  <c r="N743" i="35"/>
  <c r="H743" i="35" s="1"/>
  <c r="N742" i="35"/>
  <c r="H742" i="35" s="1"/>
  <c r="N741" i="35"/>
  <c r="H741" i="35" s="1"/>
  <c r="N740" i="35"/>
  <c r="H740" i="35" s="1"/>
  <c r="N739" i="35"/>
  <c r="H739" i="35" s="1"/>
  <c r="N738" i="35"/>
  <c r="H738" i="35" s="1"/>
  <c r="N737" i="35"/>
  <c r="H737" i="35" s="1"/>
  <c r="N736" i="35"/>
  <c r="H736" i="35" s="1"/>
  <c r="N735" i="35"/>
  <c r="H735" i="35" s="1"/>
  <c r="N734" i="35"/>
  <c r="H734" i="35" s="1"/>
  <c r="N733" i="35"/>
  <c r="H733" i="35" s="1"/>
  <c r="N732" i="35"/>
  <c r="H732" i="35" s="1"/>
  <c r="N731" i="35"/>
  <c r="H731" i="35" s="1"/>
  <c r="N730" i="35"/>
  <c r="H730" i="35" s="1"/>
  <c r="N729" i="35"/>
  <c r="H729" i="35" s="1"/>
  <c r="N728" i="35"/>
  <c r="H728" i="35" s="1"/>
  <c r="N727" i="35"/>
  <c r="H727" i="35" s="1"/>
  <c r="N726" i="35"/>
  <c r="H726" i="35" s="1"/>
  <c r="N725" i="35"/>
  <c r="H725" i="35" s="1"/>
  <c r="N724" i="35"/>
  <c r="H724" i="35" s="1"/>
  <c r="N723" i="35"/>
  <c r="H723" i="35" s="1"/>
  <c r="N722" i="35"/>
  <c r="H722" i="35" s="1"/>
  <c r="N721" i="35"/>
  <c r="D721" i="35"/>
  <c r="N720" i="35"/>
  <c r="D720" i="35"/>
  <c r="N718" i="35"/>
  <c r="H718" i="35" s="1"/>
  <c r="N716" i="35"/>
  <c r="H716" i="35" s="1"/>
  <c r="N715" i="35"/>
  <c r="D715" i="35"/>
  <c r="N714" i="35"/>
  <c r="H714" i="35" s="1"/>
  <c r="N713" i="35"/>
  <c r="H713" i="35" s="1"/>
  <c r="N712" i="35"/>
  <c r="H712" i="35" s="1"/>
  <c r="N711" i="35"/>
  <c r="H711" i="35" s="1"/>
  <c r="N710" i="35"/>
  <c r="H710" i="35" s="1"/>
  <c r="N709" i="35"/>
  <c r="H709" i="35" s="1"/>
  <c r="N708" i="35"/>
  <c r="H708" i="35" s="1"/>
  <c r="N707" i="35"/>
  <c r="H707" i="35" s="1"/>
  <c r="N706" i="35"/>
  <c r="D706" i="35"/>
  <c r="N705" i="35"/>
  <c r="H705" i="35" s="1"/>
  <c r="N704" i="35"/>
  <c r="D704" i="35"/>
  <c r="N703" i="35"/>
  <c r="D703" i="35"/>
  <c r="N702" i="35"/>
  <c r="H702" i="35" s="1"/>
  <c r="N701" i="35"/>
  <c r="H701" i="35" s="1"/>
  <c r="N700" i="35"/>
  <c r="D700" i="35"/>
  <c r="N699" i="35"/>
  <c r="H699" i="35" s="1"/>
  <c r="N698" i="35"/>
  <c r="H698" i="35" s="1"/>
  <c r="N697" i="35"/>
  <c r="D697" i="35"/>
  <c r="N696" i="35"/>
  <c r="H696" i="35" s="1"/>
  <c r="N695" i="35"/>
  <c r="H695" i="35" s="1"/>
  <c r="N694" i="35"/>
  <c r="H694" i="35" s="1"/>
  <c r="N693" i="35"/>
  <c r="H693" i="35" s="1"/>
  <c r="N692" i="35"/>
  <c r="H692" i="35" s="1"/>
  <c r="N691" i="35"/>
  <c r="H691" i="35" s="1"/>
  <c r="N690" i="35"/>
  <c r="H690" i="35" s="1"/>
  <c r="N689" i="35"/>
  <c r="H689" i="35" s="1"/>
  <c r="N688" i="35"/>
  <c r="H688" i="35" s="1"/>
  <c r="N687" i="35"/>
  <c r="H687" i="35" s="1"/>
  <c r="N686" i="35"/>
  <c r="H686" i="35" s="1"/>
  <c r="N685" i="35"/>
  <c r="H685" i="35" s="1"/>
  <c r="N684" i="35"/>
  <c r="H684" i="35" s="1"/>
  <c r="N682" i="35"/>
  <c r="H682" i="35" s="1"/>
  <c r="N681" i="35"/>
  <c r="D681" i="35"/>
  <c r="N680" i="35"/>
  <c r="H680" i="35" s="1"/>
  <c r="N679" i="35"/>
  <c r="D679" i="35"/>
  <c r="N678" i="35"/>
  <c r="D678" i="35"/>
  <c r="N677" i="35"/>
  <c r="H677" i="35" s="1"/>
  <c r="N676" i="35"/>
  <c r="D676" i="35"/>
  <c r="N675" i="35"/>
  <c r="H675" i="35" s="1"/>
  <c r="N674" i="35"/>
  <c r="H674" i="35" s="1"/>
  <c r="N673" i="35"/>
  <c r="D673" i="35"/>
  <c r="N672" i="35"/>
  <c r="H672" i="35" s="1"/>
  <c r="N671" i="35"/>
  <c r="H671" i="35" s="1"/>
  <c r="N670" i="35"/>
  <c r="D670" i="35"/>
  <c r="N669" i="35"/>
  <c r="D669" i="35"/>
  <c r="N668" i="35"/>
  <c r="D668" i="35"/>
  <c r="N667" i="35"/>
  <c r="D667" i="35"/>
  <c r="N666" i="35"/>
  <c r="H666" i="35" s="1"/>
  <c r="N665" i="35"/>
  <c r="H665" i="35" s="1"/>
  <c r="N664" i="35"/>
  <c r="D664" i="35"/>
  <c r="N663" i="35"/>
  <c r="H663" i="35" s="1"/>
  <c r="N661" i="35"/>
  <c r="D661" i="35"/>
  <c r="N660" i="35"/>
  <c r="H660" i="35" s="1"/>
  <c r="N659" i="35"/>
  <c r="H659" i="35" s="1"/>
  <c r="N658" i="35"/>
  <c r="D658" i="35"/>
  <c r="N657" i="35"/>
  <c r="D657" i="35"/>
  <c r="N656" i="35"/>
  <c r="H656" i="35" s="1"/>
  <c r="N655" i="35"/>
  <c r="D655" i="35"/>
  <c r="N654" i="35"/>
  <c r="H654" i="35" s="1"/>
  <c r="N653" i="35"/>
  <c r="H653" i="35" s="1"/>
  <c r="N652" i="35"/>
  <c r="H652" i="35" s="1"/>
  <c r="N651" i="35"/>
  <c r="D651" i="35"/>
  <c r="N650" i="35"/>
  <c r="D650" i="35"/>
  <c r="N648" i="35"/>
  <c r="H648" i="35" s="1"/>
  <c r="N647" i="35"/>
  <c r="D647" i="35"/>
  <c r="N646" i="35"/>
  <c r="D646" i="35"/>
  <c r="N645" i="35"/>
  <c r="D645" i="35"/>
  <c r="N643" i="35"/>
  <c r="D643" i="35"/>
  <c r="N642" i="35"/>
  <c r="D642" i="35"/>
  <c r="N641" i="35"/>
  <c r="D641" i="35"/>
  <c r="N640" i="35"/>
  <c r="H640" i="35" s="1"/>
  <c r="N639" i="35"/>
  <c r="D639" i="35"/>
  <c r="N638" i="35"/>
  <c r="D638" i="35"/>
  <c r="N636" i="35"/>
  <c r="D636" i="35"/>
  <c r="N635" i="35"/>
  <c r="D635" i="35"/>
  <c r="N634" i="35"/>
  <c r="D634" i="35"/>
  <c r="N633" i="35"/>
  <c r="H633" i="35" s="1"/>
  <c r="N632" i="35"/>
  <c r="H632" i="35" s="1"/>
  <c r="N631" i="35"/>
  <c r="D631" i="35"/>
  <c r="N629" i="35"/>
  <c r="D629" i="35"/>
  <c r="N628" i="35"/>
  <c r="H628" i="35" s="1"/>
  <c r="N627" i="35"/>
  <c r="H627" i="35" s="1"/>
  <c r="N626" i="35"/>
  <c r="H626" i="35" s="1"/>
  <c r="N625" i="35"/>
  <c r="D625" i="35"/>
  <c r="N624" i="35"/>
  <c r="D624" i="35"/>
  <c r="N623" i="35"/>
  <c r="D623" i="35"/>
  <c r="N622" i="35"/>
  <c r="D622" i="35"/>
  <c r="N621" i="35"/>
  <c r="D621" i="35"/>
  <c r="N620" i="35"/>
  <c r="H620" i="35" s="1"/>
  <c r="N617" i="35"/>
  <c r="H617" i="35" s="1"/>
  <c r="N616" i="35"/>
  <c r="H616" i="35" s="1"/>
  <c r="N615" i="35"/>
  <c r="H615" i="35" s="1"/>
  <c r="N614" i="35"/>
  <c r="H614" i="35" s="1"/>
  <c r="N613" i="35"/>
  <c r="H613" i="35" s="1"/>
  <c r="N612" i="35"/>
  <c r="H612" i="35" s="1"/>
  <c r="N611" i="35"/>
  <c r="H611" i="35" s="1"/>
  <c r="N610" i="35"/>
  <c r="H610" i="35" s="1"/>
  <c r="N609" i="35"/>
  <c r="H609" i="35" s="1"/>
  <c r="N608" i="35"/>
  <c r="D608" i="35"/>
  <c r="N607" i="35"/>
  <c r="H607" i="35" s="1"/>
  <c r="N606" i="35"/>
  <c r="H606" i="35" s="1"/>
  <c r="N605" i="35"/>
  <c r="H605" i="35" s="1"/>
  <c r="N604" i="35"/>
  <c r="H604" i="35" s="1"/>
  <c r="N603" i="35"/>
  <c r="H603" i="35" s="1"/>
  <c r="N602" i="35"/>
  <c r="H602" i="35" s="1"/>
  <c r="N601" i="35"/>
  <c r="H601" i="35" s="1"/>
  <c r="N600" i="35"/>
  <c r="H600" i="35" s="1"/>
  <c r="N599" i="35"/>
  <c r="H599" i="35" s="1"/>
  <c r="N598" i="35"/>
  <c r="H598" i="35" s="1"/>
  <c r="N597" i="35"/>
  <c r="D597" i="35"/>
  <c r="N596" i="35"/>
  <c r="D596" i="35"/>
  <c r="N595" i="35"/>
  <c r="D595" i="35"/>
  <c r="N594" i="35"/>
  <c r="H594" i="35" s="1"/>
  <c r="N593" i="35"/>
  <c r="H593" i="35" s="1"/>
  <c r="N592" i="35"/>
  <c r="H592" i="35" s="1"/>
  <c r="N591" i="35"/>
  <c r="H591" i="35" s="1"/>
  <c r="N590" i="35"/>
  <c r="H590" i="35" s="1"/>
  <c r="N589" i="35"/>
  <c r="H589" i="35" s="1"/>
  <c r="N588" i="35"/>
  <c r="H588" i="35" s="1"/>
  <c r="N587" i="35"/>
  <c r="H587" i="35" s="1"/>
  <c r="N586" i="35"/>
  <c r="H586" i="35" s="1"/>
  <c r="N585" i="35"/>
  <c r="H585" i="35" s="1"/>
  <c r="N584" i="35"/>
  <c r="H584" i="35" s="1"/>
  <c r="N583" i="35"/>
  <c r="H583" i="35" s="1"/>
  <c r="N582" i="35"/>
  <c r="H582" i="35" s="1"/>
  <c r="N581" i="35"/>
  <c r="H581" i="35" s="1"/>
  <c r="N580" i="35"/>
  <c r="H580" i="35" s="1"/>
  <c r="N579" i="35"/>
  <c r="H579" i="35" s="1"/>
  <c r="N578" i="35"/>
  <c r="H578" i="35" s="1"/>
  <c r="N577" i="35"/>
  <c r="H577" i="35" s="1"/>
  <c r="N576" i="35"/>
  <c r="D576" i="35"/>
  <c r="N575" i="35"/>
  <c r="H575" i="35" s="1"/>
  <c r="N574" i="35"/>
  <c r="H574" i="35" s="1"/>
  <c r="N573" i="35"/>
  <c r="D573" i="35"/>
  <c r="N572" i="35"/>
  <c r="H572" i="35" s="1"/>
  <c r="N571" i="35"/>
  <c r="D571" i="35"/>
  <c r="N570" i="35"/>
  <c r="H570" i="35" s="1"/>
  <c r="N569" i="35"/>
  <c r="H569" i="35" s="1"/>
  <c r="N568" i="35"/>
  <c r="H568" i="35" s="1"/>
  <c r="N567" i="35"/>
  <c r="H567" i="35" s="1"/>
  <c r="N566" i="35"/>
  <c r="H566" i="35" s="1"/>
  <c r="N565" i="35"/>
  <c r="H565" i="35" s="1"/>
  <c r="N564" i="35"/>
  <c r="H564" i="35" s="1"/>
  <c r="N563" i="35"/>
  <c r="H563" i="35" s="1"/>
  <c r="N562" i="35"/>
  <c r="H562" i="35" s="1"/>
  <c r="N561" i="35"/>
  <c r="H561" i="35" s="1"/>
  <c r="N560" i="35"/>
  <c r="H560" i="35" s="1"/>
  <c r="N559" i="35"/>
  <c r="D559" i="35"/>
  <c r="N558" i="35"/>
  <c r="H558" i="35" s="1"/>
  <c r="N557" i="35"/>
  <c r="H557" i="35" s="1"/>
  <c r="N556" i="35"/>
  <c r="D556" i="35"/>
  <c r="N555" i="35"/>
  <c r="H555" i="35" s="1"/>
  <c r="N554" i="35"/>
  <c r="H554" i="35" s="1"/>
  <c r="N553" i="35"/>
  <c r="H553" i="35" s="1"/>
  <c r="N552" i="35"/>
  <c r="D552" i="35"/>
  <c r="N551" i="35"/>
  <c r="D551" i="35"/>
  <c r="N550" i="35"/>
  <c r="D550" i="35"/>
  <c r="N549" i="35"/>
  <c r="D549" i="35"/>
  <c r="N548" i="35"/>
  <c r="H548" i="35" s="1"/>
  <c r="N547" i="35"/>
  <c r="H547" i="35" s="1"/>
  <c r="N546" i="35"/>
  <c r="H546" i="35" s="1"/>
  <c r="N545" i="35"/>
  <c r="H545" i="35" s="1"/>
  <c r="N544" i="35"/>
  <c r="H544" i="35" s="1"/>
  <c r="N543" i="35"/>
  <c r="H543" i="35" s="1"/>
  <c r="N542" i="35"/>
  <c r="H542" i="35" s="1"/>
  <c r="N541" i="35"/>
  <c r="H541" i="35" s="1"/>
  <c r="N540" i="35"/>
  <c r="H540" i="35" s="1"/>
  <c r="N539" i="35"/>
  <c r="H539" i="35" s="1"/>
  <c r="N538" i="35"/>
  <c r="H538" i="35" s="1"/>
  <c r="N537" i="35"/>
  <c r="H537" i="35" s="1"/>
  <c r="N536" i="35"/>
  <c r="H536" i="35" s="1"/>
  <c r="N534" i="35"/>
  <c r="N533" i="35"/>
  <c r="H533" i="35" s="1"/>
  <c r="N531" i="35"/>
  <c r="H531" i="35" s="1"/>
  <c r="N529" i="35"/>
  <c r="D529" i="35"/>
  <c r="N527" i="35"/>
  <c r="H527" i="35" s="1"/>
  <c r="N526" i="35"/>
  <c r="H526" i="35" s="1"/>
  <c r="N525" i="35"/>
  <c r="H525" i="35" s="1"/>
  <c r="N524" i="35"/>
  <c r="D524" i="35"/>
  <c r="N523" i="35"/>
  <c r="D523" i="35"/>
  <c r="N522" i="35"/>
  <c r="D522" i="35"/>
  <c r="N521" i="35"/>
  <c r="H521" i="35" s="1"/>
  <c r="N520" i="35"/>
  <c r="H520" i="35" s="1"/>
  <c r="N519" i="35"/>
  <c r="H519" i="35" s="1"/>
  <c r="N518" i="35"/>
  <c r="D518" i="35"/>
  <c r="N517" i="35"/>
  <c r="H517" i="35" s="1"/>
  <c r="N516" i="35"/>
  <c r="D516" i="35"/>
  <c r="N515" i="35"/>
  <c r="H515" i="35" s="1"/>
  <c r="N513" i="35"/>
  <c r="H513" i="35" s="1"/>
  <c r="N512" i="35"/>
  <c r="D512" i="35"/>
  <c r="N511" i="35"/>
  <c r="D511" i="35"/>
  <c r="N510" i="35"/>
  <c r="H510" i="35" s="1"/>
  <c r="N509" i="35"/>
  <c r="H509" i="35" s="1"/>
  <c r="N508" i="35"/>
  <c r="D508" i="35"/>
  <c r="N507" i="35"/>
  <c r="D507" i="35"/>
  <c r="N506" i="35"/>
  <c r="D506" i="35"/>
  <c r="N505" i="35"/>
  <c r="D505" i="35"/>
  <c r="N504" i="35"/>
  <c r="H504" i="35" s="1"/>
  <c r="N503" i="35"/>
  <c r="H503" i="35" s="1"/>
  <c r="N502" i="35"/>
  <c r="H502" i="35" s="1"/>
  <c r="N501" i="35"/>
  <c r="H501" i="35" s="1"/>
  <c r="N500" i="35"/>
  <c r="D500" i="35"/>
  <c r="N499" i="35"/>
  <c r="H499" i="35" s="1"/>
  <c r="N498" i="35"/>
  <c r="D498" i="35"/>
  <c r="N497" i="35"/>
  <c r="D497" i="35"/>
  <c r="N496" i="35"/>
  <c r="H496" i="35" s="1"/>
  <c r="N495" i="35"/>
  <c r="D495" i="35"/>
  <c r="N494" i="35"/>
  <c r="D494" i="35"/>
  <c r="N493" i="35"/>
  <c r="D493" i="35"/>
  <c r="N492" i="35"/>
  <c r="D492" i="35"/>
  <c r="N491" i="35"/>
  <c r="H491" i="35" s="1"/>
  <c r="N490" i="35"/>
  <c r="D490" i="35"/>
  <c r="G490" i="35"/>
  <c r="N489" i="35"/>
  <c r="H489" i="35" s="1"/>
  <c r="N488" i="35"/>
  <c r="H488" i="35" s="1"/>
  <c r="N487" i="35"/>
  <c r="D487" i="35"/>
  <c r="N486" i="35"/>
  <c r="D486" i="35"/>
  <c r="G486" i="35"/>
  <c r="N485" i="35"/>
  <c r="H485" i="35" s="1"/>
  <c r="N484" i="35"/>
  <c r="H484" i="35" s="1"/>
  <c r="N483" i="35"/>
  <c r="D483" i="35"/>
  <c r="N482" i="35"/>
  <c r="D482" i="35"/>
  <c r="N481" i="35"/>
  <c r="H481" i="35" s="1"/>
  <c r="N480" i="35"/>
  <c r="H480" i="35" s="1"/>
  <c r="N479" i="35"/>
  <c r="D479" i="35"/>
  <c r="N478" i="35"/>
  <c r="D478" i="35"/>
  <c r="N477" i="35"/>
  <c r="H477" i="35" s="1"/>
  <c r="N475" i="35"/>
  <c r="D475" i="35"/>
  <c r="N474" i="35"/>
  <c r="D474" i="35"/>
  <c r="N473" i="35"/>
  <c r="D473" i="35"/>
  <c r="N472" i="35"/>
  <c r="D472" i="35"/>
  <c r="N471" i="35"/>
  <c r="D471" i="35"/>
  <c r="N470" i="35"/>
  <c r="D470" i="35"/>
  <c r="N469" i="35"/>
  <c r="D469" i="35"/>
  <c r="N468" i="35"/>
  <c r="H468" i="35" s="1"/>
  <c r="N467" i="35"/>
  <c r="D467" i="35"/>
  <c r="N466" i="35"/>
  <c r="D466" i="35"/>
  <c r="N465" i="35"/>
  <c r="H465" i="35" s="1"/>
  <c r="N464" i="35"/>
  <c r="H464" i="35" s="1"/>
  <c r="N463" i="35"/>
  <c r="H463" i="35" s="1"/>
  <c r="N462" i="35"/>
  <c r="D462" i="35"/>
  <c r="N461" i="35"/>
  <c r="H461" i="35" s="1"/>
  <c r="N460" i="35"/>
  <c r="H460" i="35" s="1"/>
  <c r="N459" i="35"/>
  <c r="D459" i="35"/>
  <c r="N458" i="35"/>
  <c r="D458" i="35"/>
  <c r="N456" i="35"/>
  <c r="D456" i="35"/>
  <c r="N455" i="35"/>
  <c r="D455" i="35"/>
  <c r="N454" i="35"/>
  <c r="D454" i="35"/>
  <c r="N453" i="35"/>
  <c r="H453" i="35" s="1"/>
  <c r="N452" i="35"/>
  <c r="N451" i="35"/>
  <c r="H451" i="35" s="1"/>
  <c r="N450" i="35"/>
  <c r="N449" i="35"/>
  <c r="H449" i="35" s="1"/>
  <c r="N447" i="35"/>
  <c r="H447" i="35" s="1"/>
  <c r="N446" i="35"/>
  <c r="H446" i="35" s="1"/>
  <c r="N445" i="35"/>
  <c r="H445" i="35" s="1"/>
  <c r="N444" i="35"/>
  <c r="H444" i="35" s="1"/>
  <c r="N443" i="35"/>
  <c r="D443" i="35"/>
  <c r="N442" i="35"/>
  <c r="D442" i="35"/>
  <c r="N441" i="35"/>
  <c r="D441" i="35"/>
  <c r="N440" i="35"/>
  <c r="D440" i="35"/>
  <c r="N439" i="35"/>
  <c r="D439" i="35"/>
  <c r="N438" i="35"/>
  <c r="D438" i="35"/>
  <c r="N437" i="35"/>
  <c r="D437" i="35"/>
  <c r="N436" i="35"/>
  <c r="D436" i="35"/>
  <c r="N435" i="35"/>
  <c r="H435" i="35" s="1"/>
  <c r="N434" i="35"/>
  <c r="H434" i="35" s="1"/>
  <c r="N433" i="35"/>
  <c r="H433" i="35" s="1"/>
  <c r="N432" i="35"/>
  <c r="H432" i="35" s="1"/>
  <c r="N431" i="35"/>
  <c r="D431" i="35"/>
  <c r="N430" i="35"/>
  <c r="D430" i="35"/>
  <c r="N429" i="35"/>
  <c r="H429" i="35" s="1"/>
  <c r="N428" i="35"/>
  <c r="D428" i="35"/>
  <c r="N427" i="35"/>
  <c r="D427" i="35"/>
  <c r="N426" i="35"/>
  <c r="H426" i="35" s="1"/>
  <c r="N425" i="35"/>
  <c r="D425" i="35"/>
  <c r="N424" i="35"/>
  <c r="D424" i="35"/>
  <c r="N423" i="35"/>
  <c r="H423" i="35" s="1"/>
  <c r="N422" i="35"/>
  <c r="D422" i="35"/>
  <c r="N421" i="35"/>
  <c r="H421" i="35" s="1"/>
  <c r="N420" i="35"/>
  <c r="H420" i="35" s="1"/>
  <c r="N419" i="35"/>
  <c r="H419" i="35" s="1"/>
  <c r="N417" i="35"/>
  <c r="D417" i="35"/>
  <c r="N416" i="35"/>
  <c r="D416" i="35"/>
  <c r="N415" i="35"/>
  <c r="D415" i="35"/>
  <c r="N414" i="35"/>
  <c r="D414" i="35"/>
  <c r="N413" i="35"/>
  <c r="D413" i="35"/>
  <c r="N411" i="35"/>
  <c r="H411" i="35" s="1"/>
  <c r="N410" i="35"/>
  <c r="H410" i="35" s="1"/>
  <c r="N409" i="35"/>
  <c r="H409" i="35" s="1"/>
  <c r="N408" i="35"/>
  <c r="H408" i="35" s="1"/>
  <c r="N407" i="35"/>
  <c r="H407" i="35" s="1"/>
  <c r="N406" i="35"/>
  <c r="D406" i="35"/>
  <c r="N405" i="35"/>
  <c r="D405" i="35"/>
  <c r="N404" i="35"/>
  <c r="D404" i="35"/>
  <c r="N403" i="35"/>
  <c r="D403" i="35"/>
  <c r="N400" i="35"/>
  <c r="D400" i="35"/>
  <c r="N399" i="35"/>
  <c r="D399" i="35"/>
  <c r="N398" i="35"/>
  <c r="D398" i="35"/>
  <c r="N397" i="35"/>
  <c r="D397" i="35"/>
  <c r="N396" i="35"/>
  <c r="D396" i="35"/>
  <c r="N395" i="35"/>
  <c r="D395" i="35"/>
  <c r="N394" i="35"/>
  <c r="H394" i="35" s="1"/>
  <c r="N393" i="35"/>
  <c r="H393" i="35" s="1"/>
  <c r="N392" i="35"/>
  <c r="H392" i="35" s="1"/>
  <c r="N391" i="35"/>
  <c r="H391" i="35" s="1"/>
  <c r="N390" i="35"/>
  <c r="H390" i="35" s="1"/>
  <c r="N389" i="35"/>
  <c r="H389" i="35" s="1"/>
  <c r="N388" i="35"/>
  <c r="H388" i="35" s="1"/>
  <c r="N387" i="35"/>
  <c r="H387" i="35" s="1"/>
  <c r="N386" i="35"/>
  <c r="H386" i="35" s="1"/>
  <c r="N385" i="35"/>
  <c r="H385" i="35" s="1"/>
  <c r="N384" i="35"/>
  <c r="D384" i="35"/>
  <c r="N383" i="35"/>
  <c r="D383" i="35"/>
  <c r="N382" i="35"/>
  <c r="D382" i="35"/>
  <c r="N381" i="35"/>
  <c r="D381" i="35"/>
  <c r="N380" i="35"/>
  <c r="D380" i="35"/>
  <c r="N379" i="35"/>
  <c r="D379" i="35"/>
  <c r="N377" i="35"/>
  <c r="H377" i="35" s="1"/>
  <c r="N376" i="35"/>
  <c r="H376" i="35" s="1"/>
  <c r="N375" i="35"/>
  <c r="H375" i="35" s="1"/>
  <c r="N374" i="35"/>
  <c r="H374" i="35" s="1"/>
  <c r="N373" i="35"/>
  <c r="H373" i="35" s="1"/>
  <c r="N372" i="35"/>
  <c r="H372" i="35" s="1"/>
  <c r="N371" i="35"/>
  <c r="H371" i="35" s="1"/>
  <c r="N370" i="35"/>
  <c r="H370" i="35" s="1"/>
  <c r="N369" i="35"/>
  <c r="H369" i="35" s="1"/>
  <c r="N368" i="35"/>
  <c r="H368" i="35" s="1"/>
  <c r="N366" i="35"/>
  <c r="H366" i="35" s="1"/>
  <c r="N365" i="35"/>
  <c r="H365" i="35" s="1"/>
  <c r="N364" i="35"/>
  <c r="H364" i="35" s="1"/>
  <c r="N363" i="35"/>
  <c r="H363" i="35" s="1"/>
  <c r="N362" i="35"/>
  <c r="H362" i="35" s="1"/>
  <c r="N361" i="35"/>
  <c r="H361" i="35" s="1"/>
  <c r="N360" i="35"/>
  <c r="H360" i="35" s="1"/>
  <c r="N359" i="35"/>
  <c r="H359" i="35" s="1"/>
  <c r="N358" i="35"/>
  <c r="H358" i="35" s="1"/>
  <c r="N356" i="35"/>
  <c r="H356" i="35" s="1"/>
  <c r="N354" i="35"/>
  <c r="H354" i="35" s="1"/>
  <c r="N353" i="35"/>
  <c r="H353" i="35" s="1"/>
  <c r="N352" i="35"/>
  <c r="H352" i="35" s="1"/>
  <c r="N351" i="35"/>
  <c r="H351" i="35" s="1"/>
  <c r="N350" i="35"/>
  <c r="H350" i="35" s="1"/>
  <c r="N349" i="35"/>
  <c r="H349" i="35" s="1"/>
  <c r="N348" i="35"/>
  <c r="H348" i="35" s="1"/>
  <c r="N347" i="35"/>
  <c r="H347" i="35" s="1"/>
  <c r="N346" i="35"/>
  <c r="H346" i="35" s="1"/>
  <c r="N345" i="35"/>
  <c r="H345" i="35" s="1"/>
  <c r="N344" i="35"/>
  <c r="H344" i="35" s="1"/>
  <c r="N343" i="35"/>
  <c r="H343" i="35" s="1"/>
  <c r="N342" i="35"/>
  <c r="H342" i="35" s="1"/>
  <c r="N341" i="35"/>
  <c r="H341" i="35" s="1"/>
  <c r="N340" i="35"/>
  <c r="H340" i="35" s="1"/>
  <c r="N337" i="35"/>
  <c r="H337" i="35" s="1"/>
  <c r="N336" i="35"/>
  <c r="H336" i="35" s="1"/>
  <c r="N335" i="35"/>
  <c r="H335" i="35" s="1"/>
  <c r="N334" i="35"/>
  <c r="H334" i="35" s="1"/>
  <c r="N333" i="35"/>
  <c r="H333" i="35" s="1"/>
  <c r="N332" i="35"/>
  <c r="H332" i="35" s="1"/>
  <c r="N331" i="35"/>
  <c r="H331" i="35" s="1"/>
  <c r="N330" i="35"/>
  <c r="H330" i="35" s="1"/>
  <c r="N329" i="35"/>
  <c r="H329" i="35" s="1"/>
  <c r="N328" i="35"/>
  <c r="H328" i="35" s="1"/>
  <c r="N327" i="35"/>
  <c r="H327" i="35" s="1"/>
  <c r="N326" i="35"/>
  <c r="H326" i="35" s="1"/>
  <c r="N325" i="35"/>
  <c r="H325" i="35" s="1"/>
  <c r="N324" i="35"/>
  <c r="H324" i="35" s="1"/>
  <c r="N323" i="35"/>
  <c r="H323" i="35" s="1"/>
  <c r="N322" i="35"/>
  <c r="H322" i="35" s="1"/>
  <c r="N321" i="35"/>
  <c r="H321" i="35" s="1"/>
  <c r="N320" i="35"/>
  <c r="H320" i="35" s="1"/>
  <c r="N319" i="35"/>
  <c r="H319" i="35" s="1"/>
  <c r="N318" i="35"/>
  <c r="H318" i="35" s="1"/>
  <c r="N317" i="35"/>
  <c r="H317" i="35" s="1"/>
  <c r="N316" i="35"/>
  <c r="H316" i="35" s="1"/>
  <c r="N315" i="35"/>
  <c r="H315" i="35" s="1"/>
  <c r="N314" i="35"/>
  <c r="H314" i="35" s="1"/>
  <c r="N313" i="35"/>
  <c r="H313" i="35" s="1"/>
  <c r="N312" i="35"/>
  <c r="H312" i="35" s="1"/>
  <c r="N311" i="35"/>
  <c r="H311" i="35" s="1"/>
  <c r="N310" i="35"/>
  <c r="H310" i="35" s="1"/>
  <c r="N309" i="35"/>
  <c r="H309" i="35" s="1"/>
  <c r="N308" i="35"/>
  <c r="H308" i="35" s="1"/>
  <c r="N307" i="35"/>
  <c r="H307" i="35" s="1"/>
  <c r="N306" i="35"/>
  <c r="H306" i="35" s="1"/>
  <c r="N305" i="35"/>
  <c r="H305" i="35" s="1"/>
  <c r="N304" i="35"/>
  <c r="H304" i="35" s="1"/>
  <c r="N303" i="35"/>
  <c r="H303" i="35" s="1"/>
  <c r="N302" i="35"/>
  <c r="H302" i="35" s="1"/>
  <c r="N301" i="35"/>
  <c r="H301" i="35" s="1"/>
  <c r="N300" i="35"/>
  <c r="H300" i="35" s="1"/>
  <c r="N299" i="35"/>
  <c r="H299" i="35" s="1"/>
  <c r="N298" i="35"/>
  <c r="D298" i="35"/>
  <c r="N297" i="35"/>
  <c r="H297" i="35" s="1"/>
  <c r="N296" i="35"/>
  <c r="D296" i="35"/>
  <c r="N295" i="35"/>
  <c r="H295" i="35" s="1"/>
  <c r="N294" i="35"/>
  <c r="H294" i="35" s="1"/>
  <c r="N293" i="35"/>
  <c r="D293" i="35"/>
  <c r="N292" i="35"/>
  <c r="D292" i="35"/>
  <c r="N291" i="35"/>
  <c r="D291" i="35"/>
  <c r="N290" i="35"/>
  <c r="D290" i="35"/>
  <c r="N289" i="35"/>
  <c r="D289" i="35"/>
  <c r="N288" i="35"/>
  <c r="D288" i="35"/>
  <c r="N287" i="35"/>
  <c r="D287" i="35"/>
  <c r="N286" i="35"/>
  <c r="D286" i="35"/>
  <c r="N285" i="35"/>
  <c r="H285" i="35" s="1"/>
  <c r="N284" i="35"/>
  <c r="D284" i="35"/>
  <c r="N283" i="35"/>
  <c r="D283" i="35"/>
  <c r="N282" i="35"/>
  <c r="D282" i="35"/>
  <c r="N281" i="35"/>
  <c r="D281" i="35"/>
  <c r="N280" i="35"/>
  <c r="D280" i="35"/>
  <c r="N279" i="35"/>
  <c r="D279" i="35"/>
  <c r="N278" i="35"/>
  <c r="D278" i="35"/>
  <c r="N276" i="35"/>
  <c r="H276" i="35" s="1"/>
  <c r="N275" i="35"/>
  <c r="H275" i="35" s="1"/>
  <c r="N274" i="35"/>
  <c r="H274" i="35" s="1"/>
  <c r="N273" i="35"/>
  <c r="H273" i="35" s="1"/>
  <c r="N272" i="35"/>
  <c r="H272" i="35" s="1"/>
  <c r="N271" i="35"/>
  <c r="H271" i="35" s="1"/>
  <c r="N270" i="35"/>
  <c r="H270" i="35" s="1"/>
  <c r="N269" i="35"/>
  <c r="H269" i="35" s="1"/>
  <c r="N268" i="35"/>
  <c r="H268" i="35" s="1"/>
  <c r="N267" i="35"/>
  <c r="D267" i="35"/>
  <c r="N266" i="35"/>
  <c r="D266" i="35"/>
  <c r="N265" i="35"/>
  <c r="D265" i="35"/>
  <c r="N264" i="35"/>
  <c r="D264" i="35"/>
  <c r="N263" i="35"/>
  <c r="D263" i="35"/>
  <c r="N261" i="35"/>
  <c r="H261" i="35" s="1"/>
  <c r="N260" i="35"/>
  <c r="D260" i="35"/>
  <c r="N259" i="35"/>
  <c r="D259" i="35"/>
  <c r="N258" i="35"/>
  <c r="D258" i="35"/>
  <c r="N257" i="35"/>
  <c r="D257" i="35"/>
  <c r="N256" i="35"/>
  <c r="D256" i="35"/>
  <c r="N255" i="35"/>
  <c r="D255" i="35"/>
  <c r="N254" i="35"/>
  <c r="D254" i="35"/>
  <c r="N253" i="35"/>
  <c r="D253" i="35"/>
  <c r="N252" i="35"/>
  <c r="H252" i="35" s="1"/>
  <c r="N251" i="35"/>
  <c r="H251" i="35" s="1"/>
  <c r="N250" i="35"/>
  <c r="H250" i="35" s="1"/>
  <c r="N249" i="35"/>
  <c r="H249" i="35" s="1"/>
  <c r="N248" i="35"/>
  <c r="H248" i="35" s="1"/>
  <c r="N247" i="35"/>
  <c r="H247" i="35" s="1"/>
  <c r="N246" i="35"/>
  <c r="H246" i="35" s="1"/>
  <c r="N245" i="35"/>
  <c r="H245" i="35" s="1"/>
  <c r="N244" i="35"/>
  <c r="H244" i="35" s="1"/>
  <c r="N243" i="35"/>
  <c r="H243" i="35" s="1"/>
  <c r="N242" i="35"/>
  <c r="H242" i="35" s="1"/>
  <c r="N241" i="35"/>
  <c r="H241" i="35" s="1"/>
  <c r="N240" i="35"/>
  <c r="H240" i="35" s="1"/>
  <c r="N239" i="35"/>
  <c r="D239" i="35"/>
  <c r="N238" i="35"/>
  <c r="D238" i="35"/>
  <c r="N237" i="35"/>
  <c r="H237" i="35" s="1"/>
  <c r="N236" i="35"/>
  <c r="D236" i="35"/>
  <c r="N235" i="35"/>
  <c r="H235" i="35" s="1"/>
  <c r="N234" i="35"/>
  <c r="H234" i="35" s="1"/>
  <c r="N233" i="35"/>
  <c r="H233" i="35" s="1"/>
  <c r="N232" i="35"/>
  <c r="H232" i="35" s="1"/>
  <c r="N231" i="35"/>
  <c r="H231" i="35" s="1"/>
  <c r="N230" i="35"/>
  <c r="H230" i="35" s="1"/>
  <c r="N229" i="35"/>
  <c r="H229" i="35" s="1"/>
  <c r="N228" i="35"/>
  <c r="H228" i="35" s="1"/>
  <c r="N227" i="35"/>
  <c r="H227" i="35" s="1"/>
  <c r="N226" i="35"/>
  <c r="H226" i="35" s="1"/>
  <c r="N225" i="35"/>
  <c r="H225" i="35" s="1"/>
  <c r="N224" i="35"/>
  <c r="H224" i="35" s="1"/>
  <c r="N223" i="35"/>
  <c r="H223" i="35" s="1"/>
  <c r="N222" i="35"/>
  <c r="H222" i="35" s="1"/>
  <c r="N221" i="35"/>
  <c r="H221" i="35" s="1"/>
  <c r="N220" i="35"/>
  <c r="D220" i="35"/>
  <c r="N219" i="35"/>
  <c r="D219" i="35"/>
  <c r="N218" i="35"/>
  <c r="H218" i="35" s="1"/>
  <c r="N215" i="35"/>
  <c r="H215" i="35" s="1"/>
  <c r="N214" i="35"/>
  <c r="H214" i="35" s="1"/>
  <c r="N213" i="35"/>
  <c r="H213" i="35" s="1"/>
  <c r="N212" i="35"/>
  <c r="H212" i="35" s="1"/>
  <c r="N211" i="35"/>
  <c r="H211" i="35" s="1"/>
  <c r="N210" i="35"/>
  <c r="H210" i="35" s="1"/>
  <c r="N209" i="35"/>
  <c r="H209" i="35" s="1"/>
  <c r="N208" i="35"/>
  <c r="H208" i="35" s="1"/>
  <c r="N207" i="35"/>
  <c r="H207" i="35" s="1"/>
  <c r="N206" i="35"/>
  <c r="H206" i="35" s="1"/>
  <c r="N205" i="35"/>
  <c r="H205" i="35" s="1"/>
  <c r="N204" i="35"/>
  <c r="H204" i="35" s="1"/>
  <c r="N203" i="35"/>
  <c r="H203" i="35" s="1"/>
  <c r="N202" i="35"/>
  <c r="H202" i="35" s="1"/>
  <c r="N201" i="35"/>
  <c r="H201" i="35" s="1"/>
  <c r="N200" i="35"/>
  <c r="H200" i="35" s="1"/>
  <c r="N199" i="35"/>
  <c r="H199" i="35" s="1"/>
  <c r="N198" i="35"/>
  <c r="H198" i="35" s="1"/>
  <c r="N197" i="35"/>
  <c r="H197" i="35" s="1"/>
  <c r="N196" i="35"/>
  <c r="H196" i="35" s="1"/>
  <c r="N195" i="35"/>
  <c r="H195" i="35" s="1"/>
  <c r="N194" i="35"/>
  <c r="H194" i="35" s="1"/>
  <c r="N193" i="35"/>
  <c r="H193" i="35" s="1"/>
  <c r="N192" i="35"/>
  <c r="H192" i="35" s="1"/>
  <c r="N191" i="35"/>
  <c r="H191" i="35" s="1"/>
  <c r="N189" i="35"/>
  <c r="D189" i="35"/>
  <c r="N188" i="35"/>
  <c r="H188" i="35" s="1"/>
  <c r="N187" i="35"/>
  <c r="H187" i="35" s="1"/>
  <c r="N186" i="35"/>
  <c r="H186" i="35" s="1"/>
  <c r="N185" i="35"/>
  <c r="H185" i="35" s="1"/>
  <c r="N184" i="35"/>
  <c r="H184" i="35" s="1"/>
  <c r="N182" i="35"/>
  <c r="H182" i="35" s="1"/>
  <c r="N181" i="35"/>
  <c r="H181" i="35" s="1"/>
  <c r="N180" i="35"/>
  <c r="H180" i="35" s="1"/>
  <c r="N179" i="35"/>
  <c r="H179" i="35" s="1"/>
  <c r="N178" i="35"/>
  <c r="H178" i="35" s="1"/>
  <c r="N177" i="35"/>
  <c r="H177" i="35" s="1"/>
  <c r="N176" i="35"/>
  <c r="H176" i="35" s="1"/>
  <c r="N175" i="35"/>
  <c r="H175" i="35" s="1"/>
  <c r="N174" i="35"/>
  <c r="H174" i="35" s="1"/>
  <c r="N173" i="35"/>
  <c r="H173" i="35" s="1"/>
  <c r="N172" i="35"/>
  <c r="H172" i="35" s="1"/>
  <c r="N171" i="35"/>
  <c r="H171" i="35" s="1"/>
  <c r="N170" i="35"/>
  <c r="H170" i="35" s="1"/>
  <c r="N169" i="35"/>
  <c r="H169" i="35" s="1"/>
  <c r="N168" i="35"/>
  <c r="H168" i="35" s="1"/>
  <c r="N167" i="35"/>
  <c r="H167" i="35" s="1"/>
  <c r="N166" i="35"/>
  <c r="H166" i="35" s="1"/>
  <c r="N165" i="35"/>
  <c r="H165" i="35" s="1"/>
  <c r="N164" i="35"/>
  <c r="H164" i="35" s="1"/>
  <c r="N163" i="35"/>
  <c r="H163" i="35" s="1"/>
  <c r="N162" i="35"/>
  <c r="H162" i="35" s="1"/>
  <c r="N159" i="35"/>
  <c r="D159" i="35"/>
  <c r="N158" i="35"/>
  <c r="H158" i="35" s="1"/>
  <c r="N157" i="35"/>
  <c r="D157" i="35"/>
  <c r="N156" i="35"/>
  <c r="H156" i="35" s="1"/>
  <c r="N155" i="35"/>
  <c r="H155" i="35" s="1"/>
  <c r="N154" i="35"/>
  <c r="H154" i="35" s="1"/>
  <c r="N153" i="35"/>
  <c r="H153" i="35" s="1"/>
  <c r="N152" i="35"/>
  <c r="H152" i="35" s="1"/>
  <c r="N151" i="35"/>
  <c r="H151" i="35" s="1"/>
  <c r="N150" i="35"/>
  <c r="H150" i="35" s="1"/>
  <c r="N149" i="35"/>
  <c r="H149" i="35" s="1"/>
  <c r="N148" i="35"/>
  <c r="H148" i="35" s="1"/>
  <c r="N147" i="35"/>
  <c r="H147" i="35" s="1"/>
  <c r="N146" i="35"/>
  <c r="H146" i="35" s="1"/>
  <c r="N145" i="35"/>
  <c r="H145" i="35" s="1"/>
  <c r="N144" i="35"/>
  <c r="H144" i="35" s="1"/>
  <c r="N143" i="35"/>
  <c r="H143" i="35" s="1"/>
  <c r="N142" i="35"/>
  <c r="H142" i="35" s="1"/>
  <c r="N141" i="35"/>
  <c r="H141" i="35" s="1"/>
  <c r="N140" i="35"/>
  <c r="H140" i="35" s="1"/>
  <c r="N139" i="35"/>
  <c r="H139" i="35" s="1"/>
  <c r="N138" i="35"/>
  <c r="H138" i="35" s="1"/>
  <c r="N136" i="35"/>
  <c r="H136" i="35" s="1"/>
  <c r="N135" i="35"/>
  <c r="H135" i="35" s="1"/>
  <c r="N134" i="35"/>
  <c r="H134" i="35" s="1"/>
  <c r="N133" i="35"/>
  <c r="D133" i="35"/>
  <c r="N132" i="35"/>
  <c r="H132" i="35" s="1"/>
  <c r="N131" i="35"/>
  <c r="H131" i="35" s="1"/>
  <c r="N130" i="35"/>
  <c r="H130" i="35" s="1"/>
  <c r="N129" i="35"/>
  <c r="H129" i="35" s="1"/>
  <c r="N128" i="35"/>
  <c r="D128" i="35"/>
  <c r="N127" i="35"/>
  <c r="H127" i="35" s="1"/>
  <c r="N126" i="35"/>
  <c r="H126" i="35" s="1"/>
  <c r="N125" i="35"/>
  <c r="H125" i="35" s="1"/>
  <c r="N122" i="35"/>
  <c r="H122" i="35" s="1"/>
  <c r="N121" i="35"/>
  <c r="H121" i="35" s="1"/>
  <c r="N120" i="35"/>
  <c r="H120" i="35" s="1"/>
  <c r="N119" i="35"/>
  <c r="H119" i="35" s="1"/>
  <c r="N118" i="35"/>
  <c r="H118" i="35" s="1"/>
  <c r="N117" i="35"/>
  <c r="H117" i="35" s="1"/>
  <c r="N116" i="35"/>
  <c r="H116" i="35" s="1"/>
  <c r="N115" i="35"/>
  <c r="H115" i="35" s="1"/>
  <c r="N114" i="35"/>
  <c r="H114" i="35" s="1"/>
  <c r="N112" i="35"/>
  <c r="H112" i="35" s="1"/>
  <c r="N111" i="35"/>
  <c r="H111" i="35" s="1"/>
  <c r="N110" i="35"/>
  <c r="H110" i="35" s="1"/>
  <c r="N109" i="35"/>
  <c r="H109" i="35" s="1"/>
  <c r="N108" i="35"/>
  <c r="H108" i="35" s="1"/>
  <c r="N107" i="35"/>
  <c r="H107" i="35" s="1"/>
  <c r="N106" i="35"/>
  <c r="H106" i="35" s="1"/>
  <c r="N105" i="35"/>
  <c r="H105" i="35" s="1"/>
  <c r="N104" i="35"/>
  <c r="H104" i="35" s="1"/>
  <c r="N103" i="35"/>
  <c r="H103" i="35" s="1"/>
  <c r="N102" i="35"/>
  <c r="H102" i="35" s="1"/>
  <c r="N101" i="35"/>
  <c r="H101" i="35" s="1"/>
  <c r="N100" i="35"/>
  <c r="H100" i="35" s="1"/>
  <c r="N99" i="35"/>
  <c r="H99" i="35" s="1"/>
  <c r="N98" i="35"/>
  <c r="H98" i="35" s="1"/>
  <c r="N97" i="35"/>
  <c r="H97" i="35" s="1"/>
  <c r="N96" i="35"/>
  <c r="H96" i="35" s="1"/>
  <c r="N95" i="35"/>
  <c r="H95" i="35" s="1"/>
  <c r="N94" i="35"/>
  <c r="H94" i="35" s="1"/>
  <c r="N93" i="35"/>
  <c r="H93" i="35" s="1"/>
  <c r="N92" i="35"/>
  <c r="H92" i="35" s="1"/>
  <c r="N91" i="35"/>
  <c r="H91" i="35" s="1"/>
  <c r="N90" i="35"/>
  <c r="H90" i="35" s="1"/>
  <c r="N89" i="35"/>
  <c r="H89" i="35" s="1"/>
  <c r="N88" i="35"/>
  <c r="H88" i="35" s="1"/>
  <c r="N86" i="35"/>
  <c r="H86" i="35" s="1"/>
  <c r="N85" i="35"/>
  <c r="H85" i="35" s="1"/>
  <c r="N84" i="35"/>
  <c r="H84" i="35" s="1"/>
  <c r="N83" i="35"/>
  <c r="H83" i="35" s="1"/>
  <c r="N82" i="35"/>
  <c r="H82" i="35" s="1"/>
  <c r="N81" i="35"/>
  <c r="H81" i="35" s="1"/>
  <c r="N80" i="35"/>
  <c r="H80" i="35" s="1"/>
  <c r="N79" i="35"/>
  <c r="H79" i="35" s="1"/>
  <c r="N78" i="35"/>
  <c r="H78" i="35" s="1"/>
  <c r="N77" i="35"/>
  <c r="H77" i="35" s="1"/>
  <c r="N76" i="35"/>
  <c r="H76" i="35" s="1"/>
  <c r="N75" i="35"/>
  <c r="H75" i="35" s="1"/>
  <c r="N74" i="35"/>
  <c r="H74" i="35" s="1"/>
  <c r="N73" i="35"/>
  <c r="H73" i="35" s="1"/>
  <c r="N72" i="35"/>
  <c r="H72" i="35" s="1"/>
  <c r="N71" i="35"/>
  <c r="H71" i="35" s="1"/>
  <c r="N70" i="35"/>
  <c r="H70" i="35" s="1"/>
  <c r="N69" i="35"/>
  <c r="D69" i="35"/>
  <c r="N68" i="35"/>
  <c r="D68" i="35"/>
  <c r="N67" i="35"/>
  <c r="H67" i="35" s="1"/>
  <c r="N66" i="35"/>
  <c r="D66" i="35"/>
  <c r="N65" i="35"/>
  <c r="H65" i="35" s="1"/>
  <c r="N64" i="35"/>
  <c r="D64" i="35"/>
  <c r="N63" i="35"/>
  <c r="D63" i="35"/>
  <c r="N62" i="35"/>
  <c r="H62" i="35" s="1"/>
  <c r="N60" i="35"/>
  <c r="D60" i="35"/>
  <c r="N59" i="35"/>
  <c r="D59" i="35"/>
  <c r="N58" i="35"/>
  <c r="D58" i="35"/>
  <c r="N57" i="35"/>
  <c r="D57" i="35"/>
  <c r="V56" i="35"/>
  <c r="W56" i="35" s="1"/>
  <c r="N56" i="35"/>
  <c r="D56" i="35"/>
  <c r="V55" i="35"/>
  <c r="W55" i="35" s="1"/>
  <c r="N55" i="35"/>
  <c r="D55" i="35"/>
  <c r="V54" i="35"/>
  <c r="W54" i="35" s="1"/>
  <c r="N54" i="35"/>
  <c r="D54" i="35"/>
  <c r="V53" i="35"/>
  <c r="W53" i="35" s="1"/>
  <c r="N53" i="35"/>
  <c r="D53" i="35"/>
  <c r="V52" i="35"/>
  <c r="W52" i="35" s="1"/>
  <c r="N52" i="35"/>
  <c r="H52" i="35" s="1"/>
  <c r="V51" i="35"/>
  <c r="W51" i="35" s="1"/>
  <c r="N51" i="35"/>
  <c r="D51" i="35"/>
  <c r="V50" i="35"/>
  <c r="W50" i="35" s="1"/>
  <c r="V49" i="35"/>
  <c r="W49" i="35" s="1"/>
  <c r="V48" i="35"/>
  <c r="W48" i="35" s="1"/>
  <c r="V47" i="35"/>
  <c r="W47" i="35" s="1"/>
  <c r="N47" i="35"/>
  <c r="H47" i="35" s="1"/>
  <c r="V46" i="35"/>
  <c r="W46" i="35" s="1"/>
  <c r="N46" i="35"/>
  <c r="H46" i="35" s="1"/>
  <c r="V45" i="35"/>
  <c r="W45" i="35" s="1"/>
  <c r="N45" i="35"/>
  <c r="H45" i="35" s="1"/>
  <c r="V44" i="35"/>
  <c r="W44" i="35" s="1"/>
  <c r="V43" i="35"/>
  <c r="W43" i="35" s="1"/>
  <c r="V42" i="35"/>
  <c r="W42" i="35" s="1"/>
  <c r="N42" i="35"/>
  <c r="H42" i="35" s="1"/>
  <c r="V41" i="35"/>
  <c r="W41" i="35" s="1"/>
  <c r="V40" i="35"/>
  <c r="W40" i="35" s="1"/>
  <c r="M40" i="35"/>
  <c r="N40" i="35" s="1"/>
  <c r="H40" i="35" s="1"/>
  <c r="V39" i="35"/>
  <c r="W39" i="35" s="1"/>
  <c r="M39" i="35"/>
  <c r="N39" i="35" s="1"/>
  <c r="H39" i="35" s="1"/>
  <c r="V38" i="35"/>
  <c r="W38" i="35" s="1"/>
  <c r="M38" i="35"/>
  <c r="N38" i="35" s="1"/>
  <c r="H38" i="35" s="1"/>
  <c r="V37" i="35"/>
  <c r="W37" i="35" s="1"/>
  <c r="N37" i="35"/>
  <c r="H37" i="35" s="1"/>
  <c r="V36" i="35"/>
  <c r="W36" i="35" s="1"/>
  <c r="N36" i="35"/>
  <c r="H36" i="35" s="1"/>
  <c r="V35" i="35"/>
  <c r="W35" i="35" s="1"/>
  <c r="M35" i="35"/>
  <c r="N35" i="35" s="1"/>
  <c r="D35" i="35"/>
  <c r="G35" i="35"/>
  <c r="V34" i="35"/>
  <c r="W34" i="35" s="1"/>
  <c r="M34" i="35"/>
  <c r="N34" i="35" s="1"/>
  <c r="H34" i="35" s="1"/>
  <c r="V33" i="35"/>
  <c r="W33" i="35" s="1"/>
  <c r="N33" i="35"/>
  <c r="H33" i="35" s="1"/>
  <c r="V32" i="35"/>
  <c r="W32" i="35" s="1"/>
  <c r="N32" i="35"/>
  <c r="H32" i="35" s="1"/>
  <c r="V31" i="35"/>
  <c r="W31" i="35" s="1"/>
  <c r="N31" i="35"/>
  <c r="H31" i="35" s="1"/>
  <c r="V30" i="35"/>
  <c r="W30" i="35" s="1"/>
  <c r="N30" i="35"/>
  <c r="H30" i="35" s="1"/>
  <c r="R26" i="35"/>
  <c r="R24" i="35"/>
  <c r="R23" i="35"/>
  <c r="R22" i="35"/>
  <c r="R21" i="35"/>
  <c r="R20" i="35"/>
  <c r="R19" i="35"/>
  <c r="R17" i="35"/>
  <c r="R16" i="35"/>
  <c r="R15" i="35"/>
  <c r="R14" i="35"/>
  <c r="H1321" i="34"/>
  <c r="H1318" i="34"/>
  <c r="H1317" i="34"/>
  <c r="H1316" i="34"/>
  <c r="H1314" i="34"/>
  <c r="H1369" i="34"/>
  <c r="H1368" i="34"/>
  <c r="H1367" i="34"/>
  <c r="H1366" i="34"/>
  <c r="H1365" i="34"/>
  <c r="H1364" i="34"/>
  <c r="H1363" i="34"/>
  <c r="H1362" i="34"/>
  <c r="H1361" i="34"/>
  <c r="H1360" i="34"/>
  <c r="H1359" i="34"/>
  <c r="H1358" i="34"/>
  <c r="H1357" i="34"/>
  <c r="H1356" i="34"/>
  <c r="H1355" i="34"/>
  <c r="H1354" i="34"/>
  <c r="H1353" i="34"/>
  <c r="H767" i="34"/>
  <c r="H1275" i="34"/>
  <c r="H1274" i="34"/>
  <c r="H1273" i="34"/>
  <c r="H1272" i="34"/>
  <c r="H1271" i="34"/>
  <c r="H1270" i="34"/>
  <c r="H1269" i="34"/>
  <c r="H1268" i="34"/>
  <c r="H1267" i="34"/>
  <c r="H1266" i="34"/>
  <c r="H1265" i="34"/>
  <c r="H1264" i="34"/>
  <c r="H1263" i="34"/>
  <c r="H1262" i="34"/>
  <c r="H1261" i="34"/>
  <c r="H1260" i="34"/>
  <c r="H1259" i="34"/>
  <c r="H1258" i="34"/>
  <c r="H1257" i="34"/>
  <c r="H1256" i="34"/>
  <c r="H1255" i="34"/>
  <c r="H1254" i="34"/>
  <c r="H1253" i="34"/>
  <c r="H1252" i="34"/>
  <c r="H1251" i="34"/>
  <c r="H1250" i="34"/>
  <c r="H1249" i="34"/>
  <c r="H1248" i="34"/>
  <c r="H1247" i="34"/>
  <c r="H1246" i="34"/>
  <c r="H1245" i="34"/>
  <c r="H1244" i="34"/>
  <c r="H1243" i="34"/>
  <c r="H1242" i="34"/>
  <c r="H1241" i="34"/>
  <c r="H1240" i="34"/>
  <c r="H1239" i="34"/>
  <c r="H1238" i="34"/>
  <c r="H1237" i="34"/>
  <c r="H1236" i="34"/>
  <c r="H1235" i="34"/>
  <c r="H1234" i="34"/>
  <c r="H1233" i="34"/>
  <c r="H1232" i="34"/>
  <c r="H1231" i="34"/>
  <c r="H1230" i="34"/>
  <c r="H1229" i="34"/>
  <c r="H1228" i="34"/>
  <c r="H1227" i="34"/>
  <c r="H1226" i="34"/>
  <c r="H1225" i="34"/>
  <c r="H1224" i="34"/>
  <c r="H1223" i="34"/>
  <c r="H1222" i="34"/>
  <c r="H1221" i="34"/>
  <c r="H1293" i="34"/>
  <c r="H1291" i="34"/>
  <c r="H1290" i="34"/>
  <c r="H1289" i="34"/>
  <c r="M28" i="34"/>
  <c r="M27" i="34"/>
  <c r="H16" i="34"/>
  <c r="N16" i="34"/>
  <c r="H1165" i="34"/>
  <c r="H1164" i="34"/>
  <c r="N1089" i="34"/>
  <c r="H1089" i="34"/>
  <c r="N1088" i="34"/>
  <c r="H1088" i="34"/>
  <c r="N1087" i="34"/>
  <c r="H1087" i="34"/>
  <c r="N1086" i="34"/>
  <c r="H1086" i="34"/>
  <c r="N1085" i="34"/>
  <c r="H1085" i="34"/>
  <c r="N1084" i="34"/>
  <c r="H1084" i="34"/>
  <c r="N1083" i="34"/>
  <c r="H1083" i="34"/>
  <c r="N1082" i="34"/>
  <c r="H1082" i="34"/>
  <c r="N1081" i="34"/>
  <c r="H1081" i="34"/>
  <c r="N1080" i="34"/>
  <c r="H1080" i="34"/>
  <c r="N1079" i="34"/>
  <c r="H1079" i="34"/>
  <c r="N1078" i="34"/>
  <c r="H1078" i="34"/>
  <c r="N1077" i="34"/>
  <c r="H1077" i="34"/>
  <c r="N1076" i="34"/>
  <c r="H1076" i="34"/>
  <c r="N1075" i="34"/>
  <c r="H1075" i="34"/>
  <c r="N1074" i="34"/>
  <c r="H1074" i="34"/>
  <c r="N1073" i="34"/>
  <c r="H1073" i="34"/>
  <c r="N1072" i="34"/>
  <c r="H1072" i="34"/>
  <c r="N1071" i="34"/>
  <c r="H1071" i="34"/>
  <c r="N1070" i="34"/>
  <c r="H1070" i="34"/>
  <c r="N1069" i="34"/>
  <c r="H1069" i="34"/>
  <c r="N1068" i="34"/>
  <c r="H1068" i="34"/>
  <c r="N1067" i="34"/>
  <c r="H1067" i="34"/>
  <c r="N1066" i="34"/>
  <c r="H1066" i="34"/>
  <c r="N1065" i="34"/>
  <c r="H1065" i="34"/>
  <c r="N1064" i="34"/>
  <c r="H1064" i="34"/>
  <c r="N1063" i="34"/>
  <c r="H1063" i="34"/>
  <c r="N1062" i="34"/>
  <c r="H1062" i="34"/>
  <c r="N1061" i="34"/>
  <c r="H1061" i="34"/>
  <c r="N1060" i="34"/>
  <c r="H1060" i="34"/>
  <c r="N1059" i="34"/>
  <c r="H1059" i="34"/>
  <c r="N1058" i="34"/>
  <c r="H1058" i="34"/>
  <c r="N1057" i="34"/>
  <c r="H1057" i="34"/>
  <c r="N1056" i="34"/>
  <c r="H1056" i="34"/>
  <c r="N1055" i="34"/>
  <c r="H1055" i="34"/>
  <c r="N1054" i="34"/>
  <c r="H1054" i="34"/>
  <c r="N1053" i="34"/>
  <c r="H1053" i="34"/>
  <c r="N1052" i="34"/>
  <c r="H1052" i="34"/>
  <c r="N1051" i="34"/>
  <c r="H1051" i="34"/>
  <c r="N1050" i="34"/>
  <c r="H1050" i="34"/>
  <c r="N1049" i="34"/>
  <c r="H1049" i="34"/>
  <c r="N1048" i="34"/>
  <c r="H1048" i="34"/>
  <c r="N1047" i="34"/>
  <c r="H1047" i="34"/>
  <c r="N1046" i="34"/>
  <c r="H1046" i="34"/>
  <c r="N1045" i="34"/>
  <c r="H1045" i="34"/>
  <c r="N1044" i="34"/>
  <c r="H1044" i="34"/>
  <c r="N1043" i="34"/>
  <c r="H1043" i="34"/>
  <c r="N1042" i="34"/>
  <c r="H1042" i="34"/>
  <c r="N1041" i="34"/>
  <c r="H1041" i="34"/>
  <c r="N1040" i="34"/>
  <c r="H1040" i="34"/>
  <c r="N1039" i="34"/>
  <c r="H1039" i="34"/>
  <c r="N1038" i="34"/>
  <c r="H1038" i="34"/>
  <c r="N1037" i="34"/>
  <c r="H1037" i="34"/>
  <c r="N1036" i="34"/>
  <c r="H1036" i="34"/>
  <c r="N1035" i="34"/>
  <c r="H1035" i="34"/>
  <c r="N1034" i="34"/>
  <c r="H1034" i="34"/>
  <c r="N1033" i="34"/>
  <c r="H1033" i="34"/>
  <c r="N1032" i="34"/>
  <c r="H1032" i="34"/>
  <c r="N1031" i="34"/>
  <c r="H1031" i="34"/>
  <c r="N1030" i="34"/>
  <c r="H1030" i="34"/>
  <c r="N1029" i="34"/>
  <c r="H1029" i="34"/>
  <c r="N1028" i="34"/>
  <c r="H1028" i="34"/>
  <c r="N1027" i="34"/>
  <c r="H1027" i="34"/>
  <c r="N1026" i="34"/>
  <c r="H1026" i="34"/>
  <c r="N1025" i="34"/>
  <c r="H1025" i="34"/>
  <c r="N1024" i="34"/>
  <c r="H1024" i="34"/>
  <c r="N1023" i="34"/>
  <c r="H1023" i="34"/>
  <c r="N1022" i="34"/>
  <c r="H1022" i="34"/>
  <c r="N1021" i="34"/>
  <c r="H1021" i="34"/>
  <c r="N1020" i="34"/>
  <c r="H1020" i="34"/>
  <c r="N1019" i="34"/>
  <c r="H1019" i="34"/>
  <c r="N1018" i="34"/>
  <c r="H1018" i="34"/>
  <c r="N1017" i="34"/>
  <c r="H1017" i="34"/>
  <c r="N1016" i="34"/>
  <c r="H1016" i="34"/>
  <c r="N1015" i="34"/>
  <c r="H1015" i="34"/>
  <c r="N1014" i="34"/>
  <c r="H1014" i="34"/>
  <c r="N1013" i="34"/>
  <c r="H1013" i="34"/>
  <c r="N1012" i="34"/>
  <c r="H1012" i="34"/>
  <c r="N1011" i="34"/>
  <c r="H1011" i="34"/>
  <c r="N1010" i="34"/>
  <c r="H1010" i="34"/>
  <c r="N1009" i="34"/>
  <c r="H1009" i="34"/>
  <c r="N1008" i="34"/>
  <c r="H1008" i="34"/>
  <c r="N1007" i="34"/>
  <c r="H1007" i="34"/>
  <c r="N1006" i="34"/>
  <c r="H1006" i="34"/>
  <c r="N1005" i="34"/>
  <c r="H1005" i="34"/>
  <c r="N1004" i="34"/>
  <c r="H1004" i="34"/>
  <c r="N1003" i="34"/>
  <c r="H1003" i="34"/>
  <c r="N1002" i="34"/>
  <c r="H1002" i="34"/>
  <c r="N1001" i="34"/>
  <c r="H1001" i="34"/>
  <c r="N1000" i="34"/>
  <c r="H1000" i="34"/>
  <c r="N999" i="34"/>
  <c r="H999" i="34"/>
  <c r="N998" i="34"/>
  <c r="H998" i="34"/>
  <c r="N997" i="34"/>
  <c r="H997" i="34"/>
  <c r="N996" i="34"/>
  <c r="H996" i="34"/>
  <c r="N995" i="34"/>
  <c r="H995" i="34"/>
  <c r="N994" i="34"/>
  <c r="H994" i="34"/>
  <c r="N993" i="34"/>
  <c r="H993" i="34"/>
  <c r="N992" i="34"/>
  <c r="H992" i="34"/>
  <c r="N991" i="34"/>
  <c r="H991" i="34"/>
  <c r="N990" i="34"/>
  <c r="H990" i="34"/>
  <c r="N989" i="34"/>
  <c r="H989" i="34"/>
  <c r="N988" i="34"/>
  <c r="H988" i="34"/>
  <c r="N987" i="34"/>
  <c r="H987" i="34"/>
  <c r="N986" i="34"/>
  <c r="H986" i="34"/>
  <c r="N985" i="34"/>
  <c r="H985" i="34"/>
  <c r="N984" i="34"/>
  <c r="H984" i="34"/>
  <c r="N983" i="34"/>
  <c r="H983" i="34"/>
  <c r="N982" i="34"/>
  <c r="H982" i="34"/>
  <c r="N981" i="34"/>
  <c r="H981" i="34"/>
  <c r="N980" i="34"/>
  <c r="H980" i="34"/>
  <c r="N979" i="34"/>
  <c r="H979" i="34"/>
  <c r="N978" i="34"/>
  <c r="H978" i="34"/>
  <c r="N977" i="34"/>
  <c r="H977" i="34"/>
  <c r="N976" i="34"/>
  <c r="H976" i="34"/>
  <c r="N975" i="34"/>
  <c r="H975" i="34"/>
  <c r="N974" i="34"/>
  <c r="H974" i="34"/>
  <c r="N973" i="34"/>
  <c r="H973" i="34"/>
  <c r="N972" i="34"/>
  <c r="H972" i="34"/>
  <c r="N971" i="34"/>
  <c r="H971" i="34"/>
  <c r="N970" i="34"/>
  <c r="H970" i="34"/>
  <c r="N969" i="34"/>
  <c r="H969" i="34"/>
  <c r="N968" i="34"/>
  <c r="H968" i="34"/>
  <c r="N967" i="34"/>
  <c r="H967" i="34"/>
  <c r="N966" i="34"/>
  <c r="H966" i="34"/>
  <c r="N965" i="34"/>
  <c r="H965" i="34"/>
  <c r="N964" i="34"/>
  <c r="H964" i="34"/>
  <c r="N963" i="34"/>
  <c r="H963" i="34"/>
  <c r="N962" i="34"/>
  <c r="H962" i="34"/>
  <c r="N961" i="34"/>
  <c r="H961" i="34"/>
  <c r="N960" i="34"/>
  <c r="H960" i="34"/>
  <c r="N959" i="34"/>
  <c r="H959" i="34"/>
  <c r="N958" i="34"/>
  <c r="H958" i="34"/>
  <c r="N957" i="34"/>
  <c r="H957" i="34"/>
  <c r="N956" i="34"/>
  <c r="H956" i="34"/>
  <c r="N955" i="34"/>
  <c r="H955" i="34"/>
  <c r="N954" i="34"/>
  <c r="H954" i="34"/>
  <c r="N953" i="34"/>
  <c r="H953" i="34"/>
  <c r="N952" i="34"/>
  <c r="H952" i="34"/>
  <c r="N951" i="34"/>
  <c r="H951" i="34"/>
  <c r="N950" i="34"/>
  <c r="H950" i="34"/>
  <c r="N949" i="34"/>
  <c r="H949" i="34"/>
  <c r="H947" i="34"/>
  <c r="N945" i="34"/>
  <c r="H945" i="34"/>
  <c r="N943" i="34"/>
  <c r="H943" i="34"/>
  <c r="N942" i="34"/>
  <c r="H942" i="34"/>
  <c r="N941" i="34"/>
  <c r="H941" i="34"/>
  <c r="N940" i="34"/>
  <c r="H940" i="34"/>
  <c r="N939" i="34"/>
  <c r="H939" i="34"/>
  <c r="N938" i="34"/>
  <c r="H938" i="34"/>
  <c r="N937" i="34"/>
  <c r="H937" i="34"/>
  <c r="N936" i="34"/>
  <c r="H936" i="34"/>
  <c r="N935" i="34"/>
  <c r="H935" i="34"/>
  <c r="N934" i="34"/>
  <c r="H934" i="34"/>
  <c r="N933" i="34"/>
  <c r="H933" i="34"/>
  <c r="N932" i="34"/>
  <c r="H932" i="34"/>
  <c r="N931" i="34"/>
  <c r="H931" i="34"/>
  <c r="N930" i="34"/>
  <c r="H930" i="34"/>
  <c r="N929" i="34"/>
  <c r="H929" i="34"/>
  <c r="N928" i="34"/>
  <c r="H928" i="34"/>
  <c r="N927" i="34"/>
  <c r="H927" i="34"/>
  <c r="N926" i="34"/>
  <c r="H926" i="34"/>
  <c r="N925" i="34"/>
  <c r="H925" i="34"/>
  <c r="N924" i="34"/>
  <c r="H924" i="34"/>
  <c r="N923" i="34"/>
  <c r="H923" i="34"/>
  <c r="N922" i="34"/>
  <c r="H922" i="34"/>
  <c r="N921" i="34"/>
  <c r="H921" i="34"/>
  <c r="N920" i="34"/>
  <c r="H920" i="34"/>
  <c r="N919" i="34"/>
  <c r="H919" i="34"/>
  <c r="N918" i="34"/>
  <c r="H918" i="34"/>
  <c r="N917" i="34"/>
  <c r="H917" i="34"/>
  <c r="N916" i="34"/>
  <c r="H916" i="34"/>
  <c r="N915" i="34"/>
  <c r="H915" i="34"/>
  <c r="N914" i="34"/>
  <c r="H914" i="34"/>
  <c r="N913" i="34"/>
  <c r="H913" i="34"/>
  <c r="N912" i="34"/>
  <c r="H912" i="34"/>
  <c r="N911" i="34"/>
  <c r="H911" i="34"/>
  <c r="N910" i="34"/>
  <c r="H910" i="34"/>
  <c r="N909" i="34"/>
  <c r="H909" i="34"/>
  <c r="N908" i="34"/>
  <c r="H908" i="34"/>
  <c r="N907" i="34"/>
  <c r="H907" i="34"/>
  <c r="N906" i="34"/>
  <c r="H906" i="34"/>
  <c r="N904" i="34"/>
  <c r="H904" i="34"/>
  <c r="N903" i="34"/>
  <c r="H903" i="34"/>
  <c r="N902" i="34"/>
  <c r="H902" i="34"/>
  <c r="N901" i="34"/>
  <c r="H901" i="34"/>
  <c r="N900" i="34"/>
  <c r="H900" i="34"/>
  <c r="N899" i="34"/>
  <c r="H899" i="34"/>
  <c r="N898" i="34"/>
  <c r="H898" i="34"/>
  <c r="N897" i="34"/>
  <c r="H897" i="34"/>
  <c r="N896" i="34"/>
  <c r="H896" i="34"/>
  <c r="N895" i="34"/>
  <c r="H895" i="34"/>
  <c r="N894" i="34"/>
  <c r="H894" i="34"/>
  <c r="N893" i="34"/>
  <c r="H893" i="34"/>
  <c r="N892" i="34"/>
  <c r="H892" i="34"/>
  <c r="N890" i="34"/>
  <c r="H890" i="34"/>
  <c r="N889" i="34"/>
  <c r="H889" i="34"/>
  <c r="N888" i="34"/>
  <c r="H888" i="34"/>
  <c r="N887" i="34"/>
  <c r="H887" i="34"/>
  <c r="N886" i="34"/>
  <c r="H886" i="34"/>
  <c r="N885" i="34"/>
  <c r="H885" i="34"/>
  <c r="N884" i="34"/>
  <c r="H884" i="34"/>
  <c r="N883" i="34"/>
  <c r="H883" i="34"/>
  <c r="N882" i="34"/>
  <c r="H882" i="34"/>
  <c r="N881" i="34"/>
  <c r="H881" i="34"/>
  <c r="N880" i="34"/>
  <c r="H880" i="34"/>
  <c r="N878" i="34"/>
  <c r="H878" i="34"/>
  <c r="N877" i="34"/>
  <c r="H877" i="34"/>
  <c r="N876" i="34"/>
  <c r="H876" i="34"/>
  <c r="N875" i="34"/>
  <c r="H875" i="34"/>
  <c r="N874" i="34"/>
  <c r="H874" i="34"/>
  <c r="N873" i="34"/>
  <c r="H873" i="34"/>
  <c r="N872" i="34"/>
  <c r="H872" i="34"/>
  <c r="N871" i="34"/>
  <c r="H871" i="34"/>
  <c r="N869" i="34"/>
  <c r="H869" i="34"/>
  <c r="N868" i="34"/>
  <c r="H868" i="34"/>
  <c r="N867" i="34"/>
  <c r="H867" i="34"/>
  <c r="N866" i="34"/>
  <c r="H866" i="34"/>
  <c r="N865" i="34"/>
  <c r="H865" i="34"/>
  <c r="N864" i="34"/>
  <c r="H864" i="34"/>
  <c r="N863" i="34"/>
  <c r="H863" i="34"/>
  <c r="N862" i="34"/>
  <c r="H862" i="34"/>
  <c r="N860" i="34"/>
  <c r="H860" i="34"/>
  <c r="N859" i="34"/>
  <c r="H859" i="34"/>
  <c r="N858" i="34"/>
  <c r="H858" i="34"/>
  <c r="N857" i="34"/>
  <c r="H857" i="34"/>
  <c r="N856" i="34"/>
  <c r="H856" i="34"/>
  <c r="N855" i="34"/>
  <c r="H855" i="34"/>
  <c r="N854" i="34"/>
  <c r="H854" i="34"/>
  <c r="N853" i="34"/>
  <c r="H853" i="34"/>
  <c r="N852" i="34"/>
  <c r="H852" i="34"/>
  <c r="N851" i="34"/>
  <c r="H851" i="34"/>
  <c r="N850" i="34"/>
  <c r="H850" i="34"/>
  <c r="N849" i="34"/>
  <c r="H849" i="34"/>
  <c r="N848" i="34"/>
  <c r="H848" i="34"/>
  <c r="N847" i="34"/>
  <c r="H847" i="34"/>
  <c r="N846" i="34"/>
  <c r="H846" i="34"/>
  <c r="N845" i="34"/>
  <c r="H845" i="34"/>
  <c r="N844" i="34"/>
  <c r="H844" i="34"/>
  <c r="N842" i="34"/>
  <c r="H842" i="34"/>
  <c r="N841" i="34"/>
  <c r="H841" i="34"/>
  <c r="N840" i="34"/>
  <c r="H840" i="34"/>
  <c r="N839" i="34"/>
  <c r="H839" i="34"/>
  <c r="N838" i="34"/>
  <c r="H838" i="34"/>
  <c r="N837" i="34"/>
  <c r="H837" i="34"/>
  <c r="N836" i="34"/>
  <c r="H836" i="34"/>
  <c r="N835" i="34"/>
  <c r="H835" i="34"/>
  <c r="N834" i="34"/>
  <c r="H834" i="34"/>
  <c r="N832" i="34"/>
  <c r="H832" i="34"/>
  <c r="N831" i="34"/>
  <c r="H831" i="34"/>
  <c r="N830" i="34"/>
  <c r="H830" i="34"/>
  <c r="N829" i="34"/>
  <c r="H829" i="34"/>
  <c r="N828" i="34"/>
  <c r="H828" i="34"/>
  <c r="N827" i="34"/>
  <c r="H827" i="34"/>
  <c r="N826" i="34"/>
  <c r="H826" i="34"/>
  <c r="N823" i="34"/>
  <c r="H823" i="34"/>
  <c r="N822" i="34"/>
  <c r="H822" i="34"/>
  <c r="N821" i="34"/>
  <c r="H821" i="34"/>
  <c r="N820" i="34"/>
  <c r="H820" i="34"/>
  <c r="N819" i="34"/>
  <c r="H819" i="34"/>
  <c r="N818" i="34"/>
  <c r="H818" i="34"/>
  <c r="N817" i="34"/>
  <c r="H817" i="34"/>
  <c r="N816" i="34"/>
  <c r="H816" i="34"/>
  <c r="N947" i="34"/>
  <c r="H1309" i="34"/>
  <c r="H1308" i="34"/>
  <c r="H1307" i="34"/>
  <c r="H1306" i="34"/>
  <c r="H1349" i="34"/>
  <c r="H1348" i="34"/>
  <c r="H1347" i="34"/>
  <c r="H1346" i="34"/>
  <c r="H1345" i="34"/>
  <c r="H1344" i="34"/>
  <c r="H1343" i="34"/>
  <c r="H1342" i="34"/>
  <c r="H1341" i="34"/>
  <c r="H1340" i="34"/>
  <c r="H1339" i="34"/>
  <c r="H1338" i="34"/>
  <c r="H1421" i="34"/>
  <c r="H1420" i="34"/>
  <c r="H1419" i="34"/>
  <c r="H1418" i="34"/>
  <c r="H1417" i="34"/>
  <c r="H1416" i="34"/>
  <c r="H1415" i="34"/>
  <c r="H1414" i="34"/>
  <c r="H1163" i="34"/>
  <c r="H1167" i="34"/>
  <c r="H1162" i="34"/>
  <c r="H1161" i="34"/>
  <c r="H1160" i="34"/>
  <c r="H1159" i="34"/>
  <c r="N814" i="34"/>
  <c r="H814" i="34"/>
  <c r="N813" i="34"/>
  <c r="H813" i="34"/>
  <c r="N812" i="34"/>
  <c r="H812" i="34"/>
  <c r="N811" i="34"/>
  <c r="H811" i="34"/>
  <c r="N810" i="34"/>
  <c r="H810" i="34"/>
  <c r="N809" i="34"/>
  <c r="H809" i="34"/>
  <c r="N808" i="34"/>
  <c r="H808" i="34"/>
  <c r="N807" i="34"/>
  <c r="H807" i="34"/>
  <c r="N806" i="34"/>
  <c r="H806" i="34"/>
  <c r="N805" i="34"/>
  <c r="H805" i="34"/>
  <c r="N804" i="34"/>
  <c r="H804" i="34"/>
  <c r="H801" i="34"/>
  <c r="N799" i="34"/>
  <c r="H799" i="34"/>
  <c r="N798" i="34"/>
  <c r="H798" i="34"/>
  <c r="N797" i="34"/>
  <c r="H797" i="34"/>
  <c r="N796" i="34"/>
  <c r="H796" i="34"/>
  <c r="N795" i="34"/>
  <c r="H795" i="34"/>
  <c r="N794" i="34"/>
  <c r="H794" i="34"/>
  <c r="N793" i="34"/>
  <c r="H793" i="34"/>
  <c r="N792" i="34"/>
  <c r="H792" i="34"/>
  <c r="N791" i="34"/>
  <c r="H791" i="34"/>
  <c r="N790" i="34"/>
  <c r="H790" i="34"/>
  <c r="N789" i="34"/>
  <c r="H789" i="34"/>
  <c r="N788" i="34"/>
  <c r="H788" i="34"/>
  <c r="N787" i="34"/>
  <c r="H787" i="34"/>
  <c r="N786" i="34"/>
  <c r="H786" i="34"/>
  <c r="N785" i="34"/>
  <c r="H785" i="34"/>
  <c r="N784" i="34"/>
  <c r="H784" i="34"/>
  <c r="N783" i="34"/>
  <c r="H783" i="34"/>
  <c r="N782" i="34"/>
  <c r="H782" i="34"/>
  <c r="N781" i="34"/>
  <c r="H781" i="34"/>
  <c r="N780" i="34"/>
  <c r="H780" i="34"/>
  <c r="N779" i="34"/>
  <c r="H779" i="34"/>
  <c r="N778" i="34"/>
  <c r="H778" i="34"/>
  <c r="N777" i="34"/>
  <c r="H777" i="34"/>
  <c r="N776" i="34"/>
  <c r="H776" i="34"/>
  <c r="N775" i="34"/>
  <c r="H775" i="34"/>
  <c r="N774" i="34"/>
  <c r="H774" i="34"/>
  <c r="N773" i="34"/>
  <c r="H773" i="34"/>
  <c r="N772" i="34"/>
  <c r="H772" i="34"/>
  <c r="N771" i="34"/>
  <c r="H771" i="34"/>
  <c r="N770" i="34"/>
  <c r="H770" i="34"/>
  <c r="N769" i="34"/>
  <c r="H769" i="34"/>
  <c r="N766" i="34"/>
  <c r="H766" i="34"/>
  <c r="N765" i="34"/>
  <c r="H765" i="34"/>
  <c r="N764" i="34"/>
  <c r="H764" i="34"/>
  <c r="N763" i="34"/>
  <c r="H763" i="34"/>
  <c r="N762" i="34"/>
  <c r="H762" i="34"/>
  <c r="N761" i="34"/>
  <c r="H761" i="34"/>
  <c r="N760" i="34"/>
  <c r="H760" i="34"/>
  <c r="N759" i="34"/>
  <c r="H759" i="34"/>
  <c r="N758" i="34"/>
  <c r="H758" i="34"/>
  <c r="N757" i="34"/>
  <c r="H757" i="34"/>
  <c r="N686" i="34"/>
  <c r="H686" i="34"/>
  <c r="N685" i="34"/>
  <c r="H685" i="34"/>
  <c r="N684" i="34"/>
  <c r="H684" i="34"/>
  <c r="N683" i="34"/>
  <c r="H683" i="34"/>
  <c r="N682" i="34"/>
  <c r="H682" i="34"/>
  <c r="N681" i="34"/>
  <c r="H681" i="34"/>
  <c r="N680" i="34"/>
  <c r="H680" i="34"/>
  <c r="N679" i="34"/>
  <c r="H679" i="34"/>
  <c r="N678" i="34"/>
  <c r="H678" i="34"/>
  <c r="N677" i="34"/>
  <c r="H677" i="34"/>
  <c r="N676" i="34"/>
  <c r="H676" i="34"/>
  <c r="N675" i="34"/>
  <c r="H675" i="34"/>
  <c r="N674" i="34"/>
  <c r="H674" i="34"/>
  <c r="N673" i="34"/>
  <c r="H673" i="34"/>
  <c r="N672" i="34"/>
  <c r="H672" i="34"/>
  <c r="N671" i="34"/>
  <c r="H671" i="34"/>
  <c r="N670" i="34"/>
  <c r="H670" i="34"/>
  <c r="N669" i="34"/>
  <c r="H669" i="34"/>
  <c r="N668" i="34"/>
  <c r="H668" i="34"/>
  <c r="N667" i="34"/>
  <c r="H667" i="34"/>
  <c r="N665" i="34"/>
  <c r="H665" i="34"/>
  <c r="N664" i="34"/>
  <c r="H664" i="34"/>
  <c r="N663" i="34"/>
  <c r="H663" i="34"/>
  <c r="N662" i="34"/>
  <c r="H662" i="34"/>
  <c r="N661" i="34"/>
  <c r="H661" i="34"/>
  <c r="N660" i="34"/>
  <c r="H660" i="34"/>
  <c r="N659" i="34"/>
  <c r="H659" i="34"/>
  <c r="N658" i="34"/>
  <c r="H658" i="34"/>
  <c r="N657" i="34"/>
  <c r="H657" i="34"/>
  <c r="N656" i="34"/>
  <c r="H656" i="34"/>
  <c r="N655" i="34"/>
  <c r="H655" i="34"/>
  <c r="N654" i="34"/>
  <c r="H654" i="34"/>
  <c r="N652" i="34"/>
  <c r="H652" i="34"/>
  <c r="N651" i="34"/>
  <c r="H651" i="34"/>
  <c r="N650" i="34"/>
  <c r="H650" i="34"/>
  <c r="N649" i="34"/>
  <c r="H649" i="34"/>
  <c r="N647" i="34"/>
  <c r="H647" i="34"/>
  <c r="N646" i="34"/>
  <c r="H646" i="34"/>
  <c r="N645" i="34"/>
  <c r="H645" i="34"/>
  <c r="N644" i="34"/>
  <c r="H644" i="34"/>
  <c r="N643" i="34"/>
  <c r="H643" i="34"/>
  <c r="N642" i="34"/>
  <c r="H642" i="34"/>
  <c r="N640" i="34"/>
  <c r="H640" i="34"/>
  <c r="N639" i="34"/>
  <c r="H639" i="34"/>
  <c r="N638" i="34"/>
  <c r="H638" i="34"/>
  <c r="N637" i="34"/>
  <c r="H637" i="34"/>
  <c r="N636" i="34"/>
  <c r="H636" i="34"/>
  <c r="N635" i="34"/>
  <c r="H635" i="34"/>
  <c r="N633" i="34"/>
  <c r="H633" i="34"/>
  <c r="N632" i="34"/>
  <c r="H632" i="34"/>
  <c r="N631" i="34"/>
  <c r="H631" i="34"/>
  <c r="N630" i="34"/>
  <c r="H630" i="34"/>
  <c r="N629" i="34"/>
  <c r="H629" i="34"/>
  <c r="N628" i="34"/>
  <c r="H628" i="34"/>
  <c r="N627" i="34"/>
  <c r="H627" i="34"/>
  <c r="N626" i="34"/>
  <c r="H626" i="34"/>
  <c r="N625" i="34"/>
  <c r="H625" i="34"/>
  <c r="N624" i="34"/>
  <c r="H624" i="34"/>
  <c r="N621" i="34"/>
  <c r="H621" i="34"/>
  <c r="N620" i="34"/>
  <c r="H620" i="34"/>
  <c r="N619" i="34"/>
  <c r="H619" i="34"/>
  <c r="N618" i="34"/>
  <c r="H618" i="34"/>
  <c r="N617" i="34"/>
  <c r="H617" i="34"/>
  <c r="N616" i="34"/>
  <c r="H616" i="34"/>
  <c r="N615" i="34"/>
  <c r="H615" i="34"/>
  <c r="N614" i="34"/>
  <c r="H614" i="34"/>
  <c r="N613" i="34"/>
  <c r="H613" i="34"/>
  <c r="N612" i="34"/>
  <c r="H612" i="34"/>
  <c r="N611" i="34"/>
  <c r="H611" i="34"/>
  <c r="N610" i="34"/>
  <c r="H610" i="34"/>
  <c r="N609" i="34"/>
  <c r="H609" i="34"/>
  <c r="N608" i="34"/>
  <c r="H608" i="34"/>
  <c r="N607" i="34"/>
  <c r="H607" i="34"/>
  <c r="N606" i="34"/>
  <c r="H606" i="34"/>
  <c r="N605" i="34"/>
  <c r="H605" i="34"/>
  <c r="N604" i="34"/>
  <c r="H604" i="34"/>
  <c r="N603" i="34"/>
  <c r="H603" i="34"/>
  <c r="N602" i="34"/>
  <c r="H602" i="34"/>
  <c r="N601" i="34"/>
  <c r="H601" i="34"/>
  <c r="N600" i="34"/>
  <c r="H600" i="34"/>
  <c r="N599" i="34"/>
  <c r="H599" i="34"/>
  <c r="N598" i="34"/>
  <c r="H598" i="34"/>
  <c r="N597" i="34"/>
  <c r="H597" i="34"/>
  <c r="N596" i="34"/>
  <c r="H596" i="34"/>
  <c r="N595" i="34"/>
  <c r="H595" i="34"/>
  <c r="N594" i="34"/>
  <c r="H594" i="34"/>
  <c r="N593" i="34"/>
  <c r="H593" i="34"/>
  <c r="N592" i="34"/>
  <c r="H592" i="34"/>
  <c r="N591" i="34"/>
  <c r="H591" i="34"/>
  <c r="N590" i="34"/>
  <c r="H590" i="34"/>
  <c r="N589" i="34"/>
  <c r="H589" i="34"/>
  <c r="N588" i="34"/>
  <c r="H588" i="34"/>
  <c r="N587" i="34"/>
  <c r="H587" i="34"/>
  <c r="N586" i="34"/>
  <c r="H586" i="34"/>
  <c r="N585" i="34"/>
  <c r="H585" i="34"/>
  <c r="N584" i="34"/>
  <c r="H584" i="34"/>
  <c r="N583" i="34"/>
  <c r="H583" i="34"/>
  <c r="N582" i="34"/>
  <c r="H582" i="34"/>
  <c r="N581" i="34"/>
  <c r="H581" i="34"/>
  <c r="N580" i="34"/>
  <c r="H580" i="34"/>
  <c r="N579" i="34"/>
  <c r="H579" i="34"/>
  <c r="N578" i="34"/>
  <c r="H578" i="34"/>
  <c r="N577" i="34"/>
  <c r="H577" i="34"/>
  <c r="N576" i="34"/>
  <c r="H576" i="34"/>
  <c r="N575" i="34"/>
  <c r="H575" i="34"/>
  <c r="N574" i="34"/>
  <c r="H574" i="34"/>
  <c r="N573" i="34"/>
  <c r="H573" i="34"/>
  <c r="N572" i="34"/>
  <c r="H572" i="34"/>
  <c r="N571" i="34"/>
  <c r="H571" i="34"/>
  <c r="N570" i="34"/>
  <c r="H570" i="34"/>
  <c r="N569" i="34"/>
  <c r="H569" i="34"/>
  <c r="N568" i="34"/>
  <c r="H568" i="34"/>
  <c r="N567" i="34"/>
  <c r="H567" i="34"/>
  <c r="N566" i="34"/>
  <c r="H566" i="34"/>
  <c r="N565" i="34"/>
  <c r="H565" i="34"/>
  <c r="N564" i="34"/>
  <c r="H564" i="34"/>
  <c r="N563" i="34"/>
  <c r="H563" i="34"/>
  <c r="N562" i="34"/>
  <c r="H562" i="34"/>
  <c r="N561" i="34"/>
  <c r="H561" i="34"/>
  <c r="N560" i="34"/>
  <c r="H560" i="34"/>
  <c r="N559" i="34"/>
  <c r="H559" i="34"/>
  <c r="N558" i="34"/>
  <c r="H558" i="34"/>
  <c r="N557" i="34"/>
  <c r="H557" i="34"/>
  <c r="N556" i="34"/>
  <c r="H556" i="34"/>
  <c r="N555" i="34"/>
  <c r="H555" i="34"/>
  <c r="N554" i="34"/>
  <c r="H554" i="34"/>
  <c r="N553" i="34"/>
  <c r="H553" i="34"/>
  <c r="N552" i="34"/>
  <c r="H552" i="34"/>
  <c r="N551" i="34"/>
  <c r="H551" i="34"/>
  <c r="N550" i="34"/>
  <c r="H550" i="34"/>
  <c r="N549" i="34"/>
  <c r="H549" i="34"/>
  <c r="N548" i="34"/>
  <c r="H548" i="34"/>
  <c r="N547" i="34"/>
  <c r="H547" i="34"/>
  <c r="N546" i="34"/>
  <c r="H546" i="34"/>
  <c r="N545" i="34"/>
  <c r="H545" i="34"/>
  <c r="N544" i="34"/>
  <c r="H544" i="34"/>
  <c r="N543" i="34"/>
  <c r="H543" i="34"/>
  <c r="N542" i="34"/>
  <c r="H542" i="34"/>
  <c r="N541" i="34"/>
  <c r="H541" i="34"/>
  <c r="N540" i="34"/>
  <c r="H540" i="34"/>
  <c r="N538" i="34"/>
  <c r="H538" i="34"/>
  <c r="N537" i="34"/>
  <c r="H537" i="34"/>
  <c r="N534" i="34"/>
  <c r="H534" i="34"/>
  <c r="H532" i="34"/>
  <c r="N527" i="34"/>
  <c r="H527" i="34"/>
  <c r="N526" i="34"/>
  <c r="H526" i="34"/>
  <c r="N525" i="34"/>
  <c r="H525" i="34"/>
  <c r="N524" i="34"/>
  <c r="H524" i="34"/>
  <c r="N523" i="34"/>
  <c r="H523" i="34"/>
  <c r="N522" i="34"/>
  <c r="H522" i="34"/>
  <c r="N521" i="34"/>
  <c r="H521" i="34"/>
  <c r="N520" i="34"/>
  <c r="H520" i="34"/>
  <c r="N519" i="34"/>
  <c r="H519" i="34"/>
  <c r="N518" i="34"/>
  <c r="H518" i="34"/>
  <c r="N517" i="34"/>
  <c r="H517" i="34"/>
  <c r="N516" i="34"/>
  <c r="H516" i="34"/>
  <c r="N515" i="34"/>
  <c r="H515" i="34"/>
  <c r="N513" i="34"/>
  <c r="H513" i="34"/>
  <c r="N512" i="34"/>
  <c r="H512" i="34"/>
  <c r="N511" i="34"/>
  <c r="H511" i="34"/>
  <c r="N510" i="34"/>
  <c r="H510" i="34"/>
  <c r="N509" i="34"/>
  <c r="H509" i="34"/>
  <c r="N508" i="34"/>
  <c r="H508" i="34"/>
  <c r="N507" i="34"/>
  <c r="H507" i="34"/>
  <c r="N506" i="34"/>
  <c r="H506" i="34"/>
  <c r="N505" i="34"/>
  <c r="H505" i="34"/>
  <c r="N504" i="34"/>
  <c r="H504" i="34"/>
  <c r="N503" i="34"/>
  <c r="H503" i="34"/>
  <c r="N502" i="34"/>
  <c r="H502" i="34"/>
  <c r="N501" i="34"/>
  <c r="H501" i="34"/>
  <c r="N500" i="34"/>
  <c r="H500" i="34"/>
  <c r="N499" i="34"/>
  <c r="H499" i="34"/>
  <c r="N498" i="34"/>
  <c r="H498" i="34"/>
  <c r="N497" i="34"/>
  <c r="H497" i="34"/>
  <c r="N496" i="34"/>
  <c r="H496" i="34"/>
  <c r="N495" i="34"/>
  <c r="H495" i="34"/>
  <c r="N494" i="34"/>
  <c r="H494" i="34"/>
  <c r="N493" i="34"/>
  <c r="H493" i="34"/>
  <c r="N492" i="34"/>
  <c r="H492" i="34"/>
  <c r="N491" i="34"/>
  <c r="H491" i="34"/>
  <c r="N490" i="34"/>
  <c r="H490" i="34"/>
  <c r="N489" i="34"/>
  <c r="H489" i="34"/>
  <c r="N488" i="34"/>
  <c r="H488" i="34"/>
  <c r="N487" i="34"/>
  <c r="H487" i="34"/>
  <c r="N486" i="34"/>
  <c r="H486" i="34"/>
  <c r="N485" i="34"/>
  <c r="H485" i="34"/>
  <c r="N484" i="34"/>
  <c r="H484" i="34"/>
  <c r="N483" i="34"/>
  <c r="H483" i="34"/>
  <c r="N482" i="34"/>
  <c r="H482" i="34"/>
  <c r="N481" i="34"/>
  <c r="H481" i="34"/>
  <c r="N480" i="34"/>
  <c r="H480" i="34"/>
  <c r="N479" i="34"/>
  <c r="H479" i="34"/>
  <c r="N478" i="34"/>
  <c r="H478" i="34"/>
  <c r="N477" i="34"/>
  <c r="H477" i="34"/>
  <c r="N475" i="34"/>
  <c r="H475" i="34"/>
  <c r="N474" i="34"/>
  <c r="H474" i="34"/>
  <c r="N473" i="34"/>
  <c r="H473" i="34"/>
  <c r="N472" i="34"/>
  <c r="H472" i="34"/>
  <c r="N471" i="34"/>
  <c r="H471" i="34"/>
  <c r="N470" i="34"/>
  <c r="H470" i="34"/>
  <c r="N469" i="34"/>
  <c r="H469" i="34"/>
  <c r="N468" i="34"/>
  <c r="H468" i="34"/>
  <c r="N467" i="34"/>
  <c r="H467" i="34"/>
  <c r="N466" i="34"/>
  <c r="H466" i="34"/>
  <c r="N465" i="34"/>
  <c r="H465" i="34"/>
  <c r="N464" i="34"/>
  <c r="H464" i="34"/>
  <c r="N463" i="34"/>
  <c r="H463" i="34"/>
  <c r="N462" i="34"/>
  <c r="H462" i="34"/>
  <c r="N461" i="34"/>
  <c r="H461" i="34"/>
  <c r="N460" i="34"/>
  <c r="H460" i="34"/>
  <c r="N459" i="34"/>
  <c r="H459" i="34"/>
  <c r="N458" i="34"/>
  <c r="H458" i="34"/>
  <c r="N456" i="34"/>
  <c r="H456" i="34"/>
  <c r="N455" i="34"/>
  <c r="H455" i="34"/>
  <c r="N454" i="34"/>
  <c r="H454" i="34"/>
  <c r="N453" i="34"/>
  <c r="H453" i="34"/>
  <c r="N452" i="34"/>
  <c r="H452" i="34"/>
  <c r="N451" i="34"/>
  <c r="H451" i="34"/>
  <c r="N450" i="34"/>
  <c r="H450" i="34"/>
  <c r="N449" i="34"/>
  <c r="H449" i="34"/>
  <c r="N447" i="34"/>
  <c r="H447" i="34"/>
  <c r="N446" i="34"/>
  <c r="H446" i="34"/>
  <c r="N445" i="34"/>
  <c r="H445" i="34"/>
  <c r="N444" i="34"/>
  <c r="H444" i="34"/>
  <c r="N443" i="34"/>
  <c r="H443" i="34"/>
  <c r="N442" i="34"/>
  <c r="H442" i="34"/>
  <c r="N441" i="34"/>
  <c r="H441" i="34"/>
  <c r="N440" i="34"/>
  <c r="H440" i="34"/>
  <c r="N439" i="34"/>
  <c r="H439" i="34"/>
  <c r="N438" i="34"/>
  <c r="H438" i="34"/>
  <c r="N437" i="34"/>
  <c r="H437" i="34"/>
  <c r="N436" i="34"/>
  <c r="H436" i="34"/>
  <c r="N435" i="34"/>
  <c r="H435" i="34"/>
  <c r="N434" i="34"/>
  <c r="H434" i="34"/>
  <c r="N433" i="34"/>
  <c r="H433" i="34"/>
  <c r="N432" i="34"/>
  <c r="H432" i="34"/>
  <c r="N431" i="34"/>
  <c r="H431" i="34"/>
  <c r="N430" i="34"/>
  <c r="H430" i="34"/>
  <c r="N429" i="34"/>
  <c r="H429" i="34"/>
  <c r="N428" i="34"/>
  <c r="H428" i="34"/>
  <c r="N427" i="34"/>
  <c r="H427" i="34"/>
  <c r="N426" i="34"/>
  <c r="H426" i="34"/>
  <c r="N425" i="34"/>
  <c r="H425" i="34"/>
  <c r="N424" i="34"/>
  <c r="H424" i="34"/>
  <c r="N423" i="34"/>
  <c r="H423" i="34"/>
  <c r="N422" i="34"/>
  <c r="H422" i="34"/>
  <c r="N421" i="34"/>
  <c r="H421" i="34"/>
  <c r="N420" i="34"/>
  <c r="H420" i="34"/>
  <c r="N419" i="34"/>
  <c r="H419" i="34"/>
  <c r="N417" i="34"/>
  <c r="H417" i="34"/>
  <c r="N416" i="34"/>
  <c r="H416" i="34"/>
  <c r="N415" i="34"/>
  <c r="H415" i="34"/>
  <c r="N414" i="34"/>
  <c r="H414" i="34"/>
  <c r="N413" i="34"/>
  <c r="H413" i="34"/>
  <c r="N411" i="34"/>
  <c r="H411" i="34"/>
  <c r="N410" i="34"/>
  <c r="H410" i="34"/>
  <c r="N409" i="34"/>
  <c r="H409" i="34"/>
  <c r="N408" i="34"/>
  <c r="H408" i="34"/>
  <c r="N407" i="34"/>
  <c r="H407" i="34"/>
  <c r="N406" i="34"/>
  <c r="H406" i="34"/>
  <c r="N405" i="34"/>
  <c r="H405" i="34"/>
  <c r="N404" i="34"/>
  <c r="H404" i="34"/>
  <c r="N403" i="34"/>
  <c r="H403" i="34"/>
  <c r="N400" i="34"/>
  <c r="H400" i="34"/>
  <c r="N399" i="34"/>
  <c r="H399" i="34"/>
  <c r="N398" i="34"/>
  <c r="H398" i="34"/>
  <c r="N397" i="34"/>
  <c r="H397" i="34"/>
  <c r="N396" i="34"/>
  <c r="H396" i="34"/>
  <c r="N395" i="34"/>
  <c r="H395" i="34"/>
  <c r="N394" i="34"/>
  <c r="H394" i="34"/>
  <c r="N393" i="34"/>
  <c r="H393" i="34"/>
  <c r="N392" i="34"/>
  <c r="H392" i="34"/>
  <c r="N391" i="34"/>
  <c r="H391" i="34"/>
  <c r="N390" i="34"/>
  <c r="H390" i="34"/>
  <c r="N389" i="34"/>
  <c r="H389" i="34"/>
  <c r="N388" i="34"/>
  <c r="H388" i="34"/>
  <c r="N387" i="34"/>
  <c r="H387" i="34"/>
  <c r="N386" i="34"/>
  <c r="H386" i="34"/>
  <c r="N385" i="34"/>
  <c r="H385" i="34"/>
  <c r="N384" i="34"/>
  <c r="H384" i="34"/>
  <c r="N383" i="34"/>
  <c r="H383" i="34"/>
  <c r="N382" i="34"/>
  <c r="H382" i="34"/>
  <c r="N381" i="34"/>
  <c r="H381" i="34"/>
  <c r="N380" i="34"/>
  <c r="H380" i="34"/>
  <c r="N379" i="34"/>
  <c r="H379" i="34"/>
  <c r="N377" i="34"/>
  <c r="H377" i="34"/>
  <c r="N376" i="34"/>
  <c r="H376" i="34"/>
  <c r="N375" i="34"/>
  <c r="H375" i="34"/>
  <c r="N374" i="34"/>
  <c r="H374" i="34"/>
  <c r="N373" i="34"/>
  <c r="H373" i="34"/>
  <c r="N372" i="34"/>
  <c r="H372" i="34"/>
  <c r="N371" i="34"/>
  <c r="H371" i="34"/>
  <c r="N370" i="34"/>
  <c r="H370" i="34"/>
  <c r="N369" i="34"/>
  <c r="H369" i="34"/>
  <c r="N368" i="34"/>
  <c r="H368" i="34"/>
  <c r="N366" i="34"/>
  <c r="H366" i="34"/>
  <c r="N365" i="34"/>
  <c r="H365" i="34"/>
  <c r="N364" i="34"/>
  <c r="H364" i="34"/>
  <c r="N363" i="34"/>
  <c r="H363" i="34"/>
  <c r="N362" i="34"/>
  <c r="H362" i="34"/>
  <c r="N361" i="34"/>
  <c r="H361" i="34"/>
  <c r="N360" i="34"/>
  <c r="H360" i="34"/>
  <c r="N359" i="34"/>
  <c r="H359" i="34"/>
  <c r="N358" i="34"/>
  <c r="H358" i="34"/>
  <c r="N356" i="34"/>
  <c r="H356" i="34"/>
  <c r="N355" i="34"/>
  <c r="H355" i="34"/>
  <c r="N354" i="34"/>
  <c r="H354" i="34"/>
  <c r="N353" i="34"/>
  <c r="H353" i="34"/>
  <c r="N352" i="34"/>
  <c r="H352" i="34"/>
  <c r="N351" i="34"/>
  <c r="H351" i="34"/>
  <c r="N350" i="34"/>
  <c r="H350" i="34"/>
  <c r="N349" i="34"/>
  <c r="H349" i="34"/>
  <c r="N348" i="34"/>
  <c r="H348" i="34"/>
  <c r="N347" i="34"/>
  <c r="H347" i="34"/>
  <c r="N346" i="34"/>
  <c r="H346" i="34"/>
  <c r="N345" i="34"/>
  <c r="H345" i="34"/>
  <c r="N344" i="34"/>
  <c r="H344" i="34"/>
  <c r="N343" i="34"/>
  <c r="H343" i="34"/>
  <c r="N342" i="34"/>
  <c r="H342" i="34"/>
  <c r="N341" i="34"/>
  <c r="H341" i="34"/>
  <c r="N338" i="34"/>
  <c r="H338" i="34"/>
  <c r="N337" i="34"/>
  <c r="H337" i="34"/>
  <c r="N336" i="34"/>
  <c r="H336" i="34"/>
  <c r="N335" i="34"/>
  <c r="H335" i="34"/>
  <c r="N334" i="34"/>
  <c r="H334" i="34"/>
  <c r="N333" i="34"/>
  <c r="H333" i="34"/>
  <c r="N332" i="34"/>
  <c r="H332" i="34"/>
  <c r="N331" i="34"/>
  <c r="H331" i="34"/>
  <c r="N330" i="34"/>
  <c r="H330" i="34"/>
  <c r="N329" i="34"/>
  <c r="H329" i="34"/>
  <c r="N328" i="34"/>
  <c r="H328" i="34"/>
  <c r="N327" i="34"/>
  <c r="H327" i="34"/>
  <c r="N326" i="34"/>
  <c r="H326" i="34"/>
  <c r="N325" i="34"/>
  <c r="H325" i="34"/>
  <c r="N324" i="34"/>
  <c r="H324" i="34"/>
  <c r="N323" i="34"/>
  <c r="H323" i="34"/>
  <c r="N322" i="34"/>
  <c r="H322" i="34"/>
  <c r="N321" i="34"/>
  <c r="H321" i="34"/>
  <c r="N320" i="34"/>
  <c r="H320" i="34"/>
  <c r="N319" i="34"/>
  <c r="H319" i="34"/>
  <c r="N318" i="34"/>
  <c r="H318" i="34"/>
  <c r="N317" i="34"/>
  <c r="H317" i="34"/>
  <c r="N316" i="34"/>
  <c r="H316" i="34"/>
  <c r="N315" i="34"/>
  <c r="H315" i="34"/>
  <c r="N314" i="34"/>
  <c r="H314" i="34"/>
  <c r="N313" i="34"/>
  <c r="H313" i="34"/>
  <c r="N312" i="34"/>
  <c r="H312" i="34"/>
  <c r="N311" i="34"/>
  <c r="H311" i="34"/>
  <c r="N310" i="34"/>
  <c r="H310" i="34"/>
  <c r="N309" i="34"/>
  <c r="H309" i="34"/>
  <c r="N308" i="34"/>
  <c r="H308" i="34"/>
  <c r="N307" i="34"/>
  <c r="H307" i="34"/>
  <c r="N306" i="34"/>
  <c r="H306" i="34"/>
  <c r="N305" i="34"/>
  <c r="H305" i="34"/>
  <c r="N304" i="34"/>
  <c r="H304" i="34"/>
  <c r="N303" i="34"/>
  <c r="H303" i="34"/>
  <c r="N302" i="34"/>
  <c r="H302" i="34"/>
  <c r="N301" i="34"/>
  <c r="H301" i="34"/>
  <c r="N300" i="34"/>
  <c r="H300" i="34"/>
  <c r="N299" i="34"/>
  <c r="H299" i="34"/>
  <c r="N298" i="34"/>
  <c r="H298" i="34"/>
  <c r="N297" i="34"/>
  <c r="H297" i="34"/>
  <c r="N296" i="34"/>
  <c r="H296" i="34"/>
  <c r="N295" i="34"/>
  <c r="H295" i="34"/>
  <c r="N294" i="34"/>
  <c r="H294" i="34"/>
  <c r="N293" i="34"/>
  <c r="H293" i="34"/>
  <c r="N292" i="34"/>
  <c r="H292" i="34"/>
  <c r="N291" i="34"/>
  <c r="H291" i="34"/>
  <c r="N290" i="34"/>
  <c r="H290" i="34"/>
  <c r="N289" i="34"/>
  <c r="H289" i="34"/>
  <c r="N288" i="34"/>
  <c r="H288" i="34"/>
  <c r="N287" i="34"/>
  <c r="H287" i="34"/>
  <c r="N286" i="34"/>
  <c r="H286" i="34"/>
  <c r="N285" i="34"/>
  <c r="H285" i="34"/>
  <c r="N284" i="34"/>
  <c r="H284" i="34"/>
  <c r="N283" i="34"/>
  <c r="H283" i="34"/>
  <c r="N282" i="34"/>
  <c r="H282" i="34"/>
  <c r="N281" i="34"/>
  <c r="H281" i="34"/>
  <c r="N280" i="34"/>
  <c r="H280" i="34"/>
  <c r="N279" i="34"/>
  <c r="H279" i="34"/>
  <c r="N277" i="34"/>
  <c r="H277" i="34"/>
  <c r="N276" i="34"/>
  <c r="H276" i="34"/>
  <c r="N275" i="34"/>
  <c r="H275" i="34"/>
  <c r="N274" i="34"/>
  <c r="H274" i="34"/>
  <c r="N273" i="34"/>
  <c r="H273" i="34"/>
  <c r="N272" i="34"/>
  <c r="H272" i="34"/>
  <c r="N271" i="34"/>
  <c r="H271" i="34"/>
  <c r="N270" i="34"/>
  <c r="H270" i="34"/>
  <c r="N269" i="34"/>
  <c r="H269" i="34"/>
  <c r="N268" i="34"/>
  <c r="H268" i="34"/>
  <c r="N267" i="34"/>
  <c r="H267" i="34"/>
  <c r="N266" i="34"/>
  <c r="H266" i="34"/>
  <c r="N265" i="34"/>
  <c r="H265" i="34"/>
  <c r="N264" i="34"/>
  <c r="H264" i="34"/>
  <c r="N262" i="34"/>
  <c r="H262" i="34"/>
  <c r="N261" i="34"/>
  <c r="H261" i="34"/>
  <c r="N260" i="34"/>
  <c r="H260" i="34"/>
  <c r="N259" i="34"/>
  <c r="H259" i="34"/>
  <c r="N258" i="34"/>
  <c r="H258" i="34"/>
  <c r="N257" i="34"/>
  <c r="H257" i="34"/>
  <c r="N256" i="34"/>
  <c r="H256" i="34"/>
  <c r="N255" i="34"/>
  <c r="H255" i="34"/>
  <c r="N254" i="34"/>
  <c r="H254" i="34"/>
  <c r="N253" i="34"/>
  <c r="H253" i="34"/>
  <c r="N252" i="34"/>
  <c r="H252" i="34"/>
  <c r="N251" i="34"/>
  <c r="H251" i="34"/>
  <c r="N250" i="34"/>
  <c r="H250" i="34"/>
  <c r="N249" i="34"/>
  <c r="H249" i="34"/>
  <c r="N248" i="34"/>
  <c r="H248" i="34"/>
  <c r="N247" i="34"/>
  <c r="H247" i="34"/>
  <c r="N246" i="34"/>
  <c r="H246" i="34"/>
  <c r="N245" i="34"/>
  <c r="H245" i="34"/>
  <c r="N244" i="34"/>
  <c r="H244" i="34"/>
  <c r="N243" i="34"/>
  <c r="H243" i="34"/>
  <c r="N242" i="34"/>
  <c r="H242" i="34"/>
  <c r="N241" i="34"/>
  <c r="H241" i="34"/>
  <c r="N240" i="34"/>
  <c r="H240" i="34"/>
  <c r="N239" i="34"/>
  <c r="H239" i="34"/>
  <c r="N238" i="34"/>
  <c r="H238" i="34"/>
  <c r="N237" i="34"/>
  <c r="H237" i="34"/>
  <c r="N236" i="34"/>
  <c r="H236" i="34"/>
  <c r="N235" i="34"/>
  <c r="H235" i="34"/>
  <c r="N234" i="34"/>
  <c r="H234" i="34"/>
  <c r="N233" i="34"/>
  <c r="H233" i="34"/>
  <c r="N232" i="34"/>
  <c r="H232" i="34"/>
  <c r="N231" i="34"/>
  <c r="H231" i="34"/>
  <c r="N230" i="34"/>
  <c r="H230" i="34"/>
  <c r="N229" i="34"/>
  <c r="H229" i="34"/>
  <c r="N228" i="34"/>
  <c r="H228" i="34"/>
  <c r="N227" i="34"/>
  <c r="H227" i="34"/>
  <c r="N226" i="34"/>
  <c r="H226" i="34"/>
  <c r="N225" i="34"/>
  <c r="H225" i="34"/>
  <c r="N224" i="34"/>
  <c r="H224" i="34"/>
  <c r="N223" i="34"/>
  <c r="H223" i="34"/>
  <c r="N222" i="34"/>
  <c r="H222" i="34"/>
  <c r="N221" i="34"/>
  <c r="H221" i="34"/>
  <c r="N220" i="34"/>
  <c r="H220" i="34"/>
  <c r="N219" i="34"/>
  <c r="H219" i="34"/>
  <c r="N216" i="34"/>
  <c r="H216" i="34"/>
  <c r="N215" i="34"/>
  <c r="H215" i="34"/>
  <c r="N214" i="34"/>
  <c r="H214" i="34"/>
  <c r="N213" i="34"/>
  <c r="H213" i="34"/>
  <c r="N212" i="34"/>
  <c r="H212" i="34"/>
  <c r="N211" i="34"/>
  <c r="H211" i="34"/>
  <c r="N210" i="34"/>
  <c r="H210" i="34"/>
  <c r="N209" i="34"/>
  <c r="H209" i="34"/>
  <c r="N208" i="34"/>
  <c r="H208" i="34"/>
  <c r="N207" i="34"/>
  <c r="H207" i="34"/>
  <c r="N206" i="34"/>
  <c r="H206" i="34"/>
  <c r="N205" i="34"/>
  <c r="H205" i="34"/>
  <c r="N204" i="34"/>
  <c r="H204" i="34"/>
  <c r="N203" i="34"/>
  <c r="H203" i="34"/>
  <c r="N202" i="34"/>
  <c r="H202" i="34"/>
  <c r="N201" i="34"/>
  <c r="H201" i="34"/>
  <c r="N200" i="34"/>
  <c r="H200" i="34"/>
  <c r="N199" i="34"/>
  <c r="H199" i="34"/>
  <c r="N198" i="34"/>
  <c r="H198" i="34"/>
  <c r="N197" i="34"/>
  <c r="H197" i="34"/>
  <c r="N196" i="34"/>
  <c r="H196" i="34"/>
  <c r="N195" i="34"/>
  <c r="H195" i="34"/>
  <c r="N194" i="34"/>
  <c r="H194" i="34"/>
  <c r="N193" i="34"/>
  <c r="H193" i="34"/>
  <c r="N192" i="34"/>
  <c r="H192" i="34"/>
  <c r="N190" i="34"/>
  <c r="H190" i="34"/>
  <c r="N189" i="34"/>
  <c r="H189" i="34"/>
  <c r="N188" i="34"/>
  <c r="H188" i="34"/>
  <c r="N187" i="34"/>
  <c r="H187" i="34"/>
  <c r="N186" i="34"/>
  <c r="H186" i="34"/>
  <c r="N185" i="34"/>
  <c r="H185" i="34"/>
  <c r="N183" i="34"/>
  <c r="H183" i="34"/>
  <c r="N182" i="34"/>
  <c r="H182" i="34"/>
  <c r="N181" i="34"/>
  <c r="H181" i="34"/>
  <c r="N180" i="34"/>
  <c r="H180" i="34"/>
  <c r="N179" i="34"/>
  <c r="H179" i="34"/>
  <c r="N178" i="34"/>
  <c r="H178" i="34"/>
  <c r="N177" i="34"/>
  <c r="H177" i="34"/>
  <c r="N176" i="34"/>
  <c r="H176" i="34"/>
  <c r="N175" i="34"/>
  <c r="H175" i="34"/>
  <c r="N174" i="34"/>
  <c r="H174" i="34"/>
  <c r="N173" i="34"/>
  <c r="H173" i="34"/>
  <c r="N172" i="34"/>
  <c r="H172" i="34"/>
  <c r="N171" i="34"/>
  <c r="H171" i="34"/>
  <c r="N170" i="34"/>
  <c r="H170" i="34"/>
  <c r="N169" i="34"/>
  <c r="H169" i="34"/>
  <c r="N168" i="34"/>
  <c r="H168" i="34"/>
  <c r="N167" i="34"/>
  <c r="H167" i="34"/>
  <c r="N166" i="34"/>
  <c r="H166" i="34"/>
  <c r="N165" i="34"/>
  <c r="H165" i="34"/>
  <c r="N164" i="34"/>
  <c r="H164" i="34"/>
  <c r="N163" i="34"/>
  <c r="H163" i="34"/>
  <c r="N160" i="34"/>
  <c r="H160" i="34"/>
  <c r="N159" i="34"/>
  <c r="H159" i="34"/>
  <c r="N158" i="34"/>
  <c r="H158" i="34"/>
  <c r="N157" i="34"/>
  <c r="H157" i="34"/>
  <c r="N156" i="34"/>
  <c r="H156" i="34"/>
  <c r="N155" i="34"/>
  <c r="H155" i="34"/>
  <c r="N154" i="34"/>
  <c r="H154" i="34"/>
  <c r="N153" i="34"/>
  <c r="H153" i="34"/>
  <c r="N152" i="34"/>
  <c r="H152" i="34"/>
  <c r="N151" i="34"/>
  <c r="H151" i="34"/>
  <c r="N150" i="34"/>
  <c r="H150" i="34"/>
  <c r="N149" i="34"/>
  <c r="H149" i="34"/>
  <c r="N148" i="34"/>
  <c r="H148" i="34"/>
  <c r="N147" i="34"/>
  <c r="H147" i="34"/>
  <c r="N146" i="34"/>
  <c r="H146" i="34"/>
  <c r="N145" i="34"/>
  <c r="H145" i="34"/>
  <c r="N144" i="34"/>
  <c r="H144" i="34"/>
  <c r="N143" i="34"/>
  <c r="H143" i="34"/>
  <c r="N142" i="34"/>
  <c r="H142" i="34"/>
  <c r="N141" i="34"/>
  <c r="H141" i="34"/>
  <c r="N140" i="34"/>
  <c r="H140" i="34"/>
  <c r="N139" i="34"/>
  <c r="H139" i="34"/>
  <c r="N137" i="34"/>
  <c r="H137" i="34"/>
  <c r="N136" i="34"/>
  <c r="H136" i="34"/>
  <c r="N135" i="34"/>
  <c r="H135" i="34"/>
  <c r="N134" i="34"/>
  <c r="H134" i="34"/>
  <c r="N133" i="34"/>
  <c r="H133" i="34"/>
  <c r="N132" i="34"/>
  <c r="H132" i="34"/>
  <c r="N131" i="34"/>
  <c r="H131" i="34"/>
  <c r="N130" i="34"/>
  <c r="H130" i="34"/>
  <c r="N129" i="34"/>
  <c r="H129" i="34"/>
  <c r="N128" i="34"/>
  <c r="H128" i="34"/>
  <c r="N127" i="34"/>
  <c r="H127" i="34"/>
  <c r="N126" i="34"/>
  <c r="H126" i="34"/>
  <c r="N125" i="34"/>
  <c r="H125" i="34"/>
  <c r="N123" i="34"/>
  <c r="H123" i="34"/>
  <c r="N122" i="34"/>
  <c r="H122" i="34"/>
  <c r="N121" i="34"/>
  <c r="H121" i="34"/>
  <c r="N120" i="34"/>
  <c r="H120" i="34"/>
  <c r="N119" i="34"/>
  <c r="H119" i="34"/>
  <c r="N118" i="34"/>
  <c r="H118" i="34"/>
  <c r="N117" i="34"/>
  <c r="H117" i="34"/>
  <c r="N116" i="34"/>
  <c r="H116" i="34"/>
  <c r="N115" i="34"/>
  <c r="H115" i="34"/>
  <c r="H113" i="34"/>
  <c r="N112" i="34"/>
  <c r="H112" i="34"/>
  <c r="N111" i="34"/>
  <c r="H111" i="34"/>
  <c r="N110" i="34"/>
  <c r="H110" i="34"/>
  <c r="N109" i="34"/>
  <c r="H109" i="34"/>
  <c r="N108" i="34"/>
  <c r="H108" i="34"/>
  <c r="N107" i="34"/>
  <c r="H107" i="34"/>
  <c r="N106" i="34"/>
  <c r="H106" i="34"/>
  <c r="N105" i="34"/>
  <c r="H105" i="34"/>
  <c r="N104" i="34"/>
  <c r="H104" i="34"/>
  <c r="N103" i="34"/>
  <c r="H103" i="34"/>
  <c r="N102" i="34"/>
  <c r="H102" i="34"/>
  <c r="N101" i="34"/>
  <c r="H101" i="34"/>
  <c r="N100" i="34"/>
  <c r="H100" i="34"/>
  <c r="N99" i="34"/>
  <c r="H99" i="34"/>
  <c r="N98" i="34"/>
  <c r="H98" i="34"/>
  <c r="N97" i="34"/>
  <c r="H97" i="34"/>
  <c r="N96" i="34"/>
  <c r="H96" i="34"/>
  <c r="N95" i="34"/>
  <c r="H95" i="34"/>
  <c r="N94" i="34"/>
  <c r="H94" i="34"/>
  <c r="N93" i="34"/>
  <c r="H93" i="34"/>
  <c r="N92" i="34"/>
  <c r="H92" i="34"/>
  <c r="N91" i="34"/>
  <c r="H91" i="34"/>
  <c r="N90" i="34"/>
  <c r="H90" i="34"/>
  <c r="N89" i="34"/>
  <c r="H89" i="34"/>
  <c r="N87" i="34"/>
  <c r="H87" i="34"/>
  <c r="N86" i="34"/>
  <c r="H86" i="34"/>
  <c r="N85" i="34"/>
  <c r="H85" i="34"/>
  <c r="N84" i="34"/>
  <c r="H84" i="34"/>
  <c r="N83" i="34"/>
  <c r="H83" i="34"/>
  <c r="N82" i="34"/>
  <c r="H82" i="34"/>
  <c r="N81" i="34"/>
  <c r="H81" i="34"/>
  <c r="N80" i="34"/>
  <c r="H80" i="34"/>
  <c r="N79" i="34"/>
  <c r="H79" i="34"/>
  <c r="N78" i="34"/>
  <c r="H78" i="34"/>
  <c r="N77" i="34"/>
  <c r="H77" i="34"/>
  <c r="N76" i="34"/>
  <c r="H76" i="34"/>
  <c r="N75" i="34"/>
  <c r="H75" i="34"/>
  <c r="N74" i="34"/>
  <c r="H74" i="34"/>
  <c r="N73" i="34"/>
  <c r="H73" i="34"/>
  <c r="N72" i="34"/>
  <c r="H72" i="34"/>
  <c r="N71" i="34"/>
  <c r="H71" i="34"/>
  <c r="N70" i="34"/>
  <c r="H70" i="34"/>
  <c r="N69" i="34"/>
  <c r="H69" i="34"/>
  <c r="N68" i="34"/>
  <c r="H68" i="34"/>
  <c r="N67" i="34"/>
  <c r="H67" i="34"/>
  <c r="N66" i="34"/>
  <c r="H66" i="34"/>
  <c r="N65" i="34"/>
  <c r="H65" i="34"/>
  <c r="N64" i="34"/>
  <c r="H64" i="34"/>
  <c r="N63" i="34"/>
  <c r="H63" i="34"/>
  <c r="N61" i="34"/>
  <c r="H61" i="34"/>
  <c r="N60" i="34"/>
  <c r="H60" i="34"/>
  <c r="N59" i="34"/>
  <c r="H59" i="34"/>
  <c r="N58" i="34"/>
  <c r="H58" i="34"/>
  <c r="N57" i="34"/>
  <c r="H57" i="34"/>
  <c r="N56" i="34"/>
  <c r="H56" i="34"/>
  <c r="N55" i="34"/>
  <c r="H55" i="34"/>
  <c r="N54" i="34"/>
  <c r="H54" i="34"/>
  <c r="N53" i="34"/>
  <c r="H53" i="34"/>
  <c r="N52" i="34"/>
  <c r="H52" i="34"/>
  <c r="H51" i="34"/>
  <c r="H13" i="34"/>
  <c r="N13" i="34"/>
  <c r="N23" i="34"/>
  <c r="N801" i="34"/>
  <c r="N754" i="34"/>
  <c r="N753" i="34"/>
  <c r="N752" i="34"/>
  <c r="N751" i="34"/>
  <c r="N750" i="34"/>
  <c r="N749" i="34"/>
  <c r="N748" i="34"/>
  <c r="N747" i="34"/>
  <c r="N746" i="34"/>
  <c r="N745" i="34"/>
  <c r="N744" i="34"/>
  <c r="N743" i="34"/>
  <c r="N742" i="34"/>
  <c r="N741" i="34"/>
  <c r="N740" i="34"/>
  <c r="N739" i="34"/>
  <c r="N738" i="34"/>
  <c r="N737" i="34"/>
  <c r="N736" i="34"/>
  <c r="N735" i="34"/>
  <c r="N734" i="34"/>
  <c r="N733" i="34"/>
  <c r="N732" i="34"/>
  <c r="N731" i="34"/>
  <c r="N730" i="34"/>
  <c r="N729" i="34"/>
  <c r="N728" i="34"/>
  <c r="N727" i="34"/>
  <c r="N726" i="34"/>
  <c r="N725" i="34"/>
  <c r="N723" i="34"/>
  <c r="N721" i="34"/>
  <c r="N720" i="34"/>
  <c r="N719" i="34"/>
  <c r="N718" i="34"/>
  <c r="N717" i="34"/>
  <c r="N716" i="34"/>
  <c r="N715" i="34"/>
  <c r="N714" i="34"/>
  <c r="N713" i="34"/>
  <c r="N712" i="34"/>
  <c r="N711" i="34"/>
  <c r="N710" i="34"/>
  <c r="N709" i="34"/>
  <c r="N708" i="34"/>
  <c r="N707" i="34"/>
  <c r="N706" i="34"/>
  <c r="N705" i="34"/>
  <c r="N704" i="34"/>
  <c r="N703" i="34"/>
  <c r="N702" i="34"/>
  <c r="N701" i="34"/>
  <c r="N700" i="34"/>
  <c r="N699" i="34"/>
  <c r="N698" i="34"/>
  <c r="N697" i="34"/>
  <c r="N696" i="34"/>
  <c r="N695" i="34"/>
  <c r="N694" i="34"/>
  <c r="N693" i="34"/>
  <c r="N691" i="34"/>
  <c r="N690" i="34"/>
  <c r="N689" i="34"/>
  <c r="N688" i="34"/>
  <c r="N535" i="34"/>
  <c r="N532" i="34"/>
  <c r="N530" i="34"/>
  <c r="N113" i="34"/>
  <c r="N51" i="34"/>
  <c r="H695" i="34"/>
  <c r="H754" i="34"/>
  <c r="H753" i="34"/>
  <c r="H752" i="34"/>
  <c r="H751" i="34"/>
  <c r="H750" i="34"/>
  <c r="H749" i="34"/>
  <c r="H748" i="34"/>
  <c r="H747" i="34"/>
  <c r="H746" i="34"/>
  <c r="H745" i="34"/>
  <c r="H744" i="34"/>
  <c r="H743" i="34"/>
  <c r="H742" i="34"/>
  <c r="H741" i="34"/>
  <c r="H740" i="34"/>
  <c r="H739" i="34"/>
  <c r="H738" i="34"/>
  <c r="H737" i="34"/>
  <c r="H736" i="34"/>
  <c r="H735" i="34"/>
  <c r="H734" i="34"/>
  <c r="H733" i="34"/>
  <c r="H732" i="34"/>
  <c r="H731" i="34"/>
  <c r="H730" i="34"/>
  <c r="H729" i="34"/>
  <c r="H728" i="34"/>
  <c r="H727" i="34"/>
  <c r="H726" i="34"/>
  <c r="H725" i="34"/>
  <c r="H723" i="34"/>
  <c r="H721" i="34"/>
  <c r="H720" i="34"/>
  <c r="H719" i="34"/>
  <c r="H718" i="34"/>
  <c r="H717" i="34"/>
  <c r="H716" i="34"/>
  <c r="H715" i="34"/>
  <c r="H714" i="34"/>
  <c r="H713" i="34"/>
  <c r="H712" i="34"/>
  <c r="H711" i="34"/>
  <c r="H710" i="34"/>
  <c r="H709" i="34"/>
  <c r="H708" i="34"/>
  <c r="H707" i="34"/>
  <c r="H706" i="34"/>
  <c r="H705" i="34"/>
  <c r="H704" i="34"/>
  <c r="H703" i="34"/>
  <c r="H702" i="34"/>
  <c r="H701" i="34"/>
  <c r="H700" i="34"/>
  <c r="H699" i="34"/>
  <c r="H698" i="34"/>
  <c r="H697" i="34"/>
  <c r="H696" i="34"/>
  <c r="H694" i="34"/>
  <c r="H693" i="34"/>
  <c r="H691" i="34"/>
  <c r="H690" i="34"/>
  <c r="H689" i="34"/>
  <c r="H688" i="34"/>
  <c r="N48" i="34"/>
  <c r="H48" i="34"/>
  <c r="N47" i="34"/>
  <c r="H47" i="34"/>
  <c r="N46" i="34"/>
  <c r="H46" i="34"/>
  <c r="N45" i="34"/>
  <c r="H45" i="34"/>
  <c r="N44" i="34"/>
  <c r="H44" i="34"/>
  <c r="M44" i="34"/>
  <c r="N43" i="34"/>
  <c r="H43" i="34"/>
  <c r="M42" i="34"/>
  <c r="N42" i="34"/>
  <c r="H42" i="34"/>
  <c r="M41" i="34"/>
  <c r="N41" i="34"/>
  <c r="H41" i="34"/>
  <c r="N40" i="34"/>
  <c r="H40" i="34"/>
  <c r="M40" i="34"/>
  <c r="M39" i="34"/>
  <c r="N39" i="34"/>
  <c r="H39" i="34"/>
  <c r="N25" i="34"/>
  <c r="H25" i="34"/>
  <c r="N38" i="34"/>
  <c r="H38" i="34"/>
  <c r="N37" i="34"/>
  <c r="H37" i="34"/>
  <c r="M36" i="34"/>
  <c r="N36" i="34"/>
  <c r="M35" i="34"/>
  <c r="N35" i="34"/>
  <c r="H35" i="34"/>
  <c r="N34" i="34"/>
  <c r="H34" i="34"/>
  <c r="N32" i="34"/>
  <c r="H32" i="34"/>
  <c r="N31" i="34"/>
  <c r="H31" i="34"/>
  <c r="N30" i="34"/>
  <c r="H30" i="34"/>
  <c r="N29" i="34"/>
  <c r="H29" i="34"/>
  <c r="N28" i="34"/>
  <c r="H28" i="34"/>
  <c r="N27" i="34"/>
  <c r="H27" i="34"/>
  <c r="N26" i="34"/>
  <c r="R26" i="34"/>
  <c r="R25" i="34"/>
  <c r="R24" i="34"/>
  <c r="R23" i="34"/>
  <c r="R22" i="34"/>
  <c r="R21" i="34"/>
  <c r="R20" i="34"/>
  <c r="R19" i="34"/>
  <c r="R18" i="34"/>
  <c r="R17" i="34"/>
  <c r="R16" i="34"/>
  <c r="R15" i="34"/>
  <c r="R14" i="34"/>
  <c r="R13" i="34"/>
  <c r="V57" i="34"/>
  <c r="W57" i="34"/>
  <c r="V56" i="34"/>
  <c r="W56" i="34"/>
  <c r="V55" i="34"/>
  <c r="W55" i="34"/>
  <c r="V54" i="34"/>
  <c r="W54" i="34"/>
  <c r="V53" i="34"/>
  <c r="W53" i="34"/>
  <c r="V52" i="34"/>
  <c r="W52" i="34"/>
  <c r="V51" i="34"/>
  <c r="W51" i="34"/>
  <c r="V50" i="34"/>
  <c r="W50" i="34"/>
  <c r="V49" i="34"/>
  <c r="W49" i="34"/>
  <c r="V48" i="34"/>
  <c r="W48" i="34"/>
  <c r="V47" i="34"/>
  <c r="W47" i="34"/>
  <c r="V46" i="34"/>
  <c r="W46" i="34"/>
  <c r="V45" i="34"/>
  <c r="W45" i="34"/>
  <c r="V44" i="34"/>
  <c r="W44" i="34"/>
  <c r="V43" i="34"/>
  <c r="W43" i="34"/>
  <c r="V42" i="34"/>
  <c r="W42" i="34"/>
  <c r="V41" i="34"/>
  <c r="W41" i="34"/>
  <c r="V40" i="34"/>
  <c r="W40" i="34"/>
  <c r="V39" i="34"/>
  <c r="W39" i="34"/>
  <c r="V38" i="34"/>
  <c r="W38" i="34"/>
  <c r="V37" i="34"/>
  <c r="W37" i="34"/>
  <c r="V36" i="34"/>
  <c r="W36" i="34"/>
  <c r="V35" i="34"/>
  <c r="W35" i="34"/>
  <c r="V34" i="34"/>
  <c r="W34" i="34"/>
  <c r="V33" i="34"/>
  <c r="W33" i="34"/>
  <c r="V32" i="34"/>
  <c r="W32" i="34"/>
  <c r="V31" i="34"/>
  <c r="W31" i="34"/>
  <c r="V30" i="34"/>
  <c r="W30" i="34"/>
  <c r="N22" i="34"/>
  <c r="H22" i="34"/>
  <c r="N21" i="34"/>
  <c r="H21" i="34"/>
  <c r="N20" i="34"/>
  <c r="H20" i="34"/>
  <c r="N19" i="34"/>
  <c r="H19" i="34"/>
  <c r="N18" i="34"/>
  <c r="H18" i="34"/>
  <c r="N17" i="34"/>
  <c r="H17" i="34"/>
  <c r="N15" i="34"/>
  <c r="H15" i="34"/>
  <c r="N14" i="34"/>
  <c r="H14" i="34"/>
  <c r="H23" i="34"/>
  <c r="G23" i="34"/>
  <c r="G490" i="34"/>
  <c r="G486" i="34"/>
  <c r="A15" i="34"/>
  <c r="A16" i="34"/>
  <c r="A17" i="34"/>
  <c r="A18" i="34"/>
  <c r="A19" i="34"/>
  <c r="A20" i="34"/>
  <c r="A21" i="34"/>
  <c r="A22" i="34"/>
  <c r="A25" i="34"/>
  <c r="A26" i="34"/>
  <c r="A27" i="34"/>
  <c r="A28" i="34"/>
  <c r="A29" i="34"/>
  <c r="A30" i="34"/>
  <c r="A31" i="34"/>
  <c r="A32" i="34"/>
  <c r="A35" i="34"/>
  <c r="A36" i="34"/>
  <c r="A37" i="34"/>
  <c r="A38" i="34"/>
  <c r="A39" i="34"/>
  <c r="A40" i="34"/>
  <c r="A41" i="34"/>
  <c r="A42" i="34"/>
  <c r="A43" i="34"/>
  <c r="A44" i="34"/>
  <c r="A45" i="34"/>
  <c r="A46" i="34"/>
  <c r="A51" i="34"/>
  <c r="A52" i="34"/>
  <c r="A53" i="34"/>
  <c r="A54" i="34"/>
  <c r="A55" i="34"/>
  <c r="A56" i="34"/>
  <c r="A57" i="34"/>
  <c r="A58" i="34"/>
  <c r="A59" i="34"/>
  <c r="A60" i="34"/>
  <c r="A61" i="34"/>
  <c r="A63" i="34"/>
  <c r="A64" i="34"/>
  <c r="A65" i="34"/>
  <c r="A66" i="34"/>
  <c r="A67" i="34"/>
  <c r="A68" i="34"/>
  <c r="A69" i="34"/>
  <c r="A70" i="34"/>
  <c r="A71" i="34"/>
  <c r="A72" i="34"/>
  <c r="A73" i="34"/>
  <c r="A74" i="34"/>
  <c r="A75" i="34"/>
  <c r="A76" i="34"/>
  <c r="A77" i="34"/>
  <c r="A78" i="34"/>
  <c r="A79" i="34"/>
  <c r="A80" i="34"/>
  <c r="A81" i="34"/>
  <c r="A82" i="34"/>
  <c r="A83" i="34"/>
  <c r="A84" i="34"/>
  <c r="A85" i="34"/>
  <c r="A86" i="34"/>
  <c r="A87" i="34"/>
  <c r="A89" i="34"/>
  <c r="A90" i="34"/>
  <c r="A91" i="34"/>
  <c r="A92" i="34"/>
  <c r="A93" i="34"/>
  <c r="A94" i="34"/>
  <c r="A95" i="34"/>
  <c r="A96" i="34"/>
  <c r="A97" i="34"/>
  <c r="A98" i="34"/>
  <c r="A99" i="34"/>
  <c r="A100" i="34"/>
  <c r="A101" i="34"/>
  <c r="A102" i="34"/>
  <c r="A103" i="34"/>
  <c r="A104" i="34"/>
  <c r="A105" i="34"/>
  <c r="A106" i="34"/>
  <c r="A107" i="34"/>
  <c r="A108" i="34"/>
  <c r="A109" i="34"/>
  <c r="A110" i="34"/>
  <c r="A111" i="34"/>
  <c r="A112" i="34"/>
  <c r="A113" i="34"/>
  <c r="A115" i="34"/>
  <c r="A116" i="34"/>
  <c r="A117" i="34"/>
  <c r="A118" i="34"/>
  <c r="A119" i="34"/>
  <c r="A120" i="34"/>
  <c r="A121" i="34"/>
  <c r="A122" i="34"/>
  <c r="A123" i="34"/>
  <c r="A125" i="34"/>
  <c r="A126" i="34"/>
  <c r="A127" i="34"/>
  <c r="A128" i="34"/>
  <c r="A129" i="34"/>
  <c r="A130" i="34"/>
  <c r="A131" i="34"/>
  <c r="A132" i="34"/>
  <c r="A133" i="34"/>
  <c r="A134" i="34"/>
  <c r="A135" i="34"/>
  <c r="A136" i="34"/>
  <c r="A137" i="34"/>
  <c r="A139" i="34"/>
  <c r="A140" i="34"/>
  <c r="A141" i="34"/>
  <c r="A142" i="34"/>
  <c r="A143" i="34"/>
  <c r="A144" i="34"/>
  <c r="A145" i="34"/>
  <c r="A146" i="34"/>
  <c r="A147" i="34"/>
  <c r="A148" i="34"/>
  <c r="A149" i="34"/>
  <c r="A150" i="34"/>
  <c r="A151" i="34"/>
  <c r="A152" i="34"/>
  <c r="A153" i="34"/>
  <c r="A154" i="34"/>
  <c r="A155" i="34"/>
  <c r="A156" i="34"/>
  <c r="A157" i="34"/>
  <c r="A158" i="34"/>
  <c r="A159" i="34"/>
  <c r="A160" i="34"/>
  <c r="A163" i="34"/>
  <c r="A164" i="34"/>
  <c r="A165" i="34"/>
  <c r="A166" i="34"/>
  <c r="A167" i="34"/>
  <c r="A168" i="34"/>
  <c r="A169" i="34"/>
  <c r="A170" i="34"/>
  <c r="A171" i="34"/>
  <c r="A172" i="34"/>
  <c r="A173" i="34"/>
  <c r="A174" i="34"/>
  <c r="A175" i="34"/>
  <c r="A176" i="34"/>
  <c r="A177" i="34"/>
  <c r="A178" i="34"/>
  <c r="A179" i="34"/>
  <c r="A180" i="34"/>
  <c r="A181" i="34"/>
  <c r="A182" i="34"/>
  <c r="A183" i="34"/>
  <c r="A185" i="34"/>
  <c r="A186" i="34"/>
  <c r="A187" i="34"/>
  <c r="A188" i="34"/>
  <c r="A189" i="34"/>
  <c r="A190" i="34"/>
  <c r="A192" i="34"/>
  <c r="A193" i="34"/>
  <c r="A194" i="34"/>
  <c r="A195" i="34"/>
  <c r="A196" i="34"/>
  <c r="A197" i="34"/>
  <c r="A198" i="34"/>
  <c r="A199" i="34"/>
  <c r="A200" i="34"/>
  <c r="A201" i="34"/>
  <c r="A202" i="34"/>
  <c r="A203" i="34"/>
  <c r="A204" i="34"/>
  <c r="A205" i="34"/>
  <c r="A206" i="34"/>
  <c r="A207" i="34"/>
  <c r="A208" i="34"/>
  <c r="A209" i="34"/>
  <c r="A210" i="34"/>
  <c r="A211" i="34"/>
  <c r="A212" i="34"/>
  <c r="A213" i="34"/>
  <c r="A214" i="34"/>
  <c r="A215" i="34"/>
  <c r="A216" i="34"/>
  <c r="A219" i="34"/>
  <c r="A220" i="34"/>
  <c r="A221" i="34"/>
  <c r="A222" i="34"/>
  <c r="A223" i="34"/>
  <c r="A224" i="34"/>
  <c r="A225" i="34"/>
  <c r="A226" i="34"/>
  <c r="A227" i="34"/>
  <c r="A228" i="34"/>
  <c r="A229" i="34"/>
  <c r="A230" i="34"/>
  <c r="A231" i="34"/>
  <c r="A232" i="34"/>
  <c r="A233" i="34"/>
  <c r="A234" i="34"/>
  <c r="A235" i="34"/>
  <c r="A236" i="34"/>
  <c r="A237" i="34"/>
  <c r="A238" i="34"/>
  <c r="A239" i="34"/>
  <c r="A240" i="34"/>
  <c r="A241" i="34"/>
  <c r="A242" i="34"/>
  <c r="A243" i="34"/>
  <c r="A244" i="34"/>
  <c r="A245" i="34"/>
  <c r="A246" i="34"/>
  <c r="A247" i="34"/>
  <c r="A248" i="34"/>
  <c r="A249" i="34"/>
  <c r="A250" i="34"/>
  <c r="A251" i="34"/>
  <c r="A252" i="34"/>
  <c r="A253" i="34"/>
  <c r="A254" i="34"/>
  <c r="A255" i="34"/>
  <c r="A256" i="34"/>
  <c r="A257" i="34"/>
  <c r="A258" i="34"/>
  <c r="A259" i="34"/>
  <c r="A260" i="34"/>
  <c r="A261" i="34"/>
  <c r="A262" i="34"/>
  <c r="A264" i="34"/>
  <c r="A265" i="34"/>
  <c r="A266" i="34"/>
  <c r="A267" i="34"/>
  <c r="A268" i="34"/>
  <c r="A269" i="34"/>
  <c r="A270" i="34"/>
  <c r="A271" i="34"/>
  <c r="A272" i="34"/>
  <c r="A273" i="34"/>
  <c r="A274" i="34"/>
  <c r="A275" i="34"/>
  <c r="A276" i="34"/>
  <c r="A277" i="34"/>
  <c r="A279" i="34"/>
  <c r="A280" i="34"/>
  <c r="A281" i="34"/>
  <c r="A282" i="34"/>
  <c r="A283" i="34"/>
  <c r="A284" i="34"/>
  <c r="A285" i="34"/>
  <c r="A286" i="34"/>
  <c r="A287" i="34"/>
  <c r="A288" i="34"/>
  <c r="A289" i="34"/>
  <c r="A290" i="34"/>
  <c r="A291" i="34"/>
  <c r="A292" i="34"/>
  <c r="A293" i="34"/>
  <c r="A294" i="34"/>
  <c r="A295" i="34"/>
  <c r="A296" i="34"/>
  <c r="A297" i="34"/>
  <c r="A298" i="34"/>
  <c r="A299" i="34"/>
  <c r="A300" i="34"/>
  <c r="A301" i="34"/>
  <c r="A302" i="34"/>
  <c r="A303" i="34"/>
  <c r="A304" i="34"/>
  <c r="A305" i="34"/>
  <c r="A306" i="34"/>
  <c r="A307" i="34"/>
  <c r="A308" i="34"/>
  <c r="A309" i="34"/>
  <c r="A310" i="34"/>
  <c r="A311" i="34"/>
  <c r="A312" i="34"/>
  <c r="A313" i="34"/>
  <c r="A314" i="34"/>
  <c r="A315" i="34"/>
  <c r="A316" i="34"/>
  <c r="A317" i="34"/>
  <c r="A318" i="34"/>
  <c r="A319" i="34"/>
  <c r="A320" i="34"/>
  <c r="A321" i="34"/>
  <c r="A322" i="34"/>
  <c r="A323" i="34"/>
  <c r="A324" i="34"/>
  <c r="A325" i="34"/>
  <c r="A326" i="34"/>
  <c r="A327" i="34"/>
  <c r="A328" i="34"/>
  <c r="A329" i="34"/>
  <c r="A330" i="34"/>
  <c r="A331" i="34"/>
  <c r="A332" i="34"/>
  <c r="A333" i="34"/>
  <c r="A334" i="34"/>
  <c r="A335" i="34"/>
  <c r="A336" i="34"/>
  <c r="A337" i="34"/>
  <c r="A338" i="34"/>
  <c r="A341" i="34"/>
  <c r="A342" i="34"/>
  <c r="A343" i="34"/>
  <c r="A344" i="34"/>
  <c r="A345" i="34"/>
  <c r="A346" i="34"/>
  <c r="A347" i="34"/>
  <c r="A348" i="34"/>
  <c r="A349" i="34"/>
  <c r="A350" i="34"/>
  <c r="A351" i="34"/>
  <c r="A352" i="34"/>
  <c r="A353" i="34"/>
  <c r="A354" i="34"/>
  <c r="A355" i="34"/>
  <c r="A356" i="34"/>
  <c r="A358" i="34"/>
  <c r="A359" i="34"/>
  <c r="A360" i="34"/>
  <c r="A361" i="34"/>
  <c r="A362" i="34"/>
  <c r="A363" i="34"/>
  <c r="A364" i="34"/>
  <c r="A365" i="34"/>
  <c r="A366" i="34"/>
  <c r="A368" i="34"/>
  <c r="A369" i="34"/>
  <c r="A370" i="34"/>
  <c r="A371" i="34"/>
  <c r="A372" i="34"/>
  <c r="A373" i="34"/>
  <c r="A374" i="34"/>
  <c r="A375" i="34"/>
  <c r="A376" i="34"/>
  <c r="A377" i="34"/>
  <c r="A379" i="34"/>
  <c r="A380" i="34"/>
  <c r="A381" i="34"/>
  <c r="A382" i="34"/>
  <c r="A383" i="34"/>
  <c r="A384" i="34"/>
  <c r="A385" i="34"/>
  <c r="A386" i="34"/>
  <c r="A387" i="34"/>
  <c r="A388" i="34"/>
  <c r="A389" i="34"/>
  <c r="A390" i="34"/>
  <c r="A391" i="34"/>
  <c r="A392" i="34"/>
  <c r="A393" i="34"/>
  <c r="A394" i="34"/>
  <c r="A395" i="34"/>
  <c r="A396" i="34"/>
  <c r="A397" i="34"/>
  <c r="A398" i="34"/>
  <c r="A399" i="34"/>
  <c r="A400" i="34"/>
  <c r="A403" i="34"/>
  <c r="A404" i="34"/>
  <c r="A405" i="34"/>
  <c r="A406" i="34"/>
  <c r="A407" i="34"/>
  <c r="A408" i="34"/>
  <c r="A409" i="34"/>
  <c r="A410" i="34"/>
  <c r="A411" i="34"/>
  <c r="A413" i="34"/>
  <c r="A414" i="34"/>
  <c r="A415" i="34"/>
  <c r="A416" i="34"/>
  <c r="A417" i="34"/>
  <c r="A419" i="34"/>
  <c r="A420" i="34"/>
  <c r="A421" i="34"/>
  <c r="A422" i="34"/>
  <c r="A423" i="34"/>
  <c r="A424" i="34"/>
  <c r="A425" i="34"/>
  <c r="A426" i="34"/>
  <c r="A427" i="34"/>
  <c r="A428" i="34"/>
  <c r="A429" i="34"/>
  <c r="A430" i="34"/>
  <c r="A431" i="34"/>
  <c r="A432" i="34"/>
  <c r="A433" i="34"/>
  <c r="A434" i="34"/>
  <c r="A435" i="34"/>
  <c r="A436" i="34"/>
  <c r="A437" i="34"/>
  <c r="A438" i="34"/>
  <c r="A439" i="34"/>
  <c r="A440" i="34"/>
  <c r="A441" i="34"/>
  <c r="A442" i="34"/>
  <c r="A443" i="34"/>
  <c r="A444" i="34"/>
  <c r="A445" i="34"/>
  <c r="A446" i="34"/>
  <c r="A447" i="34"/>
  <c r="A449" i="34"/>
  <c r="A450" i="34"/>
  <c r="A451" i="34"/>
  <c r="A452" i="34"/>
  <c r="A453" i="34"/>
  <c r="A454" i="34"/>
  <c r="A455" i="34"/>
  <c r="A456" i="34"/>
  <c r="A458" i="34"/>
  <c r="A459" i="34"/>
  <c r="A460" i="34"/>
  <c r="A461" i="34"/>
  <c r="A462" i="34"/>
  <c r="A463" i="34"/>
  <c r="A464" i="34"/>
  <c r="A465" i="34"/>
  <c r="A466" i="34"/>
  <c r="A467" i="34"/>
  <c r="A468" i="34"/>
  <c r="A469" i="34"/>
  <c r="A470" i="34"/>
  <c r="A471" i="34"/>
  <c r="A472" i="34"/>
  <c r="A473" i="34"/>
  <c r="A474" i="34"/>
  <c r="A475" i="34"/>
  <c r="A477" i="34"/>
  <c r="A478" i="34"/>
  <c r="A479" i="34"/>
  <c r="A480" i="34"/>
  <c r="A481" i="34"/>
  <c r="A482" i="34"/>
  <c r="A483" i="34"/>
  <c r="A484" i="34"/>
  <c r="A485" i="34"/>
  <c r="A486" i="34"/>
  <c r="A487" i="34"/>
  <c r="A488" i="34"/>
  <c r="A489" i="34"/>
  <c r="A490" i="34"/>
  <c r="A491" i="34"/>
  <c r="A492" i="34"/>
  <c r="A493" i="34"/>
  <c r="A494" i="34"/>
  <c r="A495" i="34"/>
  <c r="A496" i="34"/>
  <c r="A497" i="34"/>
  <c r="A498" i="34"/>
  <c r="A499" i="34"/>
  <c r="A500" i="34"/>
  <c r="A501" i="34"/>
  <c r="A502" i="34"/>
  <c r="A503" i="34"/>
  <c r="A504" i="34"/>
  <c r="A505" i="34"/>
  <c r="A506" i="34"/>
  <c r="A507" i="34"/>
  <c r="A508" i="34"/>
  <c r="A509" i="34"/>
  <c r="A510" i="34"/>
  <c r="A511" i="34"/>
  <c r="A512" i="34"/>
  <c r="A515" i="34"/>
  <c r="A516" i="34"/>
  <c r="A517" i="34"/>
  <c r="A518" i="34"/>
  <c r="A519" i="34"/>
  <c r="A520" i="34"/>
  <c r="A521" i="34"/>
  <c r="A522" i="34"/>
  <c r="A523" i="34"/>
  <c r="A524" i="34"/>
  <c r="A525" i="34"/>
  <c r="A526" i="34"/>
  <c r="A527" i="34"/>
  <c r="A530" i="34"/>
  <c r="A532" i="34"/>
  <c r="D65" i="34"/>
  <c r="A535" i="34"/>
  <c r="A537" i="34"/>
  <c r="A538" i="34"/>
  <c r="A540" i="34"/>
  <c r="A541" i="34"/>
  <c r="A542" i="34"/>
  <c r="A543" i="34"/>
  <c r="A544" i="34"/>
  <c r="A545" i="34"/>
  <c r="A546" i="34"/>
  <c r="A547" i="34"/>
  <c r="A548" i="34"/>
  <c r="A549" i="34"/>
  <c r="A550" i="34"/>
  <c r="A551" i="34"/>
  <c r="A552" i="34"/>
  <c r="A553" i="34"/>
  <c r="A554" i="34"/>
  <c r="A555" i="34"/>
  <c r="A556" i="34"/>
  <c r="A557" i="34"/>
  <c r="A558" i="34"/>
  <c r="A559" i="34"/>
  <c r="A560" i="34"/>
  <c r="A561" i="34"/>
  <c r="A562" i="34"/>
  <c r="A563" i="34"/>
  <c r="A564" i="34"/>
  <c r="A565" i="34"/>
  <c r="A566" i="34"/>
  <c r="A567" i="34"/>
  <c r="A568" i="34"/>
  <c r="A569" i="34"/>
  <c r="A570" i="34"/>
  <c r="A571" i="34"/>
  <c r="A572" i="34"/>
  <c r="A573" i="34"/>
  <c r="A574" i="34"/>
  <c r="A575" i="34"/>
  <c r="A576" i="34"/>
  <c r="A577" i="34"/>
  <c r="A578" i="34"/>
  <c r="A579" i="34"/>
  <c r="A580" i="34"/>
  <c r="A581" i="34"/>
  <c r="A582" i="34"/>
  <c r="A583" i="34"/>
  <c r="A584" i="34"/>
  <c r="A585" i="34"/>
  <c r="A586" i="34"/>
  <c r="A587" i="34"/>
  <c r="A588" i="34"/>
  <c r="A589" i="34"/>
  <c r="A590" i="34"/>
  <c r="A591" i="34"/>
  <c r="A592" i="34"/>
  <c r="A593" i="34"/>
  <c r="A594" i="34"/>
  <c r="A595" i="34"/>
  <c r="A596" i="34"/>
  <c r="A597" i="34"/>
  <c r="A598" i="34"/>
  <c r="A599" i="34"/>
  <c r="A600" i="34"/>
  <c r="A601" i="34"/>
  <c r="A602" i="34"/>
  <c r="A603" i="34"/>
  <c r="A604" i="34"/>
  <c r="A605" i="34"/>
  <c r="A606" i="34"/>
  <c r="A607" i="34"/>
  <c r="A608" i="34"/>
  <c r="A609" i="34"/>
  <c r="A610" i="34"/>
  <c r="A611" i="34"/>
  <c r="A612" i="34"/>
  <c r="A613" i="34"/>
  <c r="A614" i="34"/>
  <c r="A615" i="34"/>
  <c r="A616" i="34"/>
  <c r="A617" i="34"/>
  <c r="A618" i="34"/>
  <c r="A619" i="34"/>
  <c r="A624" i="34"/>
  <c r="A625" i="34"/>
  <c r="A626" i="34"/>
  <c r="A627" i="34"/>
  <c r="A628" i="34"/>
  <c r="A629" i="34"/>
  <c r="A630" i="34"/>
  <c r="A631" i="34"/>
  <c r="A632" i="34"/>
  <c r="A633" i="34"/>
  <c r="A635" i="34"/>
  <c r="A636" i="34"/>
  <c r="A637" i="34"/>
  <c r="A638" i="34"/>
  <c r="A639" i="34"/>
  <c r="A640" i="34"/>
  <c r="A642" i="34"/>
  <c r="A643" i="34"/>
  <c r="A644" i="34"/>
  <c r="A645" i="34"/>
  <c r="A646" i="34"/>
  <c r="A647" i="34"/>
  <c r="A649" i="34"/>
  <c r="A650" i="34"/>
  <c r="A651" i="34"/>
  <c r="A652" i="34"/>
  <c r="A654" i="34"/>
  <c r="A655" i="34"/>
  <c r="A656" i="34"/>
  <c r="A657" i="34"/>
  <c r="A658" i="34"/>
  <c r="A659" i="34"/>
  <c r="A660" i="34"/>
  <c r="A661" i="34"/>
  <c r="A662" i="34"/>
  <c r="A663" i="34"/>
  <c r="A664" i="34"/>
  <c r="A665" i="34"/>
  <c r="A667" i="34"/>
  <c r="A668" i="34"/>
  <c r="A669" i="34"/>
  <c r="A670" i="34"/>
  <c r="A671" i="34"/>
  <c r="A672" i="34"/>
  <c r="A673" i="34"/>
  <c r="A674" i="34"/>
  <c r="A675" i="34"/>
  <c r="A676" i="34"/>
  <c r="A677" i="34"/>
  <c r="A678" i="34"/>
  <c r="A679" i="34"/>
  <c r="A680" i="34"/>
  <c r="A681" i="34"/>
  <c r="A682" i="34"/>
  <c r="A683" i="34"/>
  <c r="A684" i="34"/>
  <c r="A685" i="34"/>
  <c r="A688" i="34"/>
  <c r="A689" i="34"/>
  <c r="A690" i="34"/>
  <c r="A691" i="34"/>
  <c r="D783" i="34"/>
  <c r="D781" i="34"/>
  <c r="D1153" i="34"/>
  <c r="D1052" i="34"/>
  <c r="D958" i="34"/>
  <c r="D954" i="34"/>
  <c r="D952" i="34"/>
  <c r="D949" i="34"/>
  <c r="D805" i="34"/>
  <c r="D662" i="34"/>
  <c r="D651" i="34"/>
  <c r="D649" i="34"/>
  <c r="D645" i="34"/>
  <c r="D643" i="34"/>
  <c r="D640" i="34"/>
  <c r="D639" i="34"/>
  <c r="D638" i="34"/>
  <c r="D635" i="34"/>
  <c r="D628" i="34"/>
  <c r="D627" i="34"/>
  <c r="D626" i="34"/>
  <c r="D625" i="34"/>
  <c r="D469" i="34"/>
  <c r="D456" i="34"/>
  <c r="D455" i="34"/>
  <c r="D452" i="34"/>
  <c r="D450" i="34"/>
  <c r="D384" i="34"/>
  <c r="D1156" i="34"/>
  <c r="D1155" i="34"/>
  <c r="D1150" i="34"/>
  <c r="D1149" i="34"/>
  <c r="D1147" i="34"/>
  <c r="D1135" i="34"/>
  <c r="D1129" i="34"/>
  <c r="D1141" i="34"/>
  <c r="D1134" i="34"/>
  <c r="D682" i="34"/>
  <c r="D680" i="34"/>
  <c r="D674" i="34"/>
  <c r="D673" i="34"/>
  <c r="D647" i="34"/>
  <c r="D646" i="34"/>
  <c r="D599" i="34"/>
  <c r="D563" i="34"/>
  <c r="D507" i="34"/>
  <c r="D505" i="34"/>
  <c r="D475" i="34"/>
  <c r="D474" i="34"/>
  <c r="D473" i="34"/>
  <c r="D472" i="34"/>
  <c r="D471" i="34"/>
  <c r="D470" i="34"/>
  <c r="D454" i="34"/>
  <c r="D160" i="34"/>
  <c r="D158" i="34"/>
  <c r="D129" i="34"/>
  <c r="D677" i="34"/>
  <c r="D498" i="34"/>
  <c r="D487" i="34"/>
  <c r="D486" i="34"/>
  <c r="D462" i="34"/>
  <c r="D443" i="34"/>
  <c r="D26" i="34"/>
  <c r="H26" i="34"/>
  <c r="A1187" i="34"/>
  <c r="A1188" i="34"/>
  <c r="A1202" i="34"/>
  <c r="A1204" i="34"/>
  <c r="A1205" i="34"/>
  <c r="A1207" i="34"/>
  <c r="A1209" i="34"/>
  <c r="A1210" i="34"/>
  <c r="A1211" i="34"/>
  <c r="A1212" i="34"/>
  <c r="A1213" i="34"/>
  <c r="A1214" i="34"/>
  <c r="A1215" i="34"/>
  <c r="A1216" i="34"/>
  <c r="A1217" i="34"/>
  <c r="A1220" i="34"/>
  <c r="A1221" i="34"/>
  <c r="A1222" i="34"/>
  <c r="A1223" i="34"/>
  <c r="A1224" i="34"/>
  <c r="A1225" i="34"/>
  <c r="A1226" i="34"/>
  <c r="A1227" i="34"/>
  <c r="A1228" i="34"/>
  <c r="A1229" i="34"/>
  <c r="A1230" i="34"/>
  <c r="A1231" i="34"/>
  <c r="A1232" i="34"/>
  <c r="A1233" i="34"/>
  <c r="A1234" i="34"/>
  <c r="A1235" i="34"/>
  <c r="A1236" i="34"/>
  <c r="A1237" i="34"/>
  <c r="A1238" i="34"/>
  <c r="A1239" i="34"/>
  <c r="A1240" i="34"/>
  <c r="A1241" i="34"/>
  <c r="A1242" i="34"/>
  <c r="A1243" i="34"/>
  <c r="A1244" i="34"/>
  <c r="A1245" i="34"/>
  <c r="A1246" i="34"/>
  <c r="A1247" i="34"/>
  <c r="A1248" i="34"/>
  <c r="A1249" i="34"/>
  <c r="A1250" i="34"/>
  <c r="A1251" i="34"/>
  <c r="A1252" i="34"/>
  <c r="A1253" i="34"/>
  <c r="A1254" i="34"/>
  <c r="A1255" i="34"/>
  <c r="A1256" i="34"/>
  <c r="A1257" i="34"/>
  <c r="A1258" i="34"/>
  <c r="A1259" i="34"/>
  <c r="A1260" i="34"/>
  <c r="A1261" i="34"/>
  <c r="A1262" i="34"/>
  <c r="A1263" i="34"/>
  <c r="A1264" i="34"/>
  <c r="A1265" i="34"/>
  <c r="A1266" i="34"/>
  <c r="A1267" i="34"/>
  <c r="A1268" i="34"/>
  <c r="A1269" i="34"/>
  <c r="A1270" i="34"/>
  <c r="A1271" i="34"/>
  <c r="A1272" i="34"/>
  <c r="A1273" i="34"/>
  <c r="A1277" i="34"/>
  <c r="A1278" i="34"/>
  <c r="A1280" i="34"/>
  <c r="A1281" i="34"/>
  <c r="A1282" i="34"/>
  <c r="A1283" i="34"/>
  <c r="A1284" i="34"/>
  <c r="A1285" i="34"/>
  <c r="A1286" i="34"/>
  <c r="A1288" i="34"/>
  <c r="A1289" i="34"/>
  <c r="A1290" i="34"/>
  <c r="A1291" i="34"/>
  <c r="A1292" i="34"/>
  <c r="A1293" i="34"/>
  <c r="A1295" i="34"/>
  <c r="A1296" i="34"/>
  <c r="A1297" i="34"/>
  <c r="A1298" i="34"/>
  <c r="A1299" i="34"/>
  <c r="A1301" i="34"/>
  <c r="A1303" i="34"/>
  <c r="A1304" i="34"/>
  <c r="A1306" i="34"/>
  <c r="A1307" i="34"/>
  <c r="A1308" i="34"/>
  <c r="A1309" i="34"/>
  <c r="A1311" i="34"/>
  <c r="A1312" i="34"/>
  <c r="A1313" i="34"/>
  <c r="A1314" i="34"/>
  <c r="A1315" i="34"/>
  <c r="A1316" i="34"/>
  <c r="A1317" i="34"/>
  <c r="A1318" i="34"/>
  <c r="A1319" i="34"/>
  <c r="A1320" i="34"/>
  <c r="A1324" i="34"/>
  <c r="A1325" i="34"/>
  <c r="A1326" i="34"/>
  <c r="A1327" i="34"/>
  <c r="A1329" i="34"/>
  <c r="A1330" i="34"/>
  <c r="A1331" i="34"/>
  <c r="A1332" i="34"/>
  <c r="A1333" i="34"/>
  <c r="A1334" i="34"/>
  <c r="A1335" i="34"/>
  <c r="A1338" i="34"/>
  <c r="A1339" i="34"/>
  <c r="A1340" i="34"/>
  <c r="A1341" i="34"/>
  <c r="A1342" i="34"/>
  <c r="A1343" i="34"/>
  <c r="A1344" i="34"/>
  <c r="A1353" i="34"/>
  <c r="A1354" i="34"/>
  <c r="A1355" i="34"/>
  <c r="A1356" i="34"/>
  <c r="A1357" i="34"/>
  <c r="A1358" i="34"/>
  <c r="A1359" i="34"/>
  <c r="A1360" i="34"/>
  <c r="A1361" i="34"/>
  <c r="A1362" i="34"/>
  <c r="A1363" i="34"/>
  <c r="A1364" i="34"/>
  <c r="A1365" i="34"/>
  <c r="A1366" i="34"/>
  <c r="A1367" i="34"/>
  <c r="A1368" i="34"/>
  <c r="A1371" i="34"/>
  <c r="A1372" i="34"/>
  <c r="A1373" i="34"/>
  <c r="A1374" i="34"/>
  <c r="A1375" i="34"/>
  <c r="A1376" i="34"/>
  <c r="A1377" i="34"/>
  <c r="A1378" i="34"/>
  <c r="A1379" i="34"/>
  <c r="A1380" i="34"/>
  <c r="A1382" i="34"/>
  <c r="A1383" i="34"/>
  <c r="A1384" i="34"/>
  <c r="A1385" i="34"/>
  <c r="A1386" i="34"/>
  <c r="A1393" i="34"/>
  <c r="A1394" i="34"/>
  <c r="A1395" i="34"/>
  <c r="A1396" i="34"/>
  <c r="A1397" i="34"/>
  <c r="A1398" i="34"/>
  <c r="A1399" i="34"/>
  <c r="A1400" i="34"/>
  <c r="A1401" i="34"/>
  <c r="A1402" i="34"/>
  <c r="A1403" i="34"/>
  <c r="A1404" i="34"/>
  <c r="A1405" i="34"/>
  <c r="A1406" i="34"/>
  <c r="A1407" i="34"/>
  <c r="A1414" i="34"/>
  <c r="A1415" i="34"/>
  <c r="A1416" i="34"/>
  <c r="A1417" i="34"/>
  <c r="A1418" i="34"/>
  <c r="A1419" i="34"/>
  <c r="A1420" i="34"/>
  <c r="A1421" i="34"/>
  <c r="A1423" i="34"/>
  <c r="A1424" i="34"/>
  <c r="D1138" i="34"/>
  <c r="D790" i="34"/>
  <c r="D787" i="34"/>
  <c r="D786" i="34"/>
  <c r="D778" i="34"/>
  <c r="D761" i="34"/>
  <c r="D685" i="34"/>
  <c r="D672" i="34"/>
  <c r="D665" i="34"/>
  <c r="D661" i="34"/>
  <c r="D659" i="34"/>
  <c r="D655" i="34"/>
  <c r="D654" i="34"/>
  <c r="D650" i="34"/>
  <c r="D642" i="34"/>
  <c r="D633" i="34"/>
  <c r="D629" i="34"/>
  <c r="D524" i="34"/>
  <c r="D523" i="34"/>
  <c r="D522" i="34"/>
  <c r="D518" i="34"/>
  <c r="D516" i="34"/>
  <c r="D512" i="34"/>
  <c r="D506" i="34"/>
  <c r="D495" i="34"/>
  <c r="D494" i="34"/>
  <c r="D467" i="34"/>
  <c r="D466" i="34"/>
  <c r="D458" i="34"/>
  <c r="D459" i="34"/>
  <c r="D436" i="34"/>
  <c r="D431" i="34"/>
  <c r="D430" i="34"/>
  <c r="D428" i="34"/>
  <c r="D427" i="34"/>
  <c r="D425" i="34"/>
  <c r="D424" i="34"/>
  <c r="D400" i="34"/>
  <c r="D299" i="34"/>
  <c r="D297" i="34"/>
  <c r="D294" i="34"/>
  <c r="D293" i="34"/>
  <c r="D292" i="34"/>
  <c r="D291" i="34"/>
  <c r="D290" i="34"/>
  <c r="D289" i="34"/>
  <c r="D288" i="34"/>
  <c r="D287" i="34"/>
  <c r="D285" i="34"/>
  <c r="D284" i="34"/>
  <c r="D283" i="34"/>
  <c r="D281" i="34"/>
  <c r="D280" i="34"/>
  <c r="D279" i="34"/>
  <c r="D268" i="34"/>
  <c r="D267" i="34"/>
  <c r="D266" i="34"/>
  <c r="D264" i="34"/>
  <c r="D261" i="34"/>
  <c r="D260" i="34"/>
  <c r="D259" i="34"/>
  <c r="D258" i="34"/>
  <c r="D257" i="34"/>
  <c r="D256" i="34"/>
  <c r="D255" i="34"/>
  <c r="D254" i="34"/>
  <c r="D240" i="34"/>
  <c r="D239" i="34"/>
  <c r="D237" i="34"/>
  <c r="D221" i="34"/>
  <c r="D220" i="34"/>
  <c r="D134" i="34"/>
  <c r="D61" i="34"/>
  <c r="D60" i="34"/>
  <c r="D59" i="34"/>
  <c r="D58" i="34"/>
  <c r="D57" i="34"/>
  <c r="D56" i="34"/>
  <c r="D55" i="34"/>
  <c r="D54" i="34"/>
  <c r="D52" i="34"/>
  <c r="D51" i="34"/>
  <c r="D36" i="34"/>
  <c r="H36" i="34"/>
  <c r="D1126" i="34"/>
  <c r="D762" i="34"/>
  <c r="D758" i="34"/>
  <c r="D720" i="34"/>
  <c r="D711" i="34"/>
  <c r="D709" i="34"/>
  <c r="D671" i="34"/>
  <c r="D612" i="34"/>
  <c r="D601" i="34"/>
  <c r="D600" i="34"/>
  <c r="D580" i="34"/>
  <c r="D577" i="34"/>
  <c r="D575" i="34"/>
  <c r="D560" i="34"/>
  <c r="D555" i="34"/>
  <c r="D554" i="34"/>
  <c r="D553" i="34"/>
  <c r="D530" i="34"/>
  <c r="D511" i="34"/>
  <c r="D493" i="34"/>
  <c r="D483" i="34"/>
  <c r="D478" i="34"/>
  <c r="D406" i="34"/>
  <c r="D405" i="34"/>
  <c r="D404" i="34"/>
  <c r="D403" i="34"/>
  <c r="D422" i="34"/>
  <c r="D399" i="34"/>
  <c r="D398" i="34"/>
  <c r="D397" i="34"/>
  <c r="D396" i="34"/>
  <c r="D395" i="34"/>
  <c r="D383" i="34"/>
  <c r="D381" i="34"/>
  <c r="D380" i="34"/>
  <c r="D379" i="34"/>
  <c r="D282" i="34"/>
  <c r="D265" i="34"/>
  <c r="D70" i="34"/>
  <c r="D69" i="34"/>
  <c r="D67" i="34"/>
  <c r="D64" i="34"/>
  <c r="D1145" i="34"/>
  <c r="D1136" i="34"/>
  <c r="D705" i="34"/>
  <c r="D708" i="34"/>
  <c r="D702" i="34"/>
  <c r="D726" i="34"/>
  <c r="D725" i="34"/>
  <c r="G1149" i="34"/>
  <c r="G1148" i="34"/>
  <c r="G1131" i="34"/>
  <c r="D1131" i="34"/>
  <c r="G1119" i="34"/>
  <c r="G1112" i="34"/>
  <c r="D793" i="34"/>
  <c r="D791" i="34"/>
  <c r="D683" i="34"/>
  <c r="D668" i="34"/>
  <c r="D556" i="34"/>
  <c r="D508" i="34"/>
  <c r="D500" i="34"/>
  <c r="D497" i="34"/>
  <c r="D492" i="34"/>
  <c r="D490" i="34"/>
  <c r="D482" i="34"/>
  <c r="D479" i="34"/>
  <c r="D442" i="34"/>
  <c r="D441" i="34"/>
  <c r="D440" i="34"/>
  <c r="D439" i="34"/>
  <c r="D438" i="34"/>
  <c r="D437" i="34"/>
  <c r="D417" i="34"/>
  <c r="D416" i="34"/>
  <c r="D415" i="34"/>
  <c r="D414" i="34"/>
  <c r="D413" i="34"/>
  <c r="D382" i="34"/>
  <c r="D190" i="34"/>
  <c r="G36" i="34"/>
  <c r="G16" i="34"/>
  <c r="A692" i="34"/>
  <c r="A693" i="34"/>
  <c r="A694" i="34"/>
  <c r="A695" i="34"/>
  <c r="A696" i="34"/>
  <c r="A697" i="34"/>
  <c r="A698" i="34"/>
  <c r="A699" i="34"/>
  <c r="A700" i="34"/>
  <c r="A701" i="34"/>
  <c r="A702" i="34"/>
  <c r="A703" i="34"/>
  <c r="A704" i="34"/>
  <c r="A705" i="34"/>
  <c r="A706" i="34"/>
  <c r="A707" i="34"/>
  <c r="A708" i="34"/>
  <c r="A709" i="34"/>
  <c r="A710" i="34"/>
  <c r="A711" i="34"/>
  <c r="A712" i="34"/>
  <c r="A713" i="34"/>
  <c r="A714" i="34"/>
  <c r="A715" i="34"/>
  <c r="A716" i="34"/>
  <c r="A717" i="34"/>
  <c r="A718" i="34"/>
  <c r="A719" i="34"/>
  <c r="A720" i="34"/>
  <c r="A723" i="34"/>
  <c r="A724" i="34"/>
  <c r="A725" i="34"/>
  <c r="A726" i="34"/>
  <c r="A727" i="34"/>
  <c r="A728" i="34"/>
  <c r="A729" i="34"/>
  <c r="A730" i="34"/>
  <c r="A731" i="34"/>
  <c r="A732" i="34"/>
  <c r="A733" i="34"/>
  <c r="A734" i="34"/>
  <c r="A735" i="34"/>
  <c r="A736" i="34"/>
  <c r="A737" i="34"/>
  <c r="A738" i="34"/>
  <c r="A739" i="34"/>
  <c r="A740" i="34"/>
  <c r="A741" i="34"/>
  <c r="A742" i="34"/>
  <c r="A743" i="34"/>
  <c r="A744" i="34"/>
  <c r="A745" i="34"/>
  <c r="A746" i="34"/>
  <c r="A747" i="34"/>
  <c r="A748" i="34"/>
  <c r="A749" i="34"/>
  <c r="A750" i="34"/>
  <c r="A751" i="34"/>
  <c r="A752" i="34"/>
  <c r="A753" i="34"/>
  <c r="A754" i="34"/>
  <c r="A757" i="34"/>
  <c r="A758" i="34"/>
  <c r="A759" i="34"/>
  <c r="A760" i="34"/>
  <c r="A761" i="34"/>
  <c r="A762" i="34"/>
  <c r="A763" i="34"/>
  <c r="A764" i="34"/>
  <c r="A769" i="34"/>
  <c r="A770" i="34"/>
  <c r="A771" i="34"/>
  <c r="A772" i="34"/>
  <c r="A773" i="34"/>
  <c r="A774" i="34"/>
  <c r="A775" i="34"/>
  <c r="A776" i="34"/>
  <c r="A777" i="34"/>
  <c r="A778" i="34"/>
  <c r="A779" i="34"/>
  <c r="A780" i="34"/>
  <c r="A781" i="34"/>
  <c r="A782" i="34"/>
  <c r="A783" i="34"/>
  <c r="A784" i="34"/>
  <c r="A785" i="34"/>
  <c r="A786" i="34"/>
  <c r="A787" i="34"/>
  <c r="A788" i="34"/>
  <c r="A789" i="34"/>
  <c r="A790" i="34"/>
  <c r="A791" i="34"/>
  <c r="A792" i="34"/>
  <c r="A793" i="34"/>
  <c r="A794" i="34"/>
  <c r="A795" i="34"/>
  <c r="A796" i="34"/>
  <c r="A797" i="34"/>
  <c r="A801" i="34"/>
  <c r="A804" i="34"/>
  <c r="A805" i="34"/>
  <c r="A806" i="34"/>
  <c r="A807" i="34"/>
  <c r="A808" i="34"/>
  <c r="A809" i="34"/>
  <c r="A810" i="34"/>
  <c r="A811" i="34"/>
  <c r="A812" i="34"/>
  <c r="A813" i="34"/>
  <c r="A814" i="34"/>
  <c r="A816" i="34"/>
  <c r="A817" i="34"/>
  <c r="A818" i="34"/>
  <c r="A819" i="34"/>
  <c r="A820" i="34"/>
  <c r="A821" i="34"/>
  <c r="A826" i="34"/>
  <c r="A827" i="34"/>
  <c r="A828" i="34"/>
  <c r="A829" i="34"/>
  <c r="A830" i="34"/>
  <c r="A831" i="34"/>
  <c r="A832" i="34"/>
  <c r="A834" i="34"/>
  <c r="A835" i="34"/>
  <c r="A836" i="34"/>
  <c r="A837" i="34"/>
  <c r="A838" i="34"/>
  <c r="A839" i="34"/>
  <c r="A840" i="34"/>
  <c r="A841" i="34"/>
  <c r="A842" i="34"/>
  <c r="A844" i="34"/>
  <c r="A845" i="34"/>
  <c r="A846" i="34"/>
  <c r="A847" i="34"/>
  <c r="A848" i="34"/>
  <c r="A849" i="34"/>
  <c r="A850" i="34"/>
  <c r="A851" i="34"/>
  <c r="A852" i="34"/>
  <c r="A853" i="34"/>
  <c r="A854" i="34"/>
  <c r="A855" i="34"/>
  <c r="A856" i="34"/>
  <c r="A857" i="34"/>
  <c r="A858" i="34"/>
  <c r="A859" i="34"/>
  <c r="A860" i="34"/>
  <c r="A862" i="34"/>
  <c r="A863" i="34"/>
  <c r="A864" i="34"/>
  <c r="A865" i="34"/>
  <c r="A866" i="34"/>
  <c r="A867" i="34"/>
  <c r="A868" i="34"/>
  <c r="A869" i="34"/>
  <c r="A871" i="34"/>
  <c r="A872" i="34"/>
  <c r="A873" i="34"/>
  <c r="A874" i="34"/>
  <c r="A875" i="34"/>
  <c r="A876" i="34"/>
  <c r="A877" i="34"/>
  <c r="A878" i="34"/>
  <c r="A880" i="34"/>
  <c r="A881" i="34"/>
  <c r="A882" i="34"/>
  <c r="A883" i="34"/>
  <c r="A884" i="34"/>
  <c r="A885" i="34"/>
  <c r="A886" i="34"/>
  <c r="A887" i="34"/>
  <c r="A888" i="34"/>
  <c r="A889" i="34"/>
  <c r="A890" i="34"/>
  <c r="A892" i="34"/>
  <c r="A893" i="34"/>
  <c r="A894" i="34"/>
  <c r="A895" i="34"/>
  <c r="A896" i="34"/>
  <c r="A897" i="34"/>
  <c r="A898" i="34"/>
  <c r="A899" i="34"/>
  <c r="A906" i="34"/>
  <c r="A907" i="34"/>
  <c r="A908" i="34"/>
  <c r="A909" i="34"/>
  <c r="A910" i="34"/>
  <c r="A911" i="34"/>
  <c r="A912" i="34"/>
  <c r="A913" i="34"/>
  <c r="A914" i="34"/>
  <c r="A915" i="34"/>
  <c r="A916" i="34"/>
  <c r="A917" i="34"/>
  <c r="A918" i="34"/>
  <c r="A919" i="34"/>
  <c r="A920" i="34"/>
  <c r="A921" i="34"/>
  <c r="A922" i="34"/>
  <c r="A923" i="34"/>
  <c r="A924" i="34"/>
  <c r="A925" i="34"/>
  <c r="A926" i="34"/>
  <c r="A927" i="34"/>
  <c r="A928" i="34"/>
  <c r="A929" i="34"/>
  <c r="A930" i="34"/>
  <c r="A931" i="34"/>
  <c r="A932" i="34"/>
  <c r="A933" i="34"/>
  <c r="A934" i="34"/>
  <c r="A935" i="34"/>
  <c r="A936" i="34"/>
  <c r="A937" i="34"/>
  <c r="A938" i="34"/>
  <c r="A939" i="34"/>
  <c r="A940" i="34"/>
  <c r="A941" i="34"/>
  <c r="A942" i="34"/>
  <c r="A943" i="34"/>
  <c r="A945" i="34"/>
  <c r="A947" i="34"/>
  <c r="A949" i="34"/>
  <c r="A950" i="34"/>
  <c r="A951" i="34"/>
  <c r="A952" i="34"/>
  <c r="A953" i="34"/>
  <c r="A954" i="34"/>
  <c r="A955" i="34"/>
  <c r="A956" i="34"/>
  <c r="A957" i="34"/>
  <c r="A958" i="34"/>
  <c r="A959" i="34"/>
  <c r="A960" i="34"/>
  <c r="A961" i="34"/>
  <c r="A962" i="34"/>
  <c r="A963" i="34"/>
  <c r="A964" i="34"/>
  <c r="A965" i="34"/>
  <c r="A966" i="34"/>
  <c r="A967" i="34"/>
  <c r="A968" i="34"/>
  <c r="A969" i="34"/>
  <c r="A970" i="34"/>
  <c r="A971" i="34"/>
  <c r="A972" i="34"/>
  <c r="A973" i="34"/>
  <c r="A974" i="34"/>
  <c r="A975" i="34"/>
  <c r="A976" i="34"/>
  <c r="A977" i="34"/>
  <c r="A978" i="34"/>
  <c r="A979" i="34"/>
  <c r="A980" i="34"/>
  <c r="A981" i="34"/>
  <c r="A982" i="34"/>
  <c r="A983" i="34"/>
  <c r="A984" i="34"/>
  <c r="A985" i="34"/>
  <c r="A986" i="34"/>
  <c r="A987" i="34"/>
  <c r="A988" i="34"/>
  <c r="A989" i="34"/>
  <c r="A990" i="34"/>
  <c r="A991" i="34"/>
  <c r="A992" i="34"/>
  <c r="A993" i="34"/>
  <c r="A994" i="34"/>
  <c r="A995" i="34"/>
  <c r="A996" i="34"/>
  <c r="A997" i="34"/>
  <c r="A998" i="34"/>
  <c r="A999" i="34"/>
  <c r="A1000" i="34"/>
  <c r="A1001" i="34"/>
  <c r="A1002" i="34"/>
  <c r="A1003" i="34"/>
  <c r="A1004" i="34"/>
  <c r="A1005" i="34"/>
  <c r="A1006" i="34"/>
  <c r="A1007" i="34"/>
  <c r="A1008" i="34"/>
  <c r="A1009" i="34"/>
  <c r="A1010" i="34"/>
  <c r="A1011" i="34"/>
  <c r="A1012" i="34"/>
  <c r="A1013" i="34"/>
  <c r="A1014" i="34"/>
  <c r="A1015" i="34"/>
  <c r="A1016" i="34"/>
  <c r="A1017" i="34"/>
  <c r="A1018" i="34"/>
  <c r="A1019" i="34"/>
  <c r="A1020" i="34"/>
  <c r="A1021" i="34"/>
  <c r="A1022" i="34"/>
  <c r="A1023" i="34"/>
  <c r="A1024" i="34"/>
  <c r="A1025" i="34"/>
  <c r="A1026" i="34"/>
  <c r="A1027" i="34"/>
  <c r="A1028" i="34"/>
  <c r="A1029" i="34"/>
  <c r="A1030" i="34"/>
  <c r="A1031" i="34"/>
  <c r="A1032" i="34"/>
  <c r="A1033" i="34"/>
  <c r="A1034" i="34"/>
  <c r="A1035" i="34"/>
  <c r="A1036" i="34"/>
  <c r="A1037" i="34"/>
  <c r="A1038" i="34"/>
  <c r="A1039" i="34"/>
  <c r="A1040" i="34"/>
  <c r="A1041" i="34"/>
  <c r="A1042" i="34"/>
  <c r="A1043" i="34"/>
  <c r="A1044" i="34"/>
  <c r="A1045" i="34"/>
  <c r="A1046" i="34"/>
  <c r="A1047" i="34"/>
  <c r="A1048" i="34"/>
  <c r="A1049" i="34"/>
  <c r="A1050" i="34"/>
  <c r="A1051" i="34"/>
  <c r="A1052" i="34"/>
  <c r="A1053" i="34"/>
  <c r="A1054" i="34"/>
  <c r="A1055" i="34"/>
  <c r="A1056" i="34"/>
  <c r="A1057" i="34"/>
  <c r="A1058" i="34"/>
  <c r="A1059" i="34"/>
  <c r="A1060" i="34"/>
  <c r="A1061" i="34"/>
  <c r="A1062" i="34"/>
  <c r="A1063" i="34"/>
  <c r="A1064" i="34"/>
  <c r="A1065" i="34"/>
  <c r="A1066" i="34"/>
  <c r="A1067" i="34"/>
  <c r="A1068" i="34"/>
  <c r="A1069" i="34"/>
  <c r="A1070" i="34"/>
  <c r="A1071" i="34"/>
  <c r="A1073" i="34"/>
  <c r="A1074" i="34"/>
  <c r="A1075" i="34"/>
  <c r="A1076" i="34"/>
  <c r="A1077" i="34"/>
  <c r="A1078" i="34"/>
  <c r="A1079" i="34"/>
  <c r="A1080" i="34"/>
  <c r="A1081" i="34"/>
  <c r="A1082" i="34"/>
  <c r="A1083" i="34"/>
  <c r="A1084" i="34"/>
  <c r="A1085" i="34"/>
  <c r="A1086" i="34"/>
  <c r="A1087" i="34"/>
  <c r="A1088" i="34"/>
  <c r="A1089" i="34"/>
  <c r="A1091" i="34"/>
  <c r="A1095" i="34"/>
  <c r="A1096" i="34"/>
  <c r="A1097" i="34"/>
  <c r="A1098" i="34"/>
  <c r="A1099" i="34"/>
  <c r="A1100" i="34"/>
  <c r="A1101" i="34"/>
  <c r="A1102" i="34"/>
  <c r="A1103" i="34"/>
  <c r="A1104" i="34"/>
  <c r="A1105" i="34"/>
  <c r="A1106" i="34"/>
  <c r="A1107" i="34"/>
  <c r="A1108" i="34"/>
  <c r="A1109" i="34"/>
  <c r="A1110" i="34"/>
  <c r="A1111" i="34"/>
  <c r="A1112" i="34"/>
  <c r="A1113" i="34"/>
  <c r="A1114" i="34"/>
  <c r="A1115" i="34"/>
  <c r="A1116" i="34"/>
  <c r="A1117" i="34"/>
  <c r="A1118" i="34"/>
  <c r="A1119" i="34"/>
  <c r="A1120" i="34"/>
  <c r="A1121" i="34"/>
  <c r="A1122" i="34"/>
  <c r="A1123" i="34"/>
  <c r="A1124" i="34"/>
  <c r="A1125" i="34"/>
  <c r="A1126" i="34"/>
  <c r="A1127" i="34"/>
  <c r="A1129" i="34"/>
  <c r="A1130" i="34"/>
  <c r="A1131" i="34"/>
  <c r="A1132" i="34"/>
  <c r="A1133" i="34"/>
  <c r="A1134" i="34"/>
  <c r="A1135" i="34"/>
  <c r="A1136" i="34"/>
  <c r="A1137" i="34"/>
  <c r="A1138" i="34"/>
  <c r="A1139" i="34"/>
  <c r="A1140" i="34"/>
  <c r="A1141" i="34"/>
  <c r="A1142" i="34"/>
  <c r="A1143" i="34"/>
  <c r="A1144" i="34"/>
  <c r="A1145" i="34"/>
  <c r="A1146" i="34"/>
  <c r="A1147" i="34"/>
  <c r="A1148" i="34"/>
  <c r="A1149" i="34"/>
  <c r="A1150" i="34"/>
  <c r="A1151" i="34"/>
  <c r="A1152" i="34"/>
  <c r="A1153" i="34"/>
  <c r="A1154" i="34"/>
  <c r="A1155" i="34"/>
  <c r="A1156" i="34"/>
  <c r="A1159" i="34"/>
  <c r="A1160" i="34"/>
  <c r="A1161" i="34"/>
  <c r="A1162" i="34"/>
  <c r="A1163" i="34"/>
  <c r="A1164" i="34"/>
  <c r="A1165" i="34"/>
  <c r="A1166" i="34"/>
  <c r="A1167" i="34"/>
  <c r="A1170" i="34"/>
  <c r="A1171" i="34"/>
  <c r="A1172" i="34"/>
  <c r="A1173" i="34"/>
  <c r="A1174" i="34"/>
  <c r="A1175" i="34"/>
  <c r="A1176" i="34"/>
  <c r="A1177" i="34"/>
  <c r="A1178" i="34"/>
  <c r="A1179" i="34"/>
  <c r="A1180" i="34"/>
  <c r="A1181" i="34"/>
  <c r="A1182" i="34"/>
  <c r="A1183" i="34"/>
  <c r="A1184" i="34"/>
  <c r="A1185" i="34"/>
  <c r="H552" i="35" l="1"/>
  <c r="H631" i="35"/>
  <c r="H679" i="35"/>
  <c r="H511" i="35"/>
  <c r="H624" i="35"/>
  <c r="H673" i="35"/>
  <c r="H681" i="35"/>
  <c r="H697" i="35"/>
  <c r="H50" i="35"/>
  <c r="A355" i="35"/>
  <c r="A356" i="35" s="1"/>
  <c r="A358" i="35" s="1"/>
  <c r="A359" i="35" s="1"/>
  <c r="A360" i="35" s="1"/>
  <c r="A361" i="35" s="1"/>
  <c r="A362" i="35" s="1"/>
  <c r="A363" i="35" s="1"/>
  <c r="A364" i="35" s="1"/>
  <c r="A365" i="35" s="1"/>
  <c r="A366" i="35" s="1"/>
  <c r="A368" i="35" s="1"/>
  <c r="A369" i="35" s="1"/>
  <c r="A370" i="35" s="1"/>
  <c r="A371" i="35" s="1"/>
  <c r="A372" i="35" s="1"/>
  <c r="A373" i="35" s="1"/>
  <c r="A374" i="35" s="1"/>
  <c r="A375" i="35" s="1"/>
  <c r="A376" i="35" s="1"/>
  <c r="A377"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3" i="35" s="1"/>
  <c r="A404" i="35" s="1"/>
  <c r="A405" i="35" s="1"/>
  <c r="A406" i="35" s="1"/>
  <c r="A407" i="35" s="1"/>
  <c r="A408" i="35" s="1"/>
  <c r="A409" i="35" s="1"/>
  <c r="A410" i="35" s="1"/>
  <c r="A411" i="35" s="1"/>
  <c r="A413" i="35" s="1"/>
  <c r="A414" i="35" s="1"/>
  <c r="A415" i="35" s="1"/>
  <c r="A416" i="35" s="1"/>
  <c r="A417"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9" i="35" s="1"/>
  <c r="A450" i="35" s="1"/>
  <c r="A451" i="35" s="1"/>
  <c r="A452" i="35" s="1"/>
  <c r="A453" i="35" s="1"/>
  <c r="A454" i="35" s="1"/>
  <c r="A455" i="35" s="1"/>
  <c r="A456"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5" i="35" s="1"/>
  <c r="A516" i="35" s="1"/>
  <c r="A517" i="35" s="1"/>
  <c r="A518" i="35" s="1"/>
  <c r="A519" i="35" s="1"/>
  <c r="A520" i="35" s="1"/>
  <c r="A521" i="35" s="1"/>
  <c r="A522" i="35" s="1"/>
  <c r="A523" i="35" s="1"/>
  <c r="A524" i="35" s="1"/>
  <c r="A525" i="35" s="1"/>
  <c r="A526" i="35" s="1"/>
  <c r="A527" i="35" s="1"/>
  <c r="A529" i="35" s="1"/>
  <c r="A531" i="35" s="1"/>
  <c r="A533" i="35" s="1"/>
  <c r="A534"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20" i="35" s="1"/>
  <c r="A621" i="35" s="1"/>
  <c r="A622" i="35" s="1"/>
  <c r="A623" i="35" s="1"/>
  <c r="A624" i="35" s="1"/>
  <c r="A625" i="35" s="1"/>
  <c r="A626" i="35" s="1"/>
  <c r="A627" i="35" s="1"/>
  <c r="A628" i="35" s="1"/>
  <c r="A629" i="35" s="1"/>
  <c r="A631" i="35" s="1"/>
  <c r="A632" i="35" s="1"/>
  <c r="A633" i="35" s="1"/>
  <c r="A634" i="35" s="1"/>
  <c r="A635" i="35" s="1"/>
  <c r="A636" i="35" s="1"/>
  <c r="A638" i="35" s="1"/>
  <c r="A639" i="35" s="1"/>
  <c r="A640" i="35" s="1"/>
  <c r="A641" i="35" s="1"/>
  <c r="A642" i="35" s="1"/>
  <c r="A643" i="35" s="1"/>
  <c r="A645" i="35" s="1"/>
  <c r="A646" i="35" s="1"/>
  <c r="A647" i="35" s="1"/>
  <c r="A648" i="35" s="1"/>
  <c r="A650" i="35" s="1"/>
  <c r="A651" i="35" s="1"/>
  <c r="A652" i="35" s="1"/>
  <c r="A653" i="35" s="1"/>
  <c r="A654" i="35" s="1"/>
  <c r="A655" i="35" s="1"/>
  <c r="A656" i="35" s="1"/>
  <c r="A657" i="35" s="1"/>
  <c r="A658" i="35" s="1"/>
  <c r="A659" i="35" s="1"/>
  <c r="A660" i="35" s="1"/>
  <c r="A661"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8" i="35" s="1"/>
  <c r="H55" i="35"/>
  <c r="H430" i="35"/>
  <c r="H442" i="35"/>
  <c r="H54" i="35"/>
  <c r="H56" i="35"/>
  <c r="H260" i="35"/>
  <c r="H284" i="35"/>
  <c r="H384" i="35"/>
  <c r="H424" i="35"/>
  <c r="H53" i="35"/>
  <c r="H263" i="35"/>
  <c r="H286" i="35"/>
  <c r="H404" i="35"/>
  <c r="H422" i="35"/>
  <c r="H428" i="35"/>
  <c r="H57" i="35"/>
  <c r="H157" i="35"/>
  <c r="H254" i="35"/>
  <c r="H258" i="35"/>
  <c r="H259" i="35"/>
  <c r="H265" i="35"/>
  <c r="H278" i="35"/>
  <c r="H279" i="35"/>
  <c r="H281" i="35"/>
  <c r="H283" i="35"/>
  <c r="H380" i="35"/>
  <c r="H382" i="35"/>
  <c r="H383" i="35"/>
  <c r="H417" i="35"/>
  <c r="H438" i="35"/>
  <c r="H440" i="35"/>
  <c r="H441" i="35"/>
  <c r="H483" i="35"/>
  <c r="H524" i="35"/>
  <c r="H556" i="35"/>
  <c r="H571" i="35"/>
  <c r="H638" i="35"/>
  <c r="H658" i="35"/>
  <c r="H772" i="35"/>
  <c r="H943" i="35"/>
  <c r="H949" i="35"/>
  <c r="H63" i="35"/>
  <c r="H64" i="35"/>
  <c r="H128" i="35"/>
  <c r="H133" i="35"/>
  <c r="H159" i="35"/>
  <c r="H238" i="35"/>
  <c r="H290" i="35"/>
  <c r="H292" i="35"/>
  <c r="H296" i="35"/>
  <c r="H398" i="35"/>
  <c r="H400" i="35"/>
  <c r="H403" i="35"/>
  <c r="H413" i="35"/>
  <c r="H414" i="35"/>
  <c r="H416" i="35"/>
  <c r="H427" i="35"/>
  <c r="H458" i="35"/>
  <c r="H462" i="35"/>
  <c r="H472" i="35"/>
  <c r="H473" i="35"/>
  <c r="H475" i="35"/>
  <c r="H486" i="35"/>
  <c r="H495" i="35"/>
  <c r="H505" i="35"/>
  <c r="H506" i="35"/>
  <c r="H508" i="35"/>
  <c r="H518" i="35"/>
  <c r="H550" i="35"/>
  <c r="H551" i="35"/>
  <c r="H596" i="35"/>
  <c r="H622" i="35"/>
  <c r="H623" i="35"/>
  <c r="H629" i="35"/>
  <c r="H645" i="35"/>
  <c r="H647" i="35"/>
  <c r="H667" i="35"/>
  <c r="H669" i="35"/>
  <c r="H670" i="35"/>
  <c r="H678" i="35"/>
  <c r="H715" i="35"/>
  <c r="H720" i="35"/>
  <c r="H721" i="35"/>
  <c r="H779" i="35"/>
  <c r="H783" i="35"/>
  <c r="H784" i="35"/>
  <c r="H945" i="35"/>
  <c r="H1043" i="35"/>
  <c r="H59" i="35"/>
  <c r="H68" i="35"/>
  <c r="H219" i="35"/>
  <c r="H236" i="35"/>
  <c r="H253" i="35"/>
  <c r="H256" i="35"/>
  <c r="H267" i="35"/>
  <c r="H288" i="35"/>
  <c r="H289" i="35"/>
  <c r="H298" i="35"/>
  <c r="H379" i="35"/>
  <c r="H396" i="35"/>
  <c r="H397" i="35"/>
  <c r="H406" i="35"/>
  <c r="H436" i="35"/>
  <c r="H437" i="35"/>
  <c r="H455" i="35"/>
  <c r="H456" i="35"/>
  <c r="H466" i="35"/>
  <c r="H467" i="35"/>
  <c r="H470" i="35"/>
  <c r="H479" i="35"/>
  <c r="H482" i="35"/>
  <c r="H490" i="35"/>
  <c r="H493" i="35"/>
  <c r="H497" i="35"/>
  <c r="H498" i="35"/>
  <c r="H516" i="35"/>
  <c r="H522" i="35"/>
  <c r="H523" i="35"/>
  <c r="H576" i="35"/>
  <c r="H595" i="35"/>
  <c r="H608" i="35"/>
  <c r="H635" i="35"/>
  <c r="H636" i="35"/>
  <c r="H641" i="35"/>
  <c r="H643" i="35"/>
  <c r="H650" i="35"/>
  <c r="H651" i="35"/>
  <c r="H657" i="35"/>
  <c r="H664" i="35"/>
  <c r="H703" i="35"/>
  <c r="H704" i="35"/>
  <c r="H756" i="35"/>
  <c r="H757" i="35"/>
  <c r="H776" i="35"/>
  <c r="H796" i="35"/>
  <c r="H940" i="35"/>
  <c r="H51" i="35"/>
  <c r="H58" i="35"/>
  <c r="H60" i="35"/>
  <c r="H66" i="35"/>
  <c r="H69" i="35"/>
  <c r="H189" i="35"/>
  <c r="H220" i="35"/>
  <c r="H239" i="35"/>
  <c r="H255" i="35"/>
  <c r="H257" i="35"/>
  <c r="H264" i="35"/>
  <c r="H266" i="35"/>
  <c r="H280" i="35"/>
  <c r="H282" i="35"/>
  <c r="H287" i="35"/>
  <c r="H291" i="35"/>
  <c r="H293" i="35"/>
  <c r="H381" i="35"/>
  <c r="H395" i="35"/>
  <c r="H399" i="35"/>
  <c r="H405" i="35"/>
  <c r="H415" i="35"/>
  <c r="H425" i="35"/>
  <c r="H431" i="35"/>
  <c r="H439" i="35"/>
  <c r="H443" i="35"/>
  <c r="H454" i="35"/>
  <c r="H459" i="35"/>
  <c r="H469" i="35"/>
  <c r="H471" i="35"/>
  <c r="H474" i="35"/>
  <c r="H478" i="35"/>
  <c r="H487" i="35"/>
  <c r="H492" i="35"/>
  <c r="H494" i="35"/>
  <c r="H500" i="35"/>
  <c r="H507" i="35"/>
  <c r="H512" i="35"/>
  <c r="H549" i="35"/>
  <c r="H559" i="35"/>
  <c r="H573" i="35"/>
  <c r="H597" i="35"/>
  <c r="H621" i="35"/>
  <c r="H625" i="35"/>
  <c r="H634" i="35"/>
  <c r="H639" i="35"/>
  <c r="H642" i="35"/>
  <c r="H646" i="35"/>
  <c r="H655" i="35"/>
  <c r="H661" i="35"/>
  <c r="H668" i="35"/>
  <c r="H676" i="35"/>
  <c r="H700" i="35"/>
  <c r="H706" i="35"/>
  <c r="H753" i="35"/>
  <c r="H774" i="35"/>
  <c r="H780" i="35"/>
  <c r="H786" i="35"/>
  <c r="H35" i="35"/>
  <c r="A720" i="35" l="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749" i="35" s="1"/>
  <c r="A752" i="35" s="1"/>
  <c r="A753" i="35" s="1"/>
  <c r="A754" i="35" s="1"/>
  <c r="A755" i="35" s="1"/>
  <c r="A756" i="35" s="1"/>
  <c r="A757" i="35" s="1"/>
  <c r="A758" i="35" s="1"/>
  <c r="A759" i="35" s="1"/>
  <c r="A760" i="35" s="1"/>
  <c r="A761" i="35" s="1"/>
  <c r="A763" i="35" s="1"/>
  <c r="A764" i="35" s="1"/>
  <c r="A765" i="35" s="1"/>
  <c r="A766" i="35" s="1"/>
  <c r="A767" i="35" s="1"/>
  <c r="A768" i="35" s="1"/>
  <c r="A769" i="35" s="1"/>
  <c r="A770" i="35" s="1"/>
  <c r="A771" i="35" s="1"/>
  <c r="A772" i="35" s="1"/>
  <c r="A773" i="35" s="1"/>
  <c r="A774" i="35" l="1"/>
  <c r="A775" i="35" s="1"/>
  <c r="A776" i="35" s="1"/>
  <c r="A777" i="35" s="1"/>
  <c r="A778" i="35" s="1"/>
  <c r="A779" i="35" s="1"/>
  <c r="A780" i="35" s="1"/>
  <c r="A781" i="35" s="1"/>
  <c r="A782" i="35" s="1"/>
  <c r="A783" i="35" s="1"/>
  <c r="A784" i="35" s="1"/>
  <c r="A785" i="35" s="1"/>
  <c r="A786" i="35" s="1"/>
  <c r="A787" i="35" s="1"/>
  <c r="A788" i="35" s="1"/>
  <c r="A789" i="35" s="1"/>
  <c r="A790" i="35" l="1"/>
  <c r="A792" i="35" s="1"/>
  <c r="A795" i="35" s="1"/>
  <c r="A796" i="35" s="1"/>
  <c r="A797" i="35" s="1"/>
  <c r="A798" i="35" s="1"/>
  <c r="A799" i="35" s="1"/>
  <c r="A800" i="35" s="1"/>
  <c r="A801" i="35" s="1"/>
  <c r="A802" i="35" s="1"/>
  <c r="A803" i="35" s="1"/>
  <c r="A804" i="35" s="1"/>
  <c r="A805" i="35" s="1"/>
  <c r="A807" i="35" s="1"/>
  <c r="A808" i="35" s="1"/>
  <c r="A809" i="35" s="1"/>
  <c r="A810" i="35" s="1"/>
  <c r="A811" i="35" s="1"/>
  <c r="A812" i="35" s="1"/>
  <c r="A813" i="35" s="1"/>
  <c r="A814" i="35" s="1"/>
  <c r="A817" i="35" s="1"/>
  <c r="A818" i="35" s="1"/>
  <c r="A819" i="35" s="1"/>
  <c r="A820" i="35" s="1"/>
  <c r="A821" i="35" s="1"/>
  <c r="A822" i="35" s="1"/>
  <c r="A823" i="35" s="1"/>
  <c r="A825" i="35" s="1"/>
  <c r="A826" i="35" s="1"/>
  <c r="A827" i="35" s="1"/>
  <c r="A828" i="35" s="1"/>
  <c r="A829" i="35" s="1"/>
  <c r="A830" i="35" s="1"/>
  <c r="A831" i="35" s="1"/>
  <c r="A832" i="35" s="1"/>
  <c r="A833" i="35" s="1"/>
  <c r="A835" i="35" s="1"/>
  <c r="A836" i="35" s="1"/>
  <c r="A837" i="35" s="1"/>
  <c r="A838" i="35" s="1"/>
  <c r="A839" i="35" s="1"/>
  <c r="A840" i="35" s="1"/>
  <c r="A841" i="35" s="1"/>
  <c r="A842" i="35" s="1"/>
  <c r="A843" i="35" s="1"/>
  <c r="A844" i="35" s="1"/>
  <c r="A845" i="35" s="1"/>
  <c r="A846" i="35" s="1"/>
  <c r="A847" i="35" s="1"/>
  <c r="A848" i="35" s="1"/>
  <c r="A849" i="35" s="1"/>
  <c r="A850" i="35" s="1"/>
  <c r="A851" i="35" s="1"/>
  <c r="A853" i="35" s="1"/>
  <c r="A854" i="35" s="1"/>
  <c r="A855" i="35" s="1"/>
  <c r="A856" i="35" s="1"/>
  <c r="A857" i="35" s="1"/>
  <c r="A858" i="35" s="1"/>
  <c r="A859" i="35" s="1"/>
  <c r="A860" i="35" s="1"/>
  <c r="A862" i="35" s="1"/>
  <c r="A863" i="35" s="1"/>
  <c r="A864" i="35" s="1"/>
  <c r="A865" i="35" s="1"/>
  <c r="A866" i="35" s="1"/>
  <c r="A867" i="35" s="1"/>
  <c r="A868" i="35" s="1"/>
  <c r="A869" i="35" s="1"/>
  <c r="A871" i="35" s="1"/>
  <c r="A872" i="35" s="1"/>
  <c r="A873" i="35" s="1"/>
  <c r="A874" i="35" s="1"/>
  <c r="A875" i="35" s="1"/>
  <c r="A876" i="35" s="1"/>
  <c r="A877" i="35" s="1"/>
  <c r="A878" i="35" s="1"/>
  <c r="A879" i="35" s="1"/>
  <c r="A880" i="35" s="1"/>
  <c r="A881" i="35" s="1"/>
  <c r="A883" i="35" s="1"/>
  <c r="A884" i="35" s="1"/>
  <c r="A885" i="35" s="1"/>
  <c r="A886" i="35" s="1"/>
  <c r="A887" i="35" s="1"/>
  <c r="A888" i="35" s="1"/>
  <c r="A889" i="35" s="1"/>
  <c r="A890" i="35" s="1"/>
  <c r="A891" i="35" s="1"/>
  <c r="A892" i="35" s="1"/>
  <c r="A893" i="35" s="1"/>
  <c r="A894" i="35" s="1"/>
  <c r="A895" i="35" s="1"/>
  <c r="A897" i="35" s="1"/>
  <c r="A898" i="35" s="1"/>
  <c r="A899" i="35" s="1"/>
  <c r="A900" i="35" s="1"/>
  <c r="A901" i="35" s="1"/>
  <c r="A902" i="35" s="1"/>
  <c r="A903" i="35" s="1"/>
  <c r="A904" i="35" s="1"/>
  <c r="A905" i="35" s="1"/>
  <c r="A906" i="35" s="1"/>
  <c r="A907" i="35" s="1"/>
  <c r="A908" i="35" s="1"/>
  <c r="A909" i="35" s="1"/>
  <c r="A910" i="35" s="1"/>
  <c r="A911" i="35" s="1"/>
  <c r="A912" i="35" s="1"/>
  <c r="A913" i="35" s="1"/>
  <c r="A914" i="35" s="1"/>
  <c r="A915" i="35" s="1"/>
  <c r="A916" i="35" s="1"/>
  <c r="A917" i="35" s="1"/>
  <c r="A918" i="35" s="1"/>
  <c r="A919" i="35" s="1"/>
  <c r="A920" i="35" s="1"/>
  <c r="A921" i="35" s="1"/>
  <c r="A922" i="35" s="1"/>
  <c r="A923" i="35" s="1"/>
  <c r="A924" i="35" s="1"/>
  <c r="A925" i="35" s="1"/>
  <c r="A926" i="35" s="1"/>
  <c r="A927" i="35" s="1"/>
  <c r="A928" i="35" s="1"/>
  <c r="A929" i="35" s="1"/>
  <c r="A930" i="35" s="1"/>
  <c r="A931" i="35" s="1"/>
  <c r="A932" i="35" s="1"/>
  <c r="A933" i="35" s="1"/>
  <c r="A934" i="35" s="1"/>
  <c r="A936" i="35" s="1"/>
  <c r="A938" i="35" s="1"/>
  <c r="A940" i="35" s="1"/>
  <c r="A941" i="35" s="1"/>
  <c r="A942" i="35" s="1"/>
  <c r="A943" i="35" s="1"/>
  <c r="A944" i="35" s="1"/>
  <c r="A945" i="35" s="1"/>
  <c r="A946" i="35" s="1"/>
  <c r="A947" i="35" s="1"/>
  <c r="A948" i="35" s="1"/>
  <c r="A949" i="35" s="1"/>
  <c r="A950" i="35" s="1"/>
  <c r="A951" i="35" s="1"/>
  <c r="A952" i="35" s="1"/>
  <c r="A953" i="35" s="1"/>
  <c r="A954" i="35" s="1"/>
  <c r="A955" i="35" s="1"/>
  <c r="A956" i="35" s="1"/>
  <c r="A957" i="35" s="1"/>
  <c r="A958" i="35" s="1"/>
  <c r="A959" i="35" s="1"/>
  <c r="A960" i="35" s="1"/>
  <c r="A961" i="35" s="1"/>
  <c r="A962" i="35" s="1"/>
  <c r="A963" i="35" s="1"/>
  <c r="A964" i="35" s="1"/>
  <c r="A965" i="35" s="1"/>
  <c r="A966" i="35" s="1"/>
  <c r="A967" i="35" s="1"/>
  <c r="A968" i="35" s="1"/>
  <c r="A969" i="35" s="1"/>
  <c r="A970" i="35" s="1"/>
  <c r="A971" i="35" s="1"/>
  <c r="A972" i="35" s="1"/>
  <c r="A973" i="35" s="1"/>
  <c r="A974" i="35" s="1"/>
  <c r="A975" i="35" s="1"/>
  <c r="A976" i="35" s="1"/>
  <c r="A977" i="35" s="1"/>
  <c r="A978" i="35" s="1"/>
  <c r="A979" i="35" s="1"/>
  <c r="A980" i="35" s="1"/>
  <c r="A981" i="35" s="1"/>
  <c r="A982" i="35" s="1"/>
  <c r="A983" i="35" s="1"/>
  <c r="A984" i="35" s="1"/>
  <c r="A985" i="35" s="1"/>
  <c r="A986" i="35" s="1"/>
  <c r="A987" i="35" s="1"/>
  <c r="A988" i="35" s="1"/>
  <c r="A989" i="35" s="1"/>
  <c r="A990" i="35" s="1"/>
  <c r="A991" i="35" s="1"/>
  <c r="A992" i="35" s="1"/>
  <c r="A993" i="35" s="1"/>
  <c r="A994" i="35" s="1"/>
  <c r="A995" i="35" s="1"/>
  <c r="A996" i="35" s="1"/>
  <c r="A997" i="35" s="1"/>
  <c r="A998" i="35" s="1"/>
  <c r="A999" i="35" s="1"/>
  <c r="A1000" i="35" s="1"/>
  <c r="A1001" i="35" s="1"/>
  <c r="A1002" i="35" s="1"/>
  <c r="A1003" i="35" s="1"/>
  <c r="A1004" i="35" s="1"/>
  <c r="A1005" i="35" s="1"/>
  <c r="A1006" i="35" s="1"/>
  <c r="A1007" i="35" s="1"/>
  <c r="A1008" i="35" s="1"/>
  <c r="A1009" i="35" s="1"/>
  <c r="A1010" i="35" s="1"/>
  <c r="A1011" i="35" s="1"/>
  <c r="A1012" i="35" s="1"/>
  <c r="A1013" i="35" s="1"/>
  <c r="A1014" i="35" s="1"/>
  <c r="A1015" i="35" s="1"/>
  <c r="A1016" i="35" s="1"/>
  <c r="A1017" i="35" s="1"/>
  <c r="A1018" i="35" s="1"/>
  <c r="A1019" i="35" s="1"/>
  <c r="A1020" i="35" s="1"/>
  <c r="A1021" i="35" s="1"/>
  <c r="A1022" i="35" s="1"/>
  <c r="A1023" i="35" s="1"/>
  <c r="A1024" i="35" s="1"/>
  <c r="A1025" i="35" s="1"/>
  <c r="A1026" i="35" s="1"/>
  <c r="A1027" i="35" s="1"/>
  <c r="A1028" i="35" s="1"/>
  <c r="A1029" i="35" s="1"/>
  <c r="A1030" i="35" s="1"/>
  <c r="A1031" i="35" s="1"/>
  <c r="A1032" i="35" s="1"/>
  <c r="A1033" i="35" s="1"/>
  <c r="A1034" i="35" s="1"/>
  <c r="A1035" i="35" s="1"/>
  <c r="A1036" i="35" s="1"/>
  <c r="A1037" i="35" s="1"/>
  <c r="A1038" i="35" s="1"/>
  <c r="A1039" i="35" s="1"/>
  <c r="A1040" i="35" s="1"/>
  <c r="A1041" i="35" s="1"/>
  <c r="A1042" i="35" s="1"/>
  <c r="A1043" i="35" s="1"/>
  <c r="A1044" i="35" s="1"/>
  <c r="A1045" i="35" s="1"/>
  <c r="A1046" i="35" s="1"/>
  <c r="A1047" i="35" s="1"/>
  <c r="A1048" i="35" s="1"/>
  <c r="A1049" i="35" s="1"/>
  <c r="A1050" i="35" s="1"/>
  <c r="A1051" i="35" s="1"/>
  <c r="A1052" i="35" s="1"/>
  <c r="A1053" i="35" s="1"/>
  <c r="A1054" i="35" s="1"/>
  <c r="A1055" i="35" s="1"/>
  <c r="A1056" i="35" s="1"/>
  <c r="A1057" i="35" s="1"/>
  <c r="A1058" i="35" s="1"/>
  <c r="A1059" i="35" s="1"/>
  <c r="A1060" i="35" s="1"/>
  <c r="A1061" i="35" s="1"/>
  <c r="A1062" i="35" s="1"/>
  <c r="A1063" i="35" s="1"/>
  <c r="A1064" i="35" s="1"/>
  <c r="A1065" i="35" s="1"/>
  <c r="A1066" i="35" s="1"/>
  <c r="A1067" i="35" s="1"/>
  <c r="A1068" i="35" s="1"/>
  <c r="A1069" i="35" s="1"/>
  <c r="A1070" i="35" s="1"/>
  <c r="A1071" i="35" s="1"/>
  <c r="A1072" i="35" s="1"/>
  <c r="A1073" i="35" s="1"/>
  <c r="A1074" i="35" s="1"/>
  <c r="A1075" i="35" s="1"/>
  <c r="A1076" i="35" s="1"/>
  <c r="A1077" i="35" s="1"/>
  <c r="A1078" i="35" s="1"/>
  <c r="A1079" i="35" s="1"/>
  <c r="A1080" i="35" s="1"/>
  <c r="A1082" i="35" l="1"/>
  <c r="A1084" i="35" s="1"/>
  <c r="A1085" i="35" s="1"/>
  <c r="A1086" i="35" s="1"/>
  <c r="A1087" i="35" s="1"/>
  <c r="A1088" i="35" s="1"/>
  <c r="A1089" i="35" s="1"/>
  <c r="A1090" i="35" s="1"/>
  <c r="A1091" i="35" s="1"/>
  <c r="A1092" i="35" s="1"/>
  <c r="A1093" i="35" s="1"/>
  <c r="A1094" i="35" s="1"/>
  <c r="A1095" i="35" s="1"/>
  <c r="A1096" i="35" s="1"/>
  <c r="A1097" i="35" s="1"/>
  <c r="A1098" i="35" s="1"/>
  <c r="A1099" i="35" s="1"/>
  <c r="A1100" i="35" s="1"/>
  <c r="A1101" i="35" s="1"/>
  <c r="A1102" i="35" s="1"/>
  <c r="A1103" i="35" s="1"/>
  <c r="A1104" i="35" s="1"/>
  <c r="A1105" i="35" s="1"/>
  <c r="A1106" i="35" s="1"/>
  <c r="A1107" i="35" s="1"/>
  <c r="A1108" i="35" s="1"/>
  <c r="A1109" i="35" s="1"/>
  <c r="A1110" i="35" s="1"/>
  <c r="A1111" i="35" s="1"/>
  <c r="A1112" i="35" s="1"/>
  <c r="A1113" i="35" s="1"/>
  <c r="A1114" i="35" s="1"/>
  <c r="A1116" i="35" s="1"/>
  <c r="A1117" i="35" s="1"/>
  <c r="A1118" i="35" s="1"/>
  <c r="A1119" i="35" s="1"/>
  <c r="A1120" i="35" s="1"/>
  <c r="A1121" i="35" s="1"/>
  <c r="A1122" i="35" s="1"/>
  <c r="A1123" i="35" s="1"/>
  <c r="A1124" i="35" s="1"/>
  <c r="A1125" i="35" s="1"/>
  <c r="A1126" i="35" s="1"/>
  <c r="A1127" i="35" s="1"/>
  <c r="A1128" i="35" s="1"/>
  <c r="A1129" i="35" s="1"/>
  <c r="A1130" i="35" s="1"/>
  <c r="A1131" i="35" s="1"/>
  <c r="A1132" i="35" s="1"/>
  <c r="A1133" i="35" s="1"/>
  <c r="A1134" i="35" s="1"/>
  <c r="A1135" i="35" s="1"/>
  <c r="A1136" i="35" s="1"/>
  <c r="A1137" i="35" s="1"/>
  <c r="A1138" i="35" s="1"/>
  <c r="A1139" i="35" s="1"/>
  <c r="A1140" i="35" s="1"/>
  <c r="A1141" i="35" s="1"/>
  <c r="A1142" i="35" s="1"/>
  <c r="A1145" i="35" s="1"/>
  <c r="A1146" i="35" s="1"/>
  <c r="A1147" i="35" s="1"/>
  <c r="A1148" i="35" s="1"/>
  <c r="A1149" i="35" s="1"/>
  <c r="A1150" i="35" s="1"/>
  <c r="A1151" i="35" s="1"/>
  <c r="A1152" i="35" s="1"/>
  <c r="A1153" i="35" s="1"/>
  <c r="A1156" i="35" s="1"/>
  <c r="A1157" i="35" s="1"/>
  <c r="A1158" i="35" s="1"/>
  <c r="A1159" i="35" s="1"/>
  <c r="A1160" i="35" s="1"/>
  <c r="A1161" i="35" s="1"/>
  <c r="A1162" i="35" s="1"/>
  <c r="A1163" i="35" s="1"/>
  <c r="A1164" i="35" s="1"/>
  <c r="A1165" i="35" s="1"/>
  <c r="A1166" i="35" s="1"/>
  <c r="A1167" i="35" s="1"/>
  <c r="A1168" i="35" s="1"/>
  <c r="A1169" i="35" s="1"/>
  <c r="A1170" i="35" s="1"/>
  <c r="A1171" i="35" s="1"/>
  <c r="A1172" i="35" s="1"/>
  <c r="A1173" i="35" s="1"/>
  <c r="A1174" i="35" s="1"/>
  <c r="A1175" i="35" s="1"/>
  <c r="A1176" i="35" s="1"/>
  <c r="A1177" i="35" s="1"/>
  <c r="A1178" i="35" s="1"/>
  <c r="A1179" i="35" s="1"/>
  <c r="A1180" i="35" s="1"/>
  <c r="A1181" i="35" s="1"/>
  <c r="A1182" i="35" s="1"/>
  <c r="A1183" i="35" s="1"/>
  <c r="A1184" i="35" s="1"/>
  <c r="A1187" i="35" s="1"/>
  <c r="A1188" i="35" s="1"/>
  <c r="A1189" i="35" l="1"/>
  <c r="A1191" i="35" s="1"/>
  <c r="A1192" i="35" s="1"/>
  <c r="A1193" i="35" s="1"/>
  <c r="A1194" i="35" s="1"/>
  <c r="A1195" i="35" l="1"/>
  <c r="A1196" i="35" s="1"/>
  <c r="A1197" i="35" s="1"/>
  <c r="A1198" i="35" s="1"/>
  <c r="A1199" i="35" l="1"/>
  <c r="A1201" i="35" s="1"/>
  <c r="A1202" i="35" s="1"/>
  <c r="A1203" i="35" s="1"/>
  <c r="A1205" i="35" s="1"/>
  <c r="A1206" i="35" s="1"/>
  <c r="A1207" i="35" s="1"/>
  <c r="A1208" i="35" s="1"/>
  <c r="A1209" i="35" s="1"/>
  <c r="A1210" i="35" s="1"/>
  <c r="A1211" i="35" s="1"/>
  <c r="A1212" i="35" s="1"/>
  <c r="A1213" i="35" s="1"/>
  <c r="A1214" i="35" s="1"/>
  <c r="A1215" i="35" s="1"/>
  <c r="A1216" i="35" s="1"/>
  <c r="A1217" i="35" s="1"/>
  <c r="A1218" i="35" s="1"/>
  <c r="A1219" i="35" s="1"/>
  <c r="A1220" i="35" s="1"/>
  <c r="A1221" i="35" s="1"/>
  <c r="A1222" i="35" s="1"/>
  <c r="A1223" i="35" s="1"/>
  <c r="A1224" i="35" s="1"/>
  <c r="A1225" i="35" s="1"/>
  <c r="A1226" i="35" s="1"/>
  <c r="A1227" i="35" s="1"/>
  <c r="A1228" i="35" s="1"/>
  <c r="A1229" i="35" s="1"/>
  <c r="A1230" i="35" s="1"/>
  <c r="A1231" i="35" s="1"/>
  <c r="A1232" i="35" s="1"/>
  <c r="A1233" i="35" s="1"/>
  <c r="A1234" i="35" s="1"/>
  <c r="A1235" i="35" s="1"/>
  <c r="A1236" i="35" s="1"/>
  <c r="A1237" i="35" s="1"/>
  <c r="A1238" i="35" s="1"/>
  <c r="A1239" i="35" s="1"/>
  <c r="A1240" i="35" s="1"/>
  <c r="A1241" i="35" s="1"/>
  <c r="A1242" i="35" s="1"/>
  <c r="A1243" i="35" s="1"/>
  <c r="A1244" i="35" s="1"/>
  <c r="A1245" i="35" s="1"/>
  <c r="A1246" i="35" s="1"/>
  <c r="A1247" i="35" s="1"/>
  <c r="A1248" i="35" s="1"/>
  <c r="A1249" i="35" s="1"/>
  <c r="A1250" i="35" s="1"/>
  <c r="A1251" i="35" s="1"/>
  <c r="A1252" i="35" s="1"/>
  <c r="A1253" i="35" s="1"/>
  <c r="A1254" i="35" s="1"/>
  <c r="A1255" i="35" s="1"/>
  <c r="A1256" i="35" s="1"/>
  <c r="A1257" i="35" s="1"/>
  <c r="A1258" i="35" s="1"/>
  <c r="A1259" i="35" l="1"/>
  <c r="A1260" i="35" s="1"/>
  <c r="A1262" i="35" s="1"/>
  <c r="A1263" i="35" s="1"/>
  <c r="A1265" i="35" s="1"/>
  <c r="A1266" i="35" s="1"/>
  <c r="A1267" i="35" s="1"/>
  <c r="A1268" i="35" s="1"/>
  <c r="A1269" i="35" s="1"/>
  <c r="A1270" i="35" s="1"/>
  <c r="A1271" i="35" s="1"/>
  <c r="A1272" i="35" l="1"/>
  <c r="A1273" i="35" s="1"/>
  <c r="A1275" i="35" s="1"/>
  <c r="A1276" i="35" s="1"/>
  <c r="A1277" i="35" s="1"/>
  <c r="A1278" i="35" l="1"/>
  <c r="A1280" i="35" l="1"/>
  <c r="A1281" i="35" s="1"/>
  <c r="A1282" i="35" s="1"/>
  <c r="A1283" i="35" s="1"/>
  <c r="A1285" i="35" s="1"/>
  <c r="A1287" i="35" s="1"/>
  <c r="A1288" i="35" s="1"/>
  <c r="A1290" i="35" s="1"/>
  <c r="A1291" i="35" s="1"/>
  <c r="A1292" i="35" s="1"/>
  <c r="A1293" i="35" s="1"/>
  <c r="A1295" i="35" s="1"/>
  <c r="A1296" i="35" l="1"/>
  <c r="A1297" i="35" s="1"/>
  <c r="A1298" i="35" s="1"/>
  <c r="A1299" i="35" s="1"/>
  <c r="A1300" i="35" s="1"/>
  <c r="A1301" i="35" s="1"/>
  <c r="A1302" i="35" s="1"/>
  <c r="A1304" i="35" s="1"/>
  <c r="A1305" i="35" s="1"/>
  <c r="A1306" i="35" s="1"/>
  <c r="A1307" i="35" s="1"/>
  <c r="A1309" i="35" s="1"/>
  <c r="A1310" i="35" s="1"/>
  <c r="A1311" i="35" s="1"/>
  <c r="A1312" i="35" s="1"/>
  <c r="A1313" i="35" s="1"/>
  <c r="A1314" i="35" s="1"/>
  <c r="A1315" i="35" s="1"/>
  <c r="A1316" i="35" l="1"/>
  <c r="A1318" i="35" s="1"/>
  <c r="A1319" i="35" s="1"/>
  <c r="A1320" i="35" s="1"/>
  <c r="A1321" i="35" s="1"/>
  <c r="A1322" i="35" s="1"/>
  <c r="A1323" i="35" s="1"/>
  <c r="A1324" i="35" s="1"/>
  <c r="A1325" i="35" l="1"/>
  <c r="A1326" i="35" s="1"/>
  <c r="A1327" i="35" s="1"/>
  <c r="A1328" i="35" s="1"/>
  <c r="A1329" i="35" s="1"/>
  <c r="A1330" i="35" s="1"/>
  <c r="A1331" i="35" s="1"/>
  <c r="A1333" i="35" s="1"/>
  <c r="A1334" i="35" s="1"/>
  <c r="A1335" i="35" s="1"/>
  <c r="A1336" i="35" s="1"/>
  <c r="A1337" i="35" s="1"/>
  <c r="A1338" i="35" s="1"/>
  <c r="A1339" i="35" s="1"/>
  <c r="A1340" i="35" s="1"/>
  <c r="A1341" i="35" s="1"/>
  <c r="A1342" i="35" s="1"/>
  <c r="A1343" i="35" s="1"/>
  <c r="A1344" i="35" s="1"/>
  <c r="A1345" i="35" s="1"/>
  <c r="A1346" i="35" s="1"/>
  <c r="A1347" i="35" s="1"/>
  <c r="A1348" i="35" s="1"/>
  <c r="A1353" i="35" l="1"/>
  <c r="A1354" i="35" s="1"/>
  <c r="A1355" i="35" s="1"/>
  <c r="A1356" i="35" s="1"/>
  <c r="A1357" i="35" s="1"/>
  <c r="A1358" i="35" s="1"/>
  <c r="A1359" i="35" s="1"/>
  <c r="A1360" i="35" s="1"/>
  <c r="A1361" i="35" s="1"/>
  <c r="A1363" i="35" s="1"/>
  <c r="A1364" i="35" s="1"/>
  <c r="A1365" i="35" s="1"/>
  <c r="A1366" i="35" s="1"/>
  <c r="A1349" i="35"/>
  <c r="A1350" i="35" s="1"/>
  <c r="A1374" i="35" l="1"/>
  <c r="A1375" i="35" s="1"/>
  <c r="A1376" i="35" s="1"/>
  <c r="A1377" i="35" s="1"/>
  <c r="A1378" i="35" s="1"/>
  <c r="A1379" i="35" s="1"/>
  <c r="A1380" i="35" s="1"/>
  <c r="A1381" i="35" s="1"/>
  <c r="A1382" i="35" s="1"/>
  <c r="A1383" i="35" s="1"/>
  <c r="A1384" i="35" s="1"/>
  <c r="A1385" i="35" s="1"/>
  <c r="A1386" i="35" s="1"/>
  <c r="A1387" i="35" s="1"/>
  <c r="A1395" i="35" s="1"/>
  <c r="A1396" i="35" s="1"/>
  <c r="A1397" i="35" s="1"/>
  <c r="A1398" i="35" s="1"/>
  <c r="A1399" i="35" s="1"/>
  <c r="A1400" i="35" s="1"/>
  <c r="A1401" i="35" s="1"/>
  <c r="A1403" i="35" s="1"/>
  <c r="A1404" i="35" s="1"/>
</calcChain>
</file>

<file path=xl/comments1.xml><?xml version="1.0" encoding="utf-8"?>
<comments xmlns="http://schemas.openxmlformats.org/spreadsheetml/2006/main">
  <authors>
    <author>Автор</author>
  </authors>
  <commentList>
    <comment ref="H13" authorId="0" shapeId="0">
      <text>
        <r>
          <rPr>
            <b/>
            <sz val="9"/>
            <color indexed="81"/>
            <rFont val="Tahoma"/>
            <family val="2"/>
            <charset val="204"/>
          </rPr>
          <t>Автор:</t>
        </r>
        <r>
          <rPr>
            <sz val="9"/>
            <color indexed="81"/>
            <rFont val="Tahoma"/>
            <family val="2"/>
            <charset val="204"/>
          </rPr>
          <t xml:space="preserve">
согласно цены прошлого года плюс 10%</t>
        </r>
      </text>
    </comment>
    <comment ref="I13" authorId="0" shapeId="0">
      <text>
        <r>
          <rPr>
            <b/>
            <sz val="9"/>
            <color indexed="81"/>
            <rFont val="Tahoma"/>
            <family val="2"/>
            <charset val="204"/>
          </rPr>
          <t>Автор:</t>
        </r>
        <r>
          <rPr>
            <sz val="9"/>
            <color indexed="81"/>
            <rFont val="Tahoma"/>
            <family val="2"/>
            <charset val="204"/>
          </rPr>
          <t xml:space="preserve">
вх. №31 от 12.01.24 (служебная записка) Приказ №17</t>
        </r>
      </text>
    </comment>
    <comment ref="I15" authorId="0" shapeId="0">
      <text>
        <r>
          <rPr>
            <b/>
            <sz val="9"/>
            <color indexed="81"/>
            <rFont val="Tahoma"/>
            <family val="2"/>
            <charset val="204"/>
          </rPr>
          <t>Автор:</t>
        </r>
        <r>
          <rPr>
            <sz val="9"/>
            <color indexed="81"/>
            <rFont val="Tahoma"/>
            <family val="2"/>
            <charset val="204"/>
          </rPr>
          <t xml:space="preserve">
вх.№32 от 12.01.24 (служебная записка) Приказ №17</t>
        </r>
      </text>
    </comment>
    <comment ref="K15" authorId="0" shapeId="0">
      <text>
        <r>
          <rPr>
            <b/>
            <sz val="9"/>
            <color indexed="81"/>
            <rFont val="Tahoma"/>
            <family val="2"/>
            <charset val="204"/>
          </rPr>
          <t>Автор:</t>
        </r>
        <r>
          <rPr>
            <sz val="9"/>
            <color indexed="81"/>
            <rFont val="Tahoma"/>
            <family val="2"/>
            <charset val="204"/>
          </rPr>
          <t xml:space="preserve">
Приказ№46 от 21.02.24г</t>
        </r>
      </text>
    </comment>
    <comment ref="I18" authorId="0" shapeId="0">
      <text>
        <r>
          <rPr>
            <b/>
            <sz val="9"/>
            <color indexed="81"/>
            <rFont val="Tahoma"/>
            <family val="2"/>
            <charset val="204"/>
          </rPr>
          <t>Автор:</t>
        </r>
        <r>
          <rPr>
            <sz val="9"/>
            <color indexed="81"/>
            <rFont val="Tahoma"/>
            <family val="2"/>
            <charset val="204"/>
          </rPr>
          <t xml:space="preserve">
Приказ №92 от 17.04.24г</t>
        </r>
      </text>
    </comment>
    <comment ref="D21" authorId="0" shapeId="0">
      <text>
        <r>
          <rPr>
            <b/>
            <sz val="9"/>
            <color indexed="81"/>
            <rFont val="Tahoma"/>
            <family val="2"/>
            <charset val="204"/>
          </rPr>
          <t>Автор:</t>
        </r>
        <r>
          <rPr>
            <sz val="9"/>
            <color indexed="81"/>
            <rFont val="Tahoma"/>
            <family val="2"/>
            <charset val="204"/>
          </rPr>
          <t xml:space="preserve">
по Перечню ЦГОС</t>
        </r>
      </text>
    </comment>
    <comment ref="I21" authorId="0" shapeId="0">
      <text>
        <r>
          <rPr>
            <b/>
            <sz val="9"/>
            <color indexed="81"/>
            <rFont val="Tahoma"/>
            <family val="2"/>
            <charset val="204"/>
          </rPr>
          <t>Автор:</t>
        </r>
        <r>
          <rPr>
            <sz val="9"/>
            <color indexed="81"/>
            <rFont val="Tahoma"/>
            <family val="2"/>
            <charset val="204"/>
          </rPr>
          <t xml:space="preserve">
Приказ №139 от 13.06.24г</t>
        </r>
      </text>
    </comment>
    <comment ref="D22" authorId="0" shapeId="0">
      <text>
        <r>
          <rPr>
            <b/>
            <sz val="9"/>
            <color indexed="81"/>
            <rFont val="Tahoma"/>
            <family val="2"/>
            <charset val="204"/>
          </rPr>
          <t>Автор:</t>
        </r>
        <r>
          <rPr>
            <sz val="9"/>
            <color indexed="81"/>
            <rFont val="Tahoma"/>
            <family val="2"/>
            <charset val="204"/>
          </rPr>
          <t xml:space="preserve">
поПеречню ЦГОС</t>
        </r>
      </text>
    </comment>
    <comment ref="I23" authorId="0" shapeId="0">
      <text>
        <r>
          <rPr>
            <b/>
            <sz val="9"/>
            <color indexed="81"/>
            <rFont val="Tahoma"/>
            <family val="2"/>
            <charset val="204"/>
          </rPr>
          <t>Автор:</t>
        </r>
        <r>
          <rPr>
            <sz val="9"/>
            <color indexed="81"/>
            <rFont val="Tahoma"/>
            <family val="2"/>
            <charset val="204"/>
          </rPr>
          <t xml:space="preserve">
Приказ №28 от 29.01.24</t>
        </r>
      </text>
    </comment>
    <comment ref="J23" authorId="0" shapeId="0">
      <text>
        <r>
          <rPr>
            <b/>
            <sz val="9"/>
            <color indexed="81"/>
            <rFont val="Tahoma"/>
            <family val="2"/>
            <charset val="204"/>
          </rPr>
          <t>Автор:</t>
        </r>
        <r>
          <rPr>
            <sz val="9"/>
            <color indexed="81"/>
            <rFont val="Tahoma"/>
            <family val="2"/>
            <charset val="204"/>
          </rPr>
          <t xml:space="preserve">
Приказ№254 от 25.09.24г</t>
        </r>
      </text>
    </comment>
    <comment ref="M23" authorId="0" shapeId="0">
      <text>
        <r>
          <rPr>
            <b/>
            <sz val="9"/>
            <color indexed="81"/>
            <rFont val="Tahoma"/>
            <family val="2"/>
            <charset val="204"/>
          </rPr>
          <t>Автор:</t>
        </r>
        <r>
          <rPr>
            <sz val="9"/>
            <color indexed="81"/>
            <rFont val="Tahoma"/>
            <family val="2"/>
            <charset val="204"/>
          </rPr>
          <t xml:space="preserve">
Сульфат алюминия</t>
        </r>
      </text>
    </comment>
    <comment ref="I30" authorId="0" shapeId="0">
      <text>
        <r>
          <rPr>
            <b/>
            <sz val="9"/>
            <color indexed="81"/>
            <rFont val="Tahoma"/>
            <family val="2"/>
            <charset val="204"/>
          </rPr>
          <t>Автор:</t>
        </r>
        <r>
          <rPr>
            <sz val="9"/>
            <color indexed="81"/>
            <rFont val="Tahoma"/>
            <family val="2"/>
            <charset val="204"/>
          </rPr>
          <t xml:space="preserve">
вх.34 от 30.01.24 (служ. зап.)
Приказ №37 от 06.02.24</t>
        </r>
      </text>
    </comment>
    <comment ref="I31" authorId="0" shapeId="0">
      <text>
        <r>
          <rPr>
            <b/>
            <sz val="9"/>
            <color indexed="81"/>
            <rFont val="Tahoma"/>
            <family val="2"/>
            <charset val="204"/>
          </rPr>
          <t>Автор:</t>
        </r>
        <r>
          <rPr>
            <sz val="9"/>
            <color indexed="81"/>
            <rFont val="Tahoma"/>
            <family val="2"/>
            <charset val="204"/>
          </rPr>
          <t xml:space="preserve">
Приказ №37 от 06.02.24</t>
        </r>
      </text>
    </comment>
    <comment ref="I32" authorId="0" shapeId="0">
      <text>
        <r>
          <rPr>
            <b/>
            <sz val="9"/>
            <color indexed="81"/>
            <rFont val="Tahoma"/>
            <family val="2"/>
            <charset val="204"/>
          </rPr>
          <t>Автор:</t>
        </r>
        <r>
          <rPr>
            <sz val="9"/>
            <color indexed="81"/>
            <rFont val="Tahoma"/>
            <family val="2"/>
            <charset val="204"/>
          </rPr>
          <t xml:space="preserve">
Приказ №37 от 06.02.24</t>
        </r>
      </text>
    </comment>
    <comment ref="I34" authorId="0" shapeId="0">
      <text>
        <r>
          <rPr>
            <b/>
            <sz val="9"/>
            <color indexed="81"/>
            <rFont val="Tahoma"/>
            <family val="2"/>
            <charset val="204"/>
          </rPr>
          <t>Автор:</t>
        </r>
        <r>
          <rPr>
            <sz val="9"/>
            <color indexed="81"/>
            <rFont val="Tahoma"/>
            <family val="2"/>
            <charset val="204"/>
          </rPr>
          <t xml:space="preserve">
вх.34 от 30.01.24
Приказ №37 от 06.02.24</t>
        </r>
      </text>
    </comment>
    <comment ref="I38" authorId="0" shapeId="0">
      <text>
        <r>
          <rPr>
            <b/>
            <sz val="9"/>
            <color indexed="81"/>
            <rFont val="Tahoma"/>
            <family val="2"/>
            <charset val="204"/>
          </rPr>
          <t>Автор:</t>
        </r>
        <r>
          <rPr>
            <sz val="9"/>
            <color indexed="81"/>
            <rFont val="Tahoma"/>
            <family val="2"/>
            <charset val="204"/>
          </rPr>
          <t xml:space="preserve">
вх.34 от 30.01.24 (служ.зап.)
Приказ№ 37 от 06.02.24</t>
        </r>
      </text>
    </comment>
    <comment ref="I45" authorId="0" shapeId="0">
      <text>
        <r>
          <rPr>
            <b/>
            <sz val="9"/>
            <color indexed="81"/>
            <rFont val="Tahoma"/>
            <family val="2"/>
            <charset val="204"/>
          </rPr>
          <t>Автор:</t>
        </r>
        <r>
          <rPr>
            <sz val="9"/>
            <color indexed="81"/>
            <rFont val="Tahoma"/>
            <family val="2"/>
            <charset val="204"/>
          </rPr>
          <t xml:space="preserve">
вх.34 от 30.01.24 (служ.зап.)
Приказ №37 от 06.02.24</t>
        </r>
      </text>
    </comment>
    <comment ref="I47" authorId="0" shapeId="0">
      <text>
        <r>
          <rPr>
            <b/>
            <sz val="9"/>
            <color indexed="81"/>
            <rFont val="Tahoma"/>
            <family val="2"/>
            <charset val="204"/>
          </rPr>
          <t>Автор:</t>
        </r>
        <r>
          <rPr>
            <sz val="9"/>
            <color indexed="81"/>
            <rFont val="Tahoma"/>
            <family val="2"/>
            <charset val="204"/>
          </rPr>
          <t xml:space="preserve">
Приказ №46 от 21.02.24г</t>
        </r>
      </text>
    </comment>
    <comment ref="I48" authorId="0" shapeId="0">
      <text>
        <r>
          <rPr>
            <b/>
            <sz val="9"/>
            <color indexed="81"/>
            <rFont val="Tahoma"/>
            <family val="2"/>
            <charset val="204"/>
          </rPr>
          <t>Автор:</t>
        </r>
        <r>
          <rPr>
            <sz val="9"/>
            <color indexed="81"/>
            <rFont val="Tahoma"/>
            <family val="2"/>
            <charset val="204"/>
          </rPr>
          <t xml:space="preserve">
Приказ №87 от 09.04.24г</t>
        </r>
      </text>
    </comment>
    <comment ref="I223" authorId="0" shapeId="0">
      <text>
        <r>
          <rPr>
            <b/>
            <sz val="9"/>
            <color indexed="81"/>
            <rFont val="Tahoma"/>
            <family val="2"/>
            <charset val="204"/>
          </rPr>
          <t>Автор:</t>
        </r>
        <r>
          <rPr>
            <sz val="9"/>
            <color indexed="81"/>
            <rFont val="Tahoma"/>
            <family val="2"/>
            <charset val="204"/>
          </rPr>
          <t xml:space="preserve">
Приказ №62 от 01.03.24г</t>
        </r>
      </text>
    </comment>
    <comment ref="I433" authorId="0" shapeId="0">
      <text>
        <r>
          <rPr>
            <b/>
            <sz val="9"/>
            <color indexed="81"/>
            <rFont val="Tahoma"/>
            <family val="2"/>
            <charset val="204"/>
          </rPr>
          <t>Автор:</t>
        </r>
        <r>
          <rPr>
            <sz val="9"/>
            <color indexed="81"/>
            <rFont val="Tahoma"/>
            <family val="2"/>
            <charset val="204"/>
          </rPr>
          <t xml:space="preserve">
Служ.записка от нач.ЦВОС Приказ №25 от 24.01.24</t>
        </r>
      </text>
    </comment>
    <comment ref="I468" authorId="0" shapeId="0">
      <text>
        <r>
          <rPr>
            <b/>
            <sz val="9"/>
            <color indexed="81"/>
            <rFont val="Tahoma"/>
            <family val="2"/>
            <charset val="204"/>
          </rPr>
          <t>Автор:</t>
        </r>
        <r>
          <rPr>
            <sz val="9"/>
            <color indexed="81"/>
            <rFont val="Tahoma"/>
            <family val="2"/>
            <charset val="204"/>
          </rPr>
          <t xml:space="preserve">
Служ.записка от начальника ЦВОС Приказ №25 от 24.01.24</t>
        </r>
      </text>
    </comment>
    <comment ref="I513" authorId="0" shapeId="0">
      <text>
        <r>
          <rPr>
            <b/>
            <sz val="9"/>
            <color indexed="81"/>
            <rFont val="Tahoma"/>
            <family val="2"/>
            <charset val="204"/>
          </rPr>
          <t>Автор:</t>
        </r>
        <r>
          <rPr>
            <sz val="9"/>
            <color indexed="81"/>
            <rFont val="Tahoma"/>
            <family val="2"/>
            <charset val="204"/>
          </rPr>
          <t xml:space="preserve">
Приказ №46 от 21.02.24г</t>
        </r>
      </text>
    </comment>
    <comment ref="I515" authorId="0" shapeId="0">
      <text>
        <r>
          <rPr>
            <b/>
            <sz val="9"/>
            <color indexed="81"/>
            <rFont val="Tahoma"/>
            <family val="2"/>
            <charset val="204"/>
          </rPr>
          <t>Автор:</t>
        </r>
        <r>
          <rPr>
            <sz val="9"/>
            <color indexed="81"/>
            <rFont val="Tahoma"/>
            <family val="2"/>
            <charset val="204"/>
          </rPr>
          <t xml:space="preserve">
Приказ №33 от 30.01.24</t>
        </r>
      </text>
    </comment>
    <comment ref="I517" authorId="0" shapeId="0">
      <text>
        <r>
          <rPr>
            <b/>
            <sz val="9"/>
            <color indexed="81"/>
            <rFont val="Tahoma"/>
            <family val="2"/>
            <charset val="204"/>
          </rPr>
          <t>Автор:</t>
        </r>
        <r>
          <rPr>
            <sz val="9"/>
            <color indexed="81"/>
            <rFont val="Tahoma"/>
            <family val="2"/>
            <charset val="204"/>
          </rPr>
          <t xml:space="preserve">
Приказ №33 от 30.01.24</t>
        </r>
      </text>
    </comment>
    <comment ref="I519" authorId="0" shapeId="0">
      <text>
        <r>
          <rPr>
            <b/>
            <sz val="9"/>
            <color indexed="81"/>
            <rFont val="Tahoma"/>
            <family val="2"/>
            <charset val="204"/>
          </rPr>
          <t>Автор:</t>
        </r>
        <r>
          <rPr>
            <sz val="9"/>
            <color indexed="81"/>
            <rFont val="Tahoma"/>
            <family val="2"/>
            <charset val="204"/>
          </rPr>
          <t xml:space="preserve">
Приказ №33 от 30.01.24</t>
        </r>
      </text>
    </comment>
    <comment ref="I525" authorId="0" shapeId="0">
      <text>
        <r>
          <rPr>
            <b/>
            <sz val="9"/>
            <color indexed="81"/>
            <rFont val="Tahoma"/>
            <family val="2"/>
            <charset val="204"/>
          </rPr>
          <t>Автор:</t>
        </r>
        <r>
          <rPr>
            <sz val="9"/>
            <color indexed="81"/>
            <rFont val="Tahoma"/>
            <family val="2"/>
            <charset val="204"/>
          </rPr>
          <t xml:space="preserve">
Приказ №33 от 30.01.24</t>
        </r>
      </text>
    </comment>
    <comment ref="I526" authorId="0" shapeId="0">
      <text>
        <r>
          <rPr>
            <b/>
            <sz val="9"/>
            <color indexed="81"/>
            <rFont val="Tahoma"/>
            <family val="2"/>
            <charset val="204"/>
          </rPr>
          <t>Автор:</t>
        </r>
        <r>
          <rPr>
            <sz val="9"/>
            <color indexed="81"/>
            <rFont val="Tahoma"/>
            <family val="2"/>
            <charset val="204"/>
          </rPr>
          <t xml:space="preserve">
Приказ №33 от 30.01.24</t>
        </r>
      </text>
    </comment>
    <comment ref="I527" authorId="0" shapeId="0">
      <text>
        <r>
          <rPr>
            <b/>
            <sz val="9"/>
            <color indexed="81"/>
            <rFont val="Tahoma"/>
            <family val="2"/>
            <charset val="204"/>
          </rPr>
          <t>Автор:</t>
        </r>
        <r>
          <rPr>
            <sz val="9"/>
            <color indexed="81"/>
            <rFont val="Tahoma"/>
            <family val="2"/>
            <charset val="204"/>
          </rPr>
          <t xml:space="preserve">
Приказ №33 от 30.01.24</t>
        </r>
      </text>
    </comment>
    <comment ref="I620" authorId="0" shapeId="0">
      <text>
        <r>
          <rPr>
            <b/>
            <sz val="9"/>
            <color indexed="81"/>
            <rFont val="Tahoma"/>
            <family val="2"/>
            <charset val="204"/>
          </rPr>
          <t>Автор:</t>
        </r>
        <r>
          <rPr>
            <sz val="9"/>
            <color indexed="81"/>
            <rFont val="Tahoma"/>
            <family val="2"/>
            <charset val="204"/>
          </rPr>
          <t xml:space="preserve">
Приказ №69 от 13.03.24г</t>
        </r>
      </text>
    </comment>
    <comment ref="I621" authorId="0" shapeId="0">
      <text>
        <r>
          <rPr>
            <b/>
            <sz val="9"/>
            <color indexed="81"/>
            <rFont val="Tahoma"/>
            <family val="2"/>
            <charset val="204"/>
          </rPr>
          <t>Автор:</t>
        </r>
        <r>
          <rPr>
            <sz val="9"/>
            <color indexed="81"/>
            <rFont val="Tahoma"/>
            <family val="2"/>
            <charset val="204"/>
          </rPr>
          <t xml:space="preserve">
Приках №87 от 09.04.24г</t>
        </r>
      </text>
    </comment>
    <comment ref="I686" authorId="0" shapeId="0">
      <text>
        <r>
          <rPr>
            <b/>
            <sz val="9"/>
            <color indexed="81"/>
            <rFont val="Tahoma"/>
            <family val="2"/>
            <charset val="204"/>
          </rPr>
          <t>Автор:</t>
        </r>
        <r>
          <rPr>
            <sz val="9"/>
            <color indexed="81"/>
            <rFont val="Tahoma"/>
            <family val="2"/>
            <charset val="204"/>
          </rPr>
          <t xml:space="preserve">
Приказ №87 от 09.04.24г</t>
        </r>
      </text>
    </comment>
    <comment ref="B692" authorId="0" shapeId="0">
      <text>
        <r>
          <rPr>
            <b/>
            <sz val="9"/>
            <color indexed="81"/>
            <rFont val="Tahoma"/>
            <family val="2"/>
            <charset val="204"/>
          </rPr>
          <t>Автор:</t>
        </r>
        <r>
          <rPr>
            <sz val="9"/>
            <color indexed="81"/>
            <rFont val="Tahoma"/>
            <family val="2"/>
            <charset val="204"/>
          </rPr>
          <t xml:space="preserve">
убрать строку</t>
        </r>
      </text>
    </comment>
    <comment ref="I721" authorId="0" shapeId="0">
      <text>
        <r>
          <rPr>
            <b/>
            <sz val="9"/>
            <color indexed="81"/>
            <rFont val="Tahoma"/>
            <family val="2"/>
            <charset val="204"/>
          </rPr>
          <t>Автор:</t>
        </r>
        <r>
          <rPr>
            <sz val="9"/>
            <color indexed="81"/>
            <rFont val="Tahoma"/>
            <family val="2"/>
            <charset val="204"/>
          </rPr>
          <t xml:space="preserve">
Приказ №179 от 11.07.24</t>
        </r>
      </text>
    </comment>
    <comment ref="I765" authorId="0" shapeId="0">
      <text>
        <r>
          <rPr>
            <b/>
            <sz val="9"/>
            <color indexed="81"/>
            <rFont val="Tahoma"/>
            <family val="2"/>
            <charset val="204"/>
          </rPr>
          <t>Автор:</t>
        </r>
        <r>
          <rPr>
            <sz val="9"/>
            <color indexed="81"/>
            <rFont val="Tahoma"/>
            <family val="2"/>
            <charset val="204"/>
          </rPr>
          <t xml:space="preserve">
Приказ №69 от 13.03.24г</t>
        </r>
      </text>
    </comment>
    <comment ref="I766" authorId="0" shapeId="0">
      <text>
        <r>
          <rPr>
            <b/>
            <sz val="9"/>
            <color indexed="81"/>
            <rFont val="Tahoma"/>
            <family val="2"/>
            <charset val="204"/>
          </rPr>
          <t>Автор:</t>
        </r>
        <r>
          <rPr>
            <sz val="9"/>
            <color indexed="81"/>
            <rFont val="Tahoma"/>
            <family val="2"/>
            <charset val="204"/>
          </rPr>
          <t xml:space="preserve">
Приказ №97 от 23.04.2024</t>
        </r>
      </text>
    </comment>
    <comment ref="H767" authorId="0" shapeId="0">
      <text>
        <r>
          <rPr>
            <b/>
            <sz val="9"/>
            <color indexed="81"/>
            <rFont val="Tahoma"/>
            <family val="2"/>
          </rPr>
          <t>Автор:</t>
        </r>
        <r>
          <rPr>
            <sz val="9"/>
            <color indexed="81"/>
            <rFont val="Tahoma"/>
            <family val="2"/>
          </rPr>
          <t xml:space="preserve">
убрать то что закупили в 2024 году?</t>
        </r>
      </text>
    </comment>
    <comment ref="I771" authorId="0" shapeId="0">
      <text>
        <r>
          <rPr>
            <b/>
            <sz val="9"/>
            <color indexed="81"/>
            <rFont val="Tahoma"/>
            <family val="2"/>
            <charset val="204"/>
          </rPr>
          <t>Автор:</t>
        </r>
        <r>
          <rPr>
            <sz val="9"/>
            <color indexed="81"/>
            <rFont val="Tahoma"/>
            <family val="2"/>
            <charset val="204"/>
          </rPr>
          <t xml:space="preserve">
Приказ №84 от 03.04.2023г</t>
        </r>
      </text>
    </comment>
    <comment ref="I774" authorId="0" shapeId="0">
      <text>
        <r>
          <rPr>
            <b/>
            <sz val="9"/>
            <color indexed="81"/>
            <rFont val="Tahoma"/>
            <family val="2"/>
            <charset val="204"/>
          </rPr>
          <t>Автор:</t>
        </r>
        <r>
          <rPr>
            <sz val="9"/>
            <color indexed="81"/>
            <rFont val="Tahoma"/>
            <family val="2"/>
            <charset val="204"/>
          </rPr>
          <t xml:space="preserve">
Служ.записка о нач. ЦВОС Приказ №25 от 24.01.24</t>
        </r>
      </text>
    </comment>
    <comment ref="I775" authorId="0" shapeId="0">
      <text>
        <r>
          <rPr>
            <b/>
            <sz val="9"/>
            <color indexed="81"/>
            <rFont val="Tahoma"/>
            <family val="2"/>
            <charset val="204"/>
          </rPr>
          <t>Автор:</t>
        </r>
        <r>
          <rPr>
            <sz val="9"/>
            <color indexed="81"/>
            <rFont val="Tahoma"/>
            <family val="2"/>
            <charset val="204"/>
          </rPr>
          <t xml:space="preserve">
Приказ №139 от 13.06.24г</t>
        </r>
      </text>
    </comment>
    <comment ref="I776" authorId="0" shapeId="0">
      <text>
        <r>
          <rPr>
            <b/>
            <sz val="9"/>
            <color indexed="81"/>
            <rFont val="Tahoma"/>
            <family val="2"/>
            <charset val="204"/>
          </rPr>
          <t>Автор:</t>
        </r>
        <r>
          <rPr>
            <sz val="9"/>
            <color indexed="81"/>
            <rFont val="Tahoma"/>
            <family val="2"/>
            <charset val="204"/>
          </rPr>
          <t xml:space="preserve">
Служ.запис. От нач.ЦВОС Приказ №25 от 24.01.24</t>
        </r>
      </text>
    </comment>
    <comment ref="I798" authorId="0" shapeId="0">
      <text>
        <r>
          <rPr>
            <b/>
            <sz val="9"/>
            <color indexed="81"/>
            <rFont val="Tahoma"/>
            <family val="2"/>
            <charset val="204"/>
          </rPr>
          <t>Автор:</t>
        </r>
        <r>
          <rPr>
            <sz val="9"/>
            <color indexed="81"/>
            <rFont val="Tahoma"/>
            <family val="2"/>
            <charset val="204"/>
          </rPr>
          <t xml:space="preserve">
Приказ №139 от 13.06.24г</t>
        </r>
      </text>
    </comment>
    <comment ref="I799" authorId="0" shapeId="0">
      <text>
        <r>
          <rPr>
            <b/>
            <sz val="9"/>
            <color indexed="81"/>
            <rFont val="Tahoma"/>
            <family val="2"/>
            <charset val="204"/>
          </rPr>
          <t>Автор:</t>
        </r>
        <r>
          <rPr>
            <sz val="9"/>
            <color indexed="81"/>
            <rFont val="Tahoma"/>
            <family val="2"/>
            <charset val="204"/>
          </rPr>
          <t xml:space="preserve">
Приказ №216 от 12.08.2024г.</t>
        </r>
      </text>
    </comment>
    <comment ref="I822" authorId="0" shapeId="0">
      <text>
        <r>
          <rPr>
            <b/>
            <sz val="9"/>
            <color indexed="81"/>
            <rFont val="Tahoma"/>
            <family val="2"/>
            <charset val="204"/>
          </rPr>
          <t>Автор:</t>
        </r>
        <r>
          <rPr>
            <sz val="9"/>
            <color indexed="81"/>
            <rFont val="Tahoma"/>
            <family val="2"/>
            <charset val="204"/>
          </rPr>
          <t xml:space="preserve">
вх.30 от 26.01.24 (служ.зап.)
Приказ №37 от 06.02.24</t>
        </r>
      </text>
    </comment>
    <comment ref="I823" authorId="0" shapeId="0">
      <text>
        <r>
          <rPr>
            <b/>
            <sz val="9"/>
            <color indexed="81"/>
            <rFont val="Tahoma"/>
            <family val="2"/>
            <charset val="204"/>
          </rPr>
          <t>Автор:</t>
        </r>
        <r>
          <rPr>
            <sz val="9"/>
            <color indexed="81"/>
            <rFont val="Tahoma"/>
            <family val="2"/>
            <charset val="204"/>
          </rPr>
          <t xml:space="preserve">
вх.30 от 26.01.24
Приказ №37 от 06.02.24</t>
        </r>
      </text>
    </comment>
    <comment ref="I900" authorId="0" shapeId="0">
      <text>
        <r>
          <rPr>
            <b/>
            <sz val="9"/>
            <color indexed="81"/>
            <rFont val="Tahoma"/>
            <family val="2"/>
            <charset val="204"/>
          </rPr>
          <t>Автор:</t>
        </r>
        <r>
          <rPr>
            <sz val="9"/>
            <color indexed="81"/>
            <rFont val="Tahoma"/>
            <family val="2"/>
            <charset val="204"/>
          </rPr>
          <t xml:space="preserve">
Приказ №42 от 12.02.24</t>
        </r>
      </text>
    </comment>
    <comment ref="I901" authorId="0" shapeId="0">
      <text>
        <r>
          <rPr>
            <b/>
            <sz val="9"/>
            <color indexed="81"/>
            <rFont val="Tahoma"/>
            <family val="2"/>
            <charset val="204"/>
          </rPr>
          <t>Автор:</t>
        </r>
        <r>
          <rPr>
            <sz val="9"/>
            <color indexed="81"/>
            <rFont val="Tahoma"/>
            <family val="2"/>
            <charset val="204"/>
          </rPr>
          <t xml:space="preserve">
Приказ №42 от 12.02.24</t>
        </r>
      </text>
    </comment>
    <comment ref="I902" authorId="0" shapeId="0">
      <text>
        <r>
          <rPr>
            <b/>
            <sz val="9"/>
            <color indexed="81"/>
            <rFont val="Tahoma"/>
            <family val="2"/>
            <charset val="204"/>
          </rPr>
          <t>Автор:</t>
        </r>
        <r>
          <rPr>
            <sz val="9"/>
            <color indexed="81"/>
            <rFont val="Tahoma"/>
            <family val="2"/>
            <charset val="204"/>
          </rPr>
          <t xml:space="preserve">
Приказ №42 от 12.02.24</t>
        </r>
      </text>
    </comment>
    <comment ref="I903" authorId="0" shapeId="0">
      <text>
        <r>
          <rPr>
            <b/>
            <sz val="9"/>
            <color indexed="81"/>
            <rFont val="Tahoma"/>
            <family val="2"/>
            <charset val="204"/>
          </rPr>
          <t>Автор:</t>
        </r>
        <r>
          <rPr>
            <sz val="9"/>
            <color indexed="81"/>
            <rFont val="Tahoma"/>
            <family val="2"/>
            <charset val="204"/>
          </rPr>
          <t xml:space="preserve">
Приказ №42 от 12.02.24</t>
        </r>
      </text>
    </comment>
    <comment ref="I904" authorId="0" shapeId="0">
      <text>
        <r>
          <rPr>
            <b/>
            <sz val="9"/>
            <color indexed="81"/>
            <rFont val="Tahoma"/>
            <family val="2"/>
            <charset val="204"/>
          </rPr>
          <t>Автор:</t>
        </r>
        <r>
          <rPr>
            <sz val="9"/>
            <color indexed="81"/>
            <rFont val="Tahoma"/>
            <family val="2"/>
            <charset val="204"/>
          </rPr>
          <t xml:space="preserve">
Приказ №42 от 12.02.24</t>
        </r>
      </text>
    </comment>
    <comment ref="I1092" authorId="0" shapeId="0">
      <text>
        <r>
          <rPr>
            <b/>
            <sz val="9"/>
            <color indexed="81"/>
            <rFont val="Tahoma"/>
            <family val="2"/>
            <charset val="204"/>
          </rPr>
          <t>Автор:</t>
        </r>
        <r>
          <rPr>
            <sz val="9"/>
            <color indexed="81"/>
            <rFont val="Tahoma"/>
            <family val="2"/>
            <charset val="204"/>
          </rPr>
          <t xml:space="preserve">
Приказ  №130 от 10.06.2024г дополнение на сумму 56080т.т.</t>
        </r>
      </text>
    </comment>
    <comment ref="J1092" authorId="0" shapeId="0">
      <text>
        <r>
          <rPr>
            <b/>
            <sz val="9"/>
            <color indexed="81"/>
            <rFont val="Tahoma"/>
            <family val="2"/>
            <charset val="204"/>
          </rPr>
          <t>Автор:</t>
        </r>
        <r>
          <rPr>
            <sz val="9"/>
            <color indexed="81"/>
            <rFont val="Tahoma"/>
            <family val="2"/>
            <charset val="204"/>
          </rPr>
          <t xml:space="preserve">
Приказ №196 от 25.07.24г изменение в доп.№37 на сумму 59620</t>
        </r>
      </text>
    </comment>
    <comment ref="I1093" authorId="0" shapeId="0">
      <text>
        <r>
          <rPr>
            <b/>
            <sz val="9"/>
            <color indexed="81"/>
            <rFont val="Tahoma"/>
            <family val="2"/>
            <charset val="204"/>
          </rPr>
          <t>Автор:</t>
        </r>
        <r>
          <rPr>
            <sz val="9"/>
            <color indexed="81"/>
            <rFont val="Tahoma"/>
            <family val="2"/>
            <charset val="204"/>
          </rPr>
          <t xml:space="preserve">
Приказ №179 от 11.07.24</t>
        </r>
      </text>
    </comment>
    <comment ref="I1173" authorId="0" shapeId="0">
      <text>
        <r>
          <rPr>
            <b/>
            <sz val="9"/>
            <color indexed="81"/>
            <rFont val="Tahoma"/>
            <family val="2"/>
            <charset val="204"/>
          </rPr>
          <t>Автор:</t>
        </r>
        <r>
          <rPr>
            <sz val="9"/>
            <color indexed="81"/>
            <rFont val="Tahoma"/>
            <family val="2"/>
            <charset val="204"/>
          </rPr>
          <t xml:space="preserve">
Приказ №139 от 13.06.24г</t>
        </r>
      </text>
    </comment>
    <comment ref="I1174" authorId="0" shapeId="0">
      <text>
        <r>
          <rPr>
            <b/>
            <sz val="9"/>
            <color indexed="81"/>
            <rFont val="Tahoma"/>
            <family val="2"/>
            <charset val="204"/>
          </rPr>
          <t>Автор:</t>
        </r>
        <r>
          <rPr>
            <sz val="9"/>
            <color indexed="81"/>
            <rFont val="Tahoma"/>
            <family val="2"/>
            <charset val="204"/>
          </rPr>
          <t xml:space="preserve">
Приказ №117 от 04.06.2024г</t>
        </r>
      </text>
    </comment>
    <comment ref="I1175" authorId="0" shapeId="0">
      <text>
        <r>
          <rPr>
            <b/>
            <sz val="9"/>
            <color indexed="81"/>
            <rFont val="Tahoma"/>
            <family val="2"/>
            <charset val="204"/>
          </rPr>
          <t>Автор:</t>
        </r>
        <r>
          <rPr>
            <sz val="9"/>
            <color indexed="81"/>
            <rFont val="Tahoma"/>
            <family val="2"/>
            <charset val="204"/>
          </rPr>
          <t xml:space="preserve">
Приказ №139 от 13.06.24г</t>
        </r>
      </text>
    </comment>
    <comment ref="I1176" authorId="0" shapeId="0">
      <text>
        <r>
          <rPr>
            <b/>
            <sz val="9"/>
            <color indexed="81"/>
            <rFont val="Tahoma"/>
            <family val="2"/>
            <charset val="204"/>
          </rPr>
          <t>Автор:</t>
        </r>
        <r>
          <rPr>
            <sz val="9"/>
            <color indexed="81"/>
            <rFont val="Tahoma"/>
            <family val="2"/>
            <charset val="204"/>
          </rPr>
          <t xml:space="preserve">
Приказ №139 от 13.06.24г</t>
        </r>
      </text>
    </comment>
    <comment ref="I1177" authorId="0" shapeId="0">
      <text>
        <r>
          <rPr>
            <b/>
            <sz val="9"/>
            <color indexed="81"/>
            <rFont val="Tahoma"/>
            <family val="2"/>
            <charset val="204"/>
          </rPr>
          <t>Автор:</t>
        </r>
        <r>
          <rPr>
            <sz val="9"/>
            <color indexed="81"/>
            <rFont val="Tahoma"/>
            <family val="2"/>
            <charset val="204"/>
          </rPr>
          <t xml:space="preserve">
Приказ №42/1 от 12.02.24</t>
        </r>
      </text>
    </comment>
    <comment ref="I1189" authorId="0" shapeId="0">
      <text>
        <r>
          <rPr>
            <b/>
            <sz val="9"/>
            <color indexed="81"/>
            <rFont val="Tahoma"/>
            <family val="2"/>
            <charset val="204"/>
          </rPr>
          <t>Автор:</t>
        </r>
        <r>
          <rPr>
            <sz val="9"/>
            <color indexed="81"/>
            <rFont val="Tahoma"/>
            <family val="2"/>
            <charset val="204"/>
          </rPr>
          <t xml:space="preserve">
Приказ №44 от 15.02.2024г</t>
        </r>
      </text>
    </comment>
    <comment ref="I1190" authorId="0" shapeId="0">
      <text>
        <r>
          <rPr>
            <b/>
            <sz val="9"/>
            <color indexed="81"/>
            <rFont val="Tahoma"/>
            <family val="2"/>
            <charset val="204"/>
          </rPr>
          <t>Автор:</t>
        </r>
        <r>
          <rPr>
            <sz val="9"/>
            <color indexed="81"/>
            <rFont val="Tahoma"/>
            <family val="2"/>
            <charset val="204"/>
          </rPr>
          <t xml:space="preserve">
Приказ №44 от 15.02.24-дополнение№15 Приказ №46 от 21.02.24г- изменили наименование и сумму Приказ №76 от 26.03.24 -изменили наименование и сумму в тыс.тенге</t>
        </r>
      </text>
    </comment>
    <comment ref="I1191" authorId="0" shapeId="0">
      <text>
        <r>
          <rPr>
            <b/>
            <sz val="9"/>
            <color indexed="81"/>
            <rFont val="Tahoma"/>
            <family val="2"/>
            <charset val="204"/>
          </rPr>
          <t>Автор:</t>
        </r>
        <r>
          <rPr>
            <sz val="9"/>
            <color indexed="81"/>
            <rFont val="Tahoma"/>
            <family val="2"/>
            <charset val="204"/>
          </rPr>
          <t xml:space="preserve">
Приказ №62 от 01.03.24г</t>
        </r>
      </text>
    </comment>
    <comment ref="I1192" authorId="0" shapeId="0">
      <text>
        <r>
          <rPr>
            <b/>
            <sz val="9"/>
            <color indexed="81"/>
            <rFont val="Tahoma"/>
            <family val="2"/>
            <charset val="204"/>
          </rPr>
          <t>Автор:</t>
        </r>
        <r>
          <rPr>
            <sz val="9"/>
            <color indexed="81"/>
            <rFont val="Tahoma"/>
            <family val="2"/>
            <charset val="204"/>
          </rPr>
          <t xml:space="preserve">
Приказ №62 от 01.03.24г</t>
        </r>
      </text>
    </comment>
    <comment ref="I1193" authorId="0" shapeId="0">
      <text>
        <r>
          <rPr>
            <b/>
            <sz val="9"/>
            <color indexed="81"/>
            <rFont val="Tahoma"/>
            <family val="2"/>
            <charset val="204"/>
          </rPr>
          <t>Автор:</t>
        </r>
        <r>
          <rPr>
            <sz val="9"/>
            <color indexed="81"/>
            <rFont val="Tahoma"/>
            <family val="2"/>
            <charset val="204"/>
          </rPr>
          <t xml:space="preserve">
Приказ №62 от 01.03.24г</t>
        </r>
      </text>
    </comment>
    <comment ref="J1193" authorId="0" shapeId="0">
      <text>
        <r>
          <rPr>
            <b/>
            <sz val="9"/>
            <color indexed="81"/>
            <rFont val="Tahoma"/>
            <family val="2"/>
            <charset val="204"/>
          </rPr>
          <t>Автор:</t>
        </r>
        <r>
          <rPr>
            <sz val="9"/>
            <color indexed="81"/>
            <rFont val="Tahoma"/>
            <family val="2"/>
            <charset val="204"/>
          </rPr>
          <t xml:space="preserve">
Приказ №97 от 23.04.2024</t>
        </r>
      </text>
    </comment>
    <comment ref="I1194" authorId="0" shapeId="0">
      <text>
        <r>
          <rPr>
            <b/>
            <sz val="9"/>
            <color indexed="81"/>
            <rFont val="Tahoma"/>
            <family val="2"/>
            <charset val="204"/>
          </rPr>
          <t>Автор:</t>
        </r>
        <r>
          <rPr>
            <sz val="9"/>
            <color indexed="81"/>
            <rFont val="Tahoma"/>
            <family val="2"/>
            <charset val="204"/>
          </rPr>
          <t xml:space="preserve">
Приказ №62 от 01.03.24г.</t>
        </r>
      </text>
    </comment>
    <comment ref="I1195" authorId="0" shapeId="0">
      <text>
        <r>
          <rPr>
            <b/>
            <sz val="9"/>
            <color indexed="81"/>
            <rFont val="Tahoma"/>
            <family val="2"/>
            <charset val="204"/>
          </rPr>
          <t>Автор:</t>
        </r>
        <r>
          <rPr>
            <sz val="9"/>
            <color indexed="81"/>
            <rFont val="Tahoma"/>
            <family val="2"/>
            <charset val="204"/>
          </rPr>
          <t xml:space="preserve">
Приказ №117 от 04.06.2024г</t>
        </r>
      </text>
    </comment>
    <comment ref="I1196" authorId="0" shapeId="0">
      <text>
        <r>
          <rPr>
            <b/>
            <sz val="9"/>
            <color indexed="81"/>
            <rFont val="Tahoma"/>
            <family val="2"/>
            <charset val="204"/>
          </rPr>
          <t>Автор:</t>
        </r>
        <r>
          <rPr>
            <sz val="9"/>
            <color indexed="81"/>
            <rFont val="Tahoma"/>
            <family val="2"/>
            <charset val="204"/>
          </rPr>
          <t xml:space="preserve">
№282 от 08.10.24
</t>
        </r>
      </text>
    </comment>
    <comment ref="I1197" authorId="0" shapeId="0">
      <text>
        <r>
          <rPr>
            <b/>
            <sz val="9"/>
            <color indexed="81"/>
            <rFont val="Tahoma"/>
            <family val="2"/>
            <charset val="204"/>
          </rPr>
          <t>Автор:</t>
        </r>
        <r>
          <rPr>
            <sz val="9"/>
            <color indexed="81"/>
            <rFont val="Tahoma"/>
            <family val="2"/>
            <charset val="204"/>
          </rPr>
          <t xml:space="preserve">
№282 от 08.10.24г</t>
        </r>
      </text>
    </comment>
    <comment ref="I1198" authorId="0" shapeId="0">
      <text>
        <r>
          <rPr>
            <b/>
            <sz val="9"/>
            <color indexed="81"/>
            <rFont val="Tahoma"/>
            <family val="2"/>
            <charset val="204"/>
          </rPr>
          <t>Автор:</t>
        </r>
        <r>
          <rPr>
            <sz val="9"/>
            <color indexed="81"/>
            <rFont val="Tahoma"/>
            <family val="2"/>
            <charset val="204"/>
          </rPr>
          <t xml:space="preserve">
Приказ №282 от 08.10.24г</t>
        </r>
      </text>
    </comment>
    <comment ref="I1199" authorId="0" shapeId="0">
      <text>
        <r>
          <rPr>
            <b/>
            <sz val="9"/>
            <color indexed="81"/>
            <rFont val="Tahoma"/>
            <family val="2"/>
            <charset val="204"/>
          </rPr>
          <t>Автор:</t>
        </r>
        <r>
          <rPr>
            <sz val="9"/>
            <color indexed="81"/>
            <rFont val="Tahoma"/>
            <family val="2"/>
            <charset val="204"/>
          </rPr>
          <t xml:space="preserve">
Приказ №282 т 08.10.24г</t>
        </r>
      </text>
    </comment>
    <comment ref="I1204" authorId="0" shapeId="0">
      <text>
        <r>
          <rPr>
            <b/>
            <sz val="9"/>
            <color indexed="81"/>
            <rFont val="Tahoma"/>
            <family val="2"/>
            <charset val="204"/>
          </rPr>
          <t>Автор:</t>
        </r>
        <r>
          <rPr>
            <sz val="9"/>
            <color indexed="81"/>
            <rFont val="Tahoma"/>
            <family val="2"/>
            <charset val="204"/>
          </rPr>
          <t xml:space="preserve">
Приказ №46 от 21.02.24г изменили сумму 44150т.т.</t>
        </r>
      </text>
    </comment>
    <comment ref="I1205" authorId="0" shapeId="0">
      <text>
        <r>
          <rPr>
            <b/>
            <sz val="9"/>
            <color indexed="81"/>
            <rFont val="Tahoma"/>
            <family val="2"/>
            <charset val="204"/>
          </rPr>
          <t>Автор:</t>
        </r>
        <r>
          <rPr>
            <sz val="9"/>
            <color indexed="81"/>
            <rFont val="Tahoma"/>
            <family val="2"/>
            <charset val="204"/>
          </rPr>
          <t xml:space="preserve">
Приказ №310 от 30.10.24г.</t>
        </r>
      </text>
    </comment>
    <comment ref="I1218" authorId="0" shapeId="0">
      <text>
        <r>
          <rPr>
            <b/>
            <sz val="9"/>
            <color indexed="81"/>
            <rFont val="Tahoma"/>
            <family val="2"/>
            <charset val="204"/>
          </rPr>
          <t>Автор:</t>
        </r>
        <r>
          <rPr>
            <sz val="9"/>
            <color indexed="81"/>
            <rFont val="Tahoma"/>
            <family val="2"/>
            <charset val="204"/>
          </rPr>
          <t xml:space="preserve">
Служебная записка от Гл.энергетика Приказ №25 от 24.01.24</t>
        </r>
      </text>
    </comment>
    <comment ref="I1265" authorId="0" shapeId="0">
      <text>
        <r>
          <rPr>
            <b/>
            <sz val="9"/>
            <color indexed="81"/>
            <rFont val="Tahoma"/>
            <family val="2"/>
            <charset val="204"/>
          </rPr>
          <t>Автор:</t>
        </r>
        <r>
          <rPr>
            <sz val="9"/>
            <color indexed="81"/>
            <rFont val="Tahoma"/>
            <family val="2"/>
            <charset val="204"/>
          </rPr>
          <t xml:space="preserve">
Приказ №33 от 30.01.24</t>
        </r>
      </text>
    </comment>
    <comment ref="I1274" authorId="0" shapeId="0">
      <text>
        <r>
          <rPr>
            <b/>
            <sz val="9"/>
            <color indexed="81"/>
            <rFont val="Tahoma"/>
            <family val="2"/>
            <charset val="204"/>
          </rPr>
          <t>Автор:</t>
        </r>
        <r>
          <rPr>
            <sz val="9"/>
            <color indexed="81"/>
            <rFont val="Tahoma"/>
            <family val="2"/>
            <charset val="204"/>
          </rPr>
          <t xml:space="preserve">
вх.№47 от 17.01.24 (служебная записка) Приказ №21</t>
        </r>
      </text>
    </comment>
    <comment ref="I1275" authorId="0" shapeId="0">
      <text>
        <r>
          <rPr>
            <b/>
            <sz val="9"/>
            <color indexed="81"/>
            <rFont val="Tahoma"/>
            <family val="2"/>
            <charset val="204"/>
          </rPr>
          <t>Автор:</t>
        </r>
        <r>
          <rPr>
            <sz val="9"/>
            <color indexed="81"/>
            <rFont val="Tahoma"/>
            <family val="2"/>
            <charset val="204"/>
          </rPr>
          <t xml:space="preserve">
вх.47 от 17.01.24 (служебная записка) Приказ №21</t>
        </r>
      </text>
    </comment>
    <comment ref="I1296" authorId="0" shapeId="0">
      <text>
        <r>
          <rPr>
            <b/>
            <sz val="9"/>
            <color indexed="81"/>
            <rFont val="Tahoma"/>
            <family val="2"/>
            <charset val="204"/>
          </rPr>
          <t>Автор:</t>
        </r>
        <r>
          <rPr>
            <sz val="9"/>
            <color indexed="81"/>
            <rFont val="Tahoma"/>
            <family val="2"/>
            <charset val="204"/>
          </rPr>
          <t xml:space="preserve">
Приказ №229 от 27.08.24</t>
        </r>
      </text>
    </comment>
    <comment ref="I1304" authorId="0" shapeId="0">
      <text>
        <r>
          <rPr>
            <b/>
            <sz val="9"/>
            <color indexed="81"/>
            <rFont val="Tahoma"/>
            <family val="2"/>
            <charset val="204"/>
          </rPr>
          <t>Автор:</t>
        </r>
        <r>
          <rPr>
            <sz val="9"/>
            <color indexed="81"/>
            <rFont val="Tahoma"/>
            <family val="2"/>
            <charset val="204"/>
          </rPr>
          <t xml:space="preserve">
Смета затрат на 2025г</t>
        </r>
      </text>
    </comment>
    <comment ref="I1321" authorId="0" shapeId="0">
      <text>
        <r>
          <rPr>
            <b/>
            <sz val="9"/>
            <color indexed="81"/>
            <rFont val="Tahoma"/>
            <family val="2"/>
            <charset val="204"/>
          </rPr>
          <t>Автор:</t>
        </r>
        <r>
          <rPr>
            <sz val="9"/>
            <color indexed="81"/>
            <rFont val="Tahoma"/>
            <family val="2"/>
            <charset val="204"/>
          </rPr>
          <t xml:space="preserve">
Приказ №74 от 18.03.24г</t>
        </r>
      </text>
    </comment>
    <comment ref="I1322" authorId="0" shapeId="0">
      <text>
        <r>
          <rPr>
            <b/>
            <sz val="9"/>
            <color indexed="81"/>
            <rFont val="Tahoma"/>
            <family val="2"/>
            <charset val="204"/>
          </rPr>
          <t>Автор:</t>
        </r>
        <r>
          <rPr>
            <sz val="9"/>
            <color indexed="81"/>
            <rFont val="Tahoma"/>
            <family val="2"/>
            <charset val="204"/>
          </rPr>
          <t xml:space="preserve">
Приказ №98 от 26.04.2024г</t>
        </r>
      </text>
    </comment>
    <comment ref="I1336" authorId="0" shapeId="0">
      <text>
        <r>
          <rPr>
            <b/>
            <sz val="9"/>
            <color indexed="81"/>
            <rFont val="Tahoma"/>
            <family val="2"/>
            <charset val="204"/>
          </rPr>
          <t>Автор:</t>
        </r>
        <r>
          <rPr>
            <sz val="9"/>
            <color indexed="81"/>
            <rFont val="Tahoma"/>
            <family val="2"/>
            <charset val="204"/>
          </rPr>
          <t xml:space="preserve">
Приказ №76 от 26.03.24</t>
        </r>
      </text>
    </comment>
    <comment ref="J1336" authorId="0" shapeId="0">
      <text>
        <r>
          <rPr>
            <b/>
            <sz val="9"/>
            <color indexed="81"/>
            <rFont val="Tahoma"/>
            <family val="2"/>
            <charset val="204"/>
          </rPr>
          <t>Автор:</t>
        </r>
        <r>
          <rPr>
            <sz val="9"/>
            <color indexed="81"/>
            <rFont val="Tahoma"/>
            <family val="2"/>
            <charset val="204"/>
          </rPr>
          <t xml:space="preserve">
Приказ №87 от 09.04.24г</t>
        </r>
      </text>
    </comment>
    <comment ref="I1340" authorId="0" shapeId="0">
      <text>
        <r>
          <rPr>
            <b/>
            <sz val="9"/>
            <color indexed="81"/>
            <rFont val="Tahoma"/>
            <family val="2"/>
            <charset val="204"/>
          </rPr>
          <t>Автор:</t>
        </r>
        <r>
          <rPr>
            <sz val="9"/>
            <color indexed="81"/>
            <rFont val="Tahoma"/>
            <family val="2"/>
            <charset val="204"/>
          </rPr>
          <t xml:space="preserve">
Приказ №216 от 12.08.2024</t>
        </r>
      </text>
    </comment>
    <comment ref="I1345" authorId="0" shapeId="0">
      <text>
        <r>
          <rPr>
            <b/>
            <sz val="9"/>
            <color indexed="81"/>
            <rFont val="Tahoma"/>
            <family val="2"/>
            <charset val="204"/>
          </rPr>
          <t>Автор:</t>
        </r>
        <r>
          <rPr>
            <sz val="9"/>
            <color indexed="81"/>
            <rFont val="Tahoma"/>
            <family val="2"/>
            <charset val="204"/>
          </rPr>
          <t xml:space="preserve">
Приказ №44 от 15.02.24г</t>
        </r>
      </text>
    </comment>
    <comment ref="I1346" authorId="0" shapeId="0">
      <text>
        <r>
          <rPr>
            <b/>
            <sz val="9"/>
            <color indexed="81"/>
            <rFont val="Tahoma"/>
            <family val="2"/>
            <charset val="204"/>
          </rPr>
          <t>Автор:</t>
        </r>
        <r>
          <rPr>
            <sz val="9"/>
            <color indexed="81"/>
            <rFont val="Tahoma"/>
            <family val="2"/>
            <charset val="204"/>
          </rPr>
          <t xml:space="preserve">
Приказ №44 от 15.02.24г</t>
        </r>
      </text>
    </comment>
    <comment ref="I1347" authorId="0" shapeId="0">
      <text>
        <r>
          <rPr>
            <b/>
            <sz val="9"/>
            <color indexed="81"/>
            <rFont val="Tahoma"/>
            <family val="2"/>
            <charset val="204"/>
          </rPr>
          <t>Автор:</t>
        </r>
        <r>
          <rPr>
            <sz val="9"/>
            <color indexed="81"/>
            <rFont val="Tahoma"/>
            <family val="2"/>
            <charset val="204"/>
          </rPr>
          <t xml:space="preserve">
Приказ №216 от 12.08.2024г</t>
        </r>
      </text>
    </comment>
    <comment ref="I1348" authorId="0" shapeId="0">
      <text>
        <r>
          <rPr>
            <b/>
            <sz val="9"/>
            <color indexed="81"/>
            <rFont val="Tahoma"/>
            <family val="2"/>
            <charset val="204"/>
          </rPr>
          <t>Автор:</t>
        </r>
        <r>
          <rPr>
            <sz val="9"/>
            <color indexed="81"/>
            <rFont val="Tahoma"/>
            <family val="2"/>
            <charset val="204"/>
          </rPr>
          <t xml:space="preserve">
Приказ№282 от 08.10.24г</t>
        </r>
      </text>
    </comment>
    <comment ref="I1349" authorId="0" shapeId="0">
      <text>
        <r>
          <rPr>
            <b/>
            <sz val="9"/>
            <color indexed="81"/>
            <rFont val="Tahoma"/>
            <family val="2"/>
            <charset val="204"/>
          </rPr>
          <t>Автор:</t>
        </r>
        <r>
          <rPr>
            <sz val="9"/>
            <color indexed="81"/>
            <rFont val="Tahoma"/>
            <family val="2"/>
            <charset val="204"/>
          </rPr>
          <t xml:space="preserve">
Приказ №282 от 08.10.24г</t>
        </r>
      </text>
    </comment>
    <comment ref="I1369" authorId="0" shapeId="0">
      <text>
        <r>
          <rPr>
            <b/>
            <sz val="9"/>
            <color indexed="81"/>
            <rFont val="Tahoma"/>
            <family val="2"/>
            <charset val="204"/>
          </rPr>
          <t>Автор:</t>
        </r>
        <r>
          <rPr>
            <sz val="9"/>
            <color indexed="81"/>
            <rFont val="Tahoma"/>
            <family val="2"/>
            <charset val="204"/>
          </rPr>
          <t xml:space="preserve">
Приказ №97 от 23.04.2024</t>
        </r>
      </text>
    </comment>
    <comment ref="I1383" authorId="0" shapeId="0">
      <text>
        <r>
          <rPr>
            <b/>
            <sz val="9"/>
            <color indexed="81"/>
            <rFont val="Tahoma"/>
            <family val="2"/>
            <charset val="204"/>
          </rPr>
          <t>Автор:</t>
        </r>
        <r>
          <rPr>
            <sz val="9"/>
            <color indexed="81"/>
            <rFont val="Tahoma"/>
            <family val="2"/>
            <charset val="204"/>
          </rPr>
          <t xml:space="preserve">
№254 от 25.09.24г</t>
        </r>
      </text>
    </comment>
    <comment ref="B1386" authorId="0" shapeId="0">
      <text>
        <r>
          <rPr>
            <b/>
            <sz val="9"/>
            <color indexed="81"/>
            <rFont val="Tahoma"/>
            <family val="2"/>
          </rPr>
          <t>Автор:</t>
        </r>
        <r>
          <rPr>
            <sz val="9"/>
            <color indexed="81"/>
            <rFont val="Tahoma"/>
            <family val="2"/>
          </rPr>
          <t xml:space="preserve">
???</t>
        </r>
      </text>
    </comment>
    <comment ref="I1386" authorId="0" shapeId="0">
      <text>
        <r>
          <rPr>
            <b/>
            <sz val="9"/>
            <color indexed="81"/>
            <rFont val="Tahoma"/>
            <family val="2"/>
            <charset val="204"/>
          </rPr>
          <t>Автор:</t>
        </r>
        <r>
          <rPr>
            <sz val="9"/>
            <color indexed="81"/>
            <rFont val="Tahoma"/>
            <family val="2"/>
            <charset val="204"/>
          </rPr>
          <t xml:space="preserve">
Приказ №139 от 13.06.24г</t>
        </r>
      </text>
    </comment>
    <comment ref="I1387" authorId="0" shapeId="0">
      <text>
        <r>
          <rPr>
            <b/>
            <sz val="9"/>
            <color indexed="81"/>
            <rFont val="Tahoma"/>
            <family val="2"/>
            <charset val="204"/>
          </rPr>
          <t>Автор:</t>
        </r>
        <r>
          <rPr>
            <sz val="9"/>
            <color indexed="81"/>
            <rFont val="Tahoma"/>
            <family val="2"/>
            <charset val="204"/>
          </rPr>
          <t xml:space="preserve">
Приказ №179 от 11.07.24</t>
        </r>
      </text>
    </comment>
    <comment ref="I1388" authorId="0" shapeId="0">
      <text>
        <r>
          <rPr>
            <b/>
            <sz val="9"/>
            <color indexed="81"/>
            <rFont val="Tahoma"/>
            <family val="2"/>
            <charset val="204"/>
          </rPr>
          <t>Автор:</t>
        </r>
        <r>
          <rPr>
            <sz val="9"/>
            <color indexed="81"/>
            <rFont val="Tahoma"/>
            <family val="2"/>
            <charset val="204"/>
          </rPr>
          <t xml:space="preserve">
Приказ №179 от 11.07.24</t>
        </r>
      </text>
    </comment>
    <comment ref="I1389" authorId="0" shapeId="0">
      <text>
        <r>
          <rPr>
            <b/>
            <sz val="9"/>
            <color indexed="81"/>
            <rFont val="Tahoma"/>
            <family val="2"/>
            <charset val="204"/>
          </rPr>
          <t>Автор:</t>
        </r>
        <r>
          <rPr>
            <sz val="9"/>
            <color indexed="81"/>
            <rFont val="Tahoma"/>
            <family val="2"/>
            <charset val="204"/>
          </rPr>
          <t xml:space="preserve">
Приказ №179 от 11.07.24</t>
        </r>
      </text>
    </comment>
    <comment ref="I1390" authorId="0" shapeId="0">
      <text>
        <r>
          <rPr>
            <b/>
            <sz val="9"/>
            <color indexed="81"/>
            <rFont val="Tahoma"/>
            <family val="2"/>
            <charset val="204"/>
          </rPr>
          <t>Автор:</t>
        </r>
        <r>
          <rPr>
            <sz val="9"/>
            <color indexed="81"/>
            <rFont val="Tahoma"/>
            <family val="2"/>
            <charset val="204"/>
          </rPr>
          <t xml:space="preserve">
Приказ №179 от 11,07.24</t>
        </r>
      </text>
    </comment>
    <comment ref="I1391" authorId="0" shapeId="0">
      <text>
        <r>
          <rPr>
            <b/>
            <sz val="9"/>
            <color indexed="81"/>
            <rFont val="Tahoma"/>
            <family val="2"/>
            <charset val="204"/>
          </rPr>
          <t>Автор:</t>
        </r>
        <r>
          <rPr>
            <sz val="9"/>
            <color indexed="81"/>
            <rFont val="Tahoma"/>
            <family val="2"/>
            <charset val="204"/>
          </rPr>
          <t xml:space="preserve">
доп.№51 от 11.09.24</t>
        </r>
      </text>
    </comment>
    <comment ref="I1396" authorId="0" shapeId="0">
      <text>
        <r>
          <rPr>
            <b/>
            <sz val="9"/>
            <color indexed="81"/>
            <rFont val="Tahoma"/>
            <family val="2"/>
            <charset val="204"/>
          </rPr>
          <t>Автор:</t>
        </r>
        <r>
          <rPr>
            <sz val="9"/>
            <color indexed="81"/>
            <rFont val="Tahoma"/>
            <family val="2"/>
            <charset val="204"/>
          </rPr>
          <t xml:space="preserve">
Приказ №240 от 11.09.24г</t>
        </r>
      </text>
    </comment>
    <comment ref="I1398" authorId="0" shapeId="0">
      <text>
        <r>
          <rPr>
            <b/>
            <sz val="9"/>
            <color indexed="81"/>
            <rFont val="Tahoma"/>
            <family val="2"/>
            <charset val="204"/>
          </rPr>
          <t>Автор:</t>
        </r>
        <r>
          <rPr>
            <sz val="9"/>
            <color indexed="81"/>
            <rFont val="Tahoma"/>
            <family val="2"/>
            <charset val="204"/>
          </rPr>
          <t xml:space="preserve">
Приказ №179 от11.07.24</t>
        </r>
      </text>
    </comment>
    <comment ref="I1399" authorId="0" shapeId="0">
      <text>
        <r>
          <rPr>
            <b/>
            <sz val="9"/>
            <color indexed="81"/>
            <rFont val="Tahoma"/>
            <family val="2"/>
            <charset val="204"/>
          </rPr>
          <t>Автор:</t>
        </r>
        <r>
          <rPr>
            <sz val="9"/>
            <color indexed="81"/>
            <rFont val="Tahoma"/>
            <family val="2"/>
            <charset val="204"/>
          </rPr>
          <t xml:space="preserve">
Приказ №168 от 01.07.2024г</t>
        </r>
      </text>
    </comment>
    <comment ref="I1400" authorId="0" shapeId="0">
      <text>
        <r>
          <rPr>
            <b/>
            <sz val="9"/>
            <color indexed="81"/>
            <rFont val="Tahoma"/>
            <family val="2"/>
            <charset val="204"/>
          </rPr>
          <t>Автор:</t>
        </r>
        <r>
          <rPr>
            <sz val="9"/>
            <color indexed="81"/>
            <rFont val="Tahoma"/>
            <family val="2"/>
            <charset val="204"/>
          </rPr>
          <t xml:space="preserve">
Приказ №139 от 13.06.24г</t>
        </r>
      </text>
    </comment>
    <comment ref="I1408" authorId="0" shapeId="0">
      <text>
        <r>
          <rPr>
            <b/>
            <sz val="9"/>
            <color indexed="81"/>
            <rFont val="Tahoma"/>
            <family val="2"/>
            <charset val="204"/>
          </rPr>
          <t>Автор:</t>
        </r>
        <r>
          <rPr>
            <sz val="9"/>
            <color indexed="81"/>
            <rFont val="Tahoma"/>
            <family val="2"/>
            <charset val="204"/>
          </rPr>
          <t xml:space="preserve">
Приказ №33 от 30.01.24</t>
        </r>
      </text>
    </comment>
    <comment ref="I1409" authorId="0" shapeId="0">
      <text>
        <r>
          <rPr>
            <b/>
            <sz val="9"/>
            <color indexed="81"/>
            <rFont val="Tahoma"/>
            <family val="2"/>
            <charset val="204"/>
          </rPr>
          <t>Автор:</t>
        </r>
        <r>
          <rPr>
            <sz val="9"/>
            <color indexed="81"/>
            <rFont val="Tahoma"/>
            <family val="2"/>
            <charset val="204"/>
          </rPr>
          <t xml:space="preserve">
Приказ №168 от 01.07.2024г</t>
        </r>
      </text>
    </comment>
    <comment ref="I1410" authorId="0" shapeId="0">
      <text>
        <r>
          <rPr>
            <b/>
            <sz val="9"/>
            <color indexed="81"/>
            <rFont val="Tahoma"/>
            <family val="2"/>
            <charset val="204"/>
          </rPr>
          <t>Автор:</t>
        </r>
        <r>
          <rPr>
            <sz val="9"/>
            <color indexed="81"/>
            <rFont val="Tahoma"/>
            <family val="2"/>
            <charset val="204"/>
          </rPr>
          <t xml:space="preserve">
Приказ №179 от 11.07.24</t>
        </r>
      </text>
    </comment>
    <comment ref="I1411" authorId="0" shapeId="0">
      <text>
        <r>
          <rPr>
            <b/>
            <sz val="9"/>
            <color indexed="81"/>
            <rFont val="Tahoma"/>
            <family val="2"/>
            <charset val="204"/>
          </rPr>
          <t>Автор:</t>
        </r>
        <r>
          <rPr>
            <sz val="9"/>
            <color indexed="81"/>
            <rFont val="Tahoma"/>
            <family val="2"/>
            <charset val="204"/>
          </rPr>
          <t xml:space="preserve">
Приказ №179 от 11.07.24</t>
        </r>
      </text>
    </comment>
    <comment ref="I1412" authorId="0" shapeId="0">
      <text>
        <r>
          <rPr>
            <b/>
            <sz val="9"/>
            <color indexed="81"/>
            <rFont val="Tahoma"/>
            <family val="2"/>
            <charset val="204"/>
          </rPr>
          <t>Автор:</t>
        </r>
        <r>
          <rPr>
            <sz val="9"/>
            <color indexed="81"/>
            <rFont val="Tahoma"/>
            <family val="2"/>
            <charset val="204"/>
          </rPr>
          <t xml:space="preserve">
Приказ №216 от 12.08.2024г.</t>
        </r>
      </text>
    </comment>
    <comment ref="I1415" authorId="0" shapeId="0">
      <text>
        <r>
          <rPr>
            <b/>
            <sz val="9"/>
            <color indexed="81"/>
            <rFont val="Tahoma"/>
            <family val="2"/>
            <charset val="204"/>
          </rPr>
          <t>Автор:</t>
        </r>
        <r>
          <rPr>
            <sz val="9"/>
            <color indexed="81"/>
            <rFont val="Tahoma"/>
            <family val="2"/>
            <charset val="204"/>
          </rPr>
          <t xml:space="preserve">
№254 от 25.09.24г</t>
        </r>
      </text>
    </comment>
    <comment ref="I1418" authorId="0" shapeId="0">
      <text>
        <r>
          <rPr>
            <b/>
            <sz val="9"/>
            <color indexed="81"/>
            <rFont val="Tahoma"/>
            <family val="2"/>
            <charset val="204"/>
          </rPr>
          <t>Автор:</t>
        </r>
        <r>
          <rPr>
            <sz val="9"/>
            <color indexed="81"/>
            <rFont val="Tahoma"/>
            <family val="2"/>
            <charset val="204"/>
          </rPr>
          <t xml:space="preserve">
Приказ №179 от 11.07.24</t>
        </r>
      </text>
    </comment>
    <comment ref="I1419" authorId="0" shapeId="0">
      <text>
        <r>
          <rPr>
            <b/>
            <sz val="9"/>
            <color indexed="81"/>
            <rFont val="Tahoma"/>
            <family val="2"/>
            <charset val="204"/>
          </rPr>
          <t>Автор:</t>
        </r>
        <r>
          <rPr>
            <sz val="9"/>
            <color indexed="81"/>
            <rFont val="Tahoma"/>
            <family val="2"/>
            <charset val="204"/>
          </rPr>
          <t xml:space="preserve">
Приказ №179 от 11.07.24</t>
        </r>
      </text>
    </comment>
    <comment ref="I1423" authorId="0" shapeId="0">
      <text>
        <r>
          <rPr>
            <b/>
            <sz val="9"/>
            <color indexed="81"/>
            <rFont val="Tahoma"/>
            <family val="2"/>
            <charset val="204"/>
          </rPr>
          <t>Автор:</t>
        </r>
        <r>
          <rPr>
            <sz val="9"/>
            <color indexed="81"/>
            <rFont val="Tahoma"/>
            <family val="2"/>
            <charset val="204"/>
          </rPr>
          <t xml:space="preserve">
Приказ №84 от 03.04.24г</t>
        </r>
      </text>
    </comment>
    <comment ref="J1423" authorId="0" shapeId="0">
      <text>
        <r>
          <rPr>
            <b/>
            <sz val="9"/>
            <color indexed="81"/>
            <rFont val="Tahoma"/>
            <family val="2"/>
            <charset val="204"/>
          </rPr>
          <t>Автор:</t>
        </r>
        <r>
          <rPr>
            <sz val="9"/>
            <color indexed="81"/>
            <rFont val="Tahoma"/>
            <family val="2"/>
            <charset val="204"/>
          </rPr>
          <t xml:space="preserve">
Приказ №327 от 14.11.24г.</t>
        </r>
      </text>
    </comment>
    <comment ref="I1424" authorId="0" shapeId="0">
      <text>
        <r>
          <rPr>
            <b/>
            <sz val="9"/>
            <color indexed="81"/>
            <rFont val="Tahoma"/>
            <family val="2"/>
            <charset val="204"/>
          </rPr>
          <t>Автор:</t>
        </r>
        <r>
          <rPr>
            <sz val="9"/>
            <color indexed="81"/>
            <rFont val="Tahoma"/>
            <family val="2"/>
            <charset val="204"/>
          </rPr>
          <t xml:space="preserve">
Приказ №84 от 03.04.24г</t>
        </r>
      </text>
    </comment>
    <comment ref="I1425" authorId="0" shapeId="0">
      <text>
        <r>
          <rPr>
            <b/>
            <sz val="9"/>
            <color indexed="81"/>
            <rFont val="Tahoma"/>
            <family val="2"/>
            <charset val="204"/>
          </rPr>
          <t>Автор:</t>
        </r>
        <r>
          <rPr>
            <sz val="9"/>
            <color indexed="81"/>
            <rFont val="Tahoma"/>
            <family val="2"/>
            <charset val="204"/>
          </rPr>
          <t xml:space="preserve">
Приказ №84 от 03.04.24г</t>
        </r>
      </text>
    </comment>
    <comment ref="J1425" authorId="0" shapeId="0">
      <text>
        <r>
          <rPr>
            <b/>
            <sz val="9"/>
            <color indexed="81"/>
            <rFont val="Tahoma"/>
            <family val="2"/>
            <charset val="204"/>
          </rPr>
          <t>Автор:</t>
        </r>
        <r>
          <rPr>
            <sz val="9"/>
            <color indexed="81"/>
            <rFont val="Tahoma"/>
            <family val="2"/>
            <charset val="204"/>
          </rPr>
          <t xml:space="preserve">
Приказ№327 от 14.11.24г.</t>
        </r>
      </text>
    </comment>
    <comment ref="I1426" authorId="0" shapeId="0">
      <text>
        <r>
          <rPr>
            <b/>
            <sz val="9"/>
            <color indexed="81"/>
            <rFont val="Tahoma"/>
            <family val="2"/>
            <charset val="204"/>
          </rPr>
          <t>Автор:</t>
        </r>
        <r>
          <rPr>
            <sz val="9"/>
            <color indexed="81"/>
            <rFont val="Tahoma"/>
            <family val="2"/>
            <charset val="204"/>
          </rPr>
          <t xml:space="preserve">
Приказ №84 от 03.04.24г</t>
        </r>
      </text>
    </comment>
    <comment ref="I1427" authorId="0" shapeId="0">
      <text>
        <r>
          <rPr>
            <b/>
            <sz val="9"/>
            <color indexed="81"/>
            <rFont val="Tahoma"/>
            <family val="2"/>
            <charset val="204"/>
          </rPr>
          <t>Автор:</t>
        </r>
        <r>
          <rPr>
            <sz val="9"/>
            <color indexed="81"/>
            <rFont val="Tahoma"/>
            <family val="2"/>
            <charset val="204"/>
          </rPr>
          <t xml:space="preserve">
Приказ№327 от 14.11.24г.</t>
        </r>
      </text>
    </comment>
    <comment ref="I1428" authorId="0" shapeId="0">
      <text>
        <r>
          <rPr>
            <b/>
            <sz val="9"/>
            <color indexed="81"/>
            <rFont val="Tahoma"/>
            <family val="2"/>
            <charset val="204"/>
          </rPr>
          <t>Автор:</t>
        </r>
        <r>
          <rPr>
            <sz val="9"/>
            <color indexed="81"/>
            <rFont val="Tahoma"/>
            <family val="2"/>
            <charset val="204"/>
          </rPr>
          <t xml:space="preserve">
Приказ№327 от 14.11.24г.</t>
        </r>
      </text>
    </comment>
    <comment ref="I1429" authorId="0" shapeId="0">
      <text>
        <r>
          <rPr>
            <b/>
            <sz val="9"/>
            <color indexed="81"/>
            <rFont val="Tahoma"/>
            <family val="2"/>
            <charset val="204"/>
          </rPr>
          <t>Автор:</t>
        </r>
        <r>
          <rPr>
            <sz val="9"/>
            <color indexed="81"/>
            <rFont val="Tahoma"/>
            <family val="2"/>
            <charset val="204"/>
          </rPr>
          <t xml:space="preserve">
Приказ№327 от 14.11.24г.</t>
        </r>
      </text>
    </comment>
  </commentList>
</comments>
</file>

<file path=xl/comments2.xml><?xml version="1.0" encoding="utf-8"?>
<comments xmlns="http://schemas.openxmlformats.org/spreadsheetml/2006/main">
  <authors>
    <author>Автор</author>
  </authors>
  <commentList>
    <comment ref="I13" authorId="0" shapeId="0">
      <text>
        <r>
          <rPr>
            <b/>
            <sz val="9"/>
            <color indexed="81"/>
            <rFont val="Tahoma"/>
            <family val="2"/>
            <charset val="204"/>
          </rPr>
          <t>Автор:</t>
        </r>
        <r>
          <rPr>
            <sz val="9"/>
            <color indexed="81"/>
            <rFont val="Tahoma"/>
            <family val="2"/>
            <charset val="204"/>
          </rPr>
          <t xml:space="preserve">
вх. №31 от 12.01.24 (служебная записка) Приказ №17</t>
        </r>
      </text>
    </comment>
    <comment ref="I15" authorId="0" shapeId="0">
      <text>
        <r>
          <rPr>
            <b/>
            <sz val="9"/>
            <color indexed="81"/>
            <rFont val="Tahoma"/>
            <family val="2"/>
            <charset val="204"/>
          </rPr>
          <t>Автор:</t>
        </r>
        <r>
          <rPr>
            <sz val="9"/>
            <color indexed="81"/>
            <rFont val="Tahoma"/>
            <family val="2"/>
            <charset val="204"/>
          </rPr>
          <t xml:space="preserve">
вх.№32 от 12.01.24 (служебная записка) Приказ №17</t>
        </r>
      </text>
    </comment>
    <comment ref="K15" authorId="0" shapeId="0">
      <text>
        <r>
          <rPr>
            <b/>
            <sz val="9"/>
            <color indexed="81"/>
            <rFont val="Tahoma"/>
            <family val="2"/>
            <charset val="204"/>
          </rPr>
          <t>Автор:</t>
        </r>
        <r>
          <rPr>
            <sz val="9"/>
            <color indexed="81"/>
            <rFont val="Tahoma"/>
            <family val="2"/>
            <charset val="204"/>
          </rPr>
          <t xml:space="preserve">
Приказ№46 от 21.02.24г</t>
        </r>
      </text>
    </comment>
    <comment ref="I18" authorId="0" shapeId="0">
      <text>
        <r>
          <rPr>
            <b/>
            <sz val="9"/>
            <color indexed="81"/>
            <rFont val="Tahoma"/>
            <family val="2"/>
            <charset val="204"/>
          </rPr>
          <t>Автор:</t>
        </r>
        <r>
          <rPr>
            <sz val="9"/>
            <color indexed="81"/>
            <rFont val="Tahoma"/>
            <family val="2"/>
            <charset val="204"/>
          </rPr>
          <t xml:space="preserve">
Приказ №92 от 17.04.24г</t>
        </r>
      </text>
    </comment>
    <comment ref="I21" authorId="0" shapeId="0">
      <text>
        <r>
          <rPr>
            <b/>
            <sz val="9"/>
            <color indexed="81"/>
            <rFont val="Tahoma"/>
            <family val="2"/>
            <charset val="204"/>
          </rPr>
          <t>Автор:</t>
        </r>
        <r>
          <rPr>
            <sz val="9"/>
            <color indexed="81"/>
            <rFont val="Tahoma"/>
            <family val="2"/>
            <charset val="204"/>
          </rPr>
          <t xml:space="preserve">
Приказ №139 от 13.06.24г</t>
        </r>
      </text>
    </comment>
    <comment ref="I23" authorId="0" shapeId="0">
      <text>
        <r>
          <rPr>
            <b/>
            <sz val="9"/>
            <color indexed="81"/>
            <rFont val="Tahoma"/>
            <family val="2"/>
            <charset val="204"/>
          </rPr>
          <t>Автор:</t>
        </r>
        <r>
          <rPr>
            <sz val="9"/>
            <color indexed="81"/>
            <rFont val="Tahoma"/>
            <family val="2"/>
            <charset val="204"/>
          </rPr>
          <t xml:space="preserve">
Приказ №28 от 29.01.24</t>
        </r>
      </text>
    </comment>
    <comment ref="J23" authorId="0" shapeId="0">
      <text>
        <r>
          <rPr>
            <b/>
            <sz val="9"/>
            <color indexed="81"/>
            <rFont val="Tahoma"/>
            <family val="2"/>
            <charset val="204"/>
          </rPr>
          <t>Автор:</t>
        </r>
        <r>
          <rPr>
            <sz val="9"/>
            <color indexed="81"/>
            <rFont val="Tahoma"/>
            <family val="2"/>
            <charset val="204"/>
          </rPr>
          <t xml:space="preserve">
Приказ№254 от 25.09.24г</t>
        </r>
      </text>
    </comment>
    <comment ref="M23" authorId="0" shapeId="0">
      <text>
        <r>
          <rPr>
            <b/>
            <sz val="9"/>
            <color indexed="81"/>
            <rFont val="Tahoma"/>
            <family val="2"/>
            <charset val="204"/>
          </rPr>
          <t>Автор:</t>
        </r>
        <r>
          <rPr>
            <sz val="9"/>
            <color indexed="81"/>
            <rFont val="Tahoma"/>
            <family val="2"/>
            <charset val="204"/>
          </rPr>
          <t xml:space="preserve">
Сульфат алюминия</t>
        </r>
      </text>
    </comment>
    <comment ref="I30" authorId="0" shapeId="0">
      <text>
        <r>
          <rPr>
            <b/>
            <sz val="9"/>
            <color indexed="81"/>
            <rFont val="Tahoma"/>
            <family val="2"/>
            <charset val="204"/>
          </rPr>
          <t>Автор:</t>
        </r>
        <r>
          <rPr>
            <sz val="9"/>
            <color indexed="81"/>
            <rFont val="Tahoma"/>
            <family val="2"/>
            <charset val="204"/>
          </rPr>
          <t xml:space="preserve">
вх.34 от 30.01.24 (служ. зап.)
Приказ №37 от 06.02.24</t>
        </r>
      </text>
    </comment>
    <comment ref="I31" authorId="0" shapeId="0">
      <text>
        <r>
          <rPr>
            <b/>
            <sz val="9"/>
            <color indexed="81"/>
            <rFont val="Tahoma"/>
            <family val="2"/>
            <charset val="204"/>
          </rPr>
          <t>Автор:</t>
        </r>
        <r>
          <rPr>
            <sz val="9"/>
            <color indexed="81"/>
            <rFont val="Tahoma"/>
            <family val="2"/>
            <charset val="204"/>
          </rPr>
          <t xml:space="preserve">
Приказ №37 от 06.02.24</t>
        </r>
      </text>
    </comment>
    <comment ref="I32" authorId="0" shapeId="0">
      <text>
        <r>
          <rPr>
            <b/>
            <sz val="9"/>
            <color indexed="81"/>
            <rFont val="Tahoma"/>
            <family val="2"/>
            <charset val="204"/>
          </rPr>
          <t>Автор:</t>
        </r>
        <r>
          <rPr>
            <sz val="9"/>
            <color indexed="81"/>
            <rFont val="Tahoma"/>
            <family val="2"/>
            <charset val="204"/>
          </rPr>
          <t xml:space="preserve">
Приказ №37 от 06.02.24</t>
        </r>
      </text>
    </comment>
    <comment ref="I33" authorId="0" shapeId="0">
      <text>
        <r>
          <rPr>
            <b/>
            <sz val="9"/>
            <color indexed="81"/>
            <rFont val="Tahoma"/>
            <family val="2"/>
            <charset val="204"/>
          </rPr>
          <t>Автор:</t>
        </r>
        <r>
          <rPr>
            <sz val="9"/>
            <color indexed="81"/>
            <rFont val="Tahoma"/>
            <family val="2"/>
            <charset val="204"/>
          </rPr>
          <t xml:space="preserve">
вх.34 от 30.01.24
Приказ №37 от 06.02.24</t>
        </r>
      </text>
    </comment>
    <comment ref="I37" authorId="0" shapeId="0">
      <text>
        <r>
          <rPr>
            <b/>
            <sz val="9"/>
            <color indexed="81"/>
            <rFont val="Tahoma"/>
            <family val="2"/>
            <charset val="204"/>
          </rPr>
          <t>Автор:</t>
        </r>
        <r>
          <rPr>
            <sz val="9"/>
            <color indexed="81"/>
            <rFont val="Tahoma"/>
            <family val="2"/>
            <charset val="204"/>
          </rPr>
          <t xml:space="preserve">
вх.34 от 30.01.24 (служ.зап.)
Приказ№ 37 от 06.02.24</t>
        </r>
      </text>
    </comment>
    <comment ref="I44" authorId="0" shapeId="0">
      <text>
        <r>
          <rPr>
            <b/>
            <sz val="9"/>
            <color indexed="81"/>
            <rFont val="Tahoma"/>
            <family val="2"/>
            <charset val="204"/>
          </rPr>
          <t>Автор:</t>
        </r>
        <r>
          <rPr>
            <sz val="9"/>
            <color indexed="81"/>
            <rFont val="Tahoma"/>
            <family val="2"/>
            <charset val="204"/>
          </rPr>
          <t xml:space="preserve">
вх.34 от 30.01.24 (служ.зап.)
Приказ №37 от 06.02.24</t>
        </r>
      </text>
    </comment>
    <comment ref="I46" authorId="0" shapeId="0">
      <text>
        <r>
          <rPr>
            <b/>
            <sz val="9"/>
            <color indexed="81"/>
            <rFont val="Tahoma"/>
            <family val="2"/>
            <charset val="204"/>
          </rPr>
          <t>Автор:</t>
        </r>
        <r>
          <rPr>
            <sz val="9"/>
            <color indexed="81"/>
            <rFont val="Tahoma"/>
            <family val="2"/>
            <charset val="204"/>
          </rPr>
          <t xml:space="preserve">
Приказ №46 от 21.02.24г</t>
        </r>
      </text>
    </comment>
    <comment ref="I47" authorId="0" shapeId="0">
      <text>
        <r>
          <rPr>
            <b/>
            <sz val="9"/>
            <color indexed="81"/>
            <rFont val="Tahoma"/>
            <family val="2"/>
            <charset val="204"/>
          </rPr>
          <t>Автор:</t>
        </r>
        <r>
          <rPr>
            <sz val="9"/>
            <color indexed="81"/>
            <rFont val="Tahoma"/>
            <family val="2"/>
            <charset val="204"/>
          </rPr>
          <t xml:space="preserve">
Приказ №87 от 09.04.24г</t>
        </r>
      </text>
    </comment>
    <comment ref="I222" authorId="0" shapeId="0">
      <text>
        <r>
          <rPr>
            <b/>
            <sz val="9"/>
            <color indexed="81"/>
            <rFont val="Tahoma"/>
            <family val="2"/>
            <charset val="204"/>
          </rPr>
          <t>Автор:</t>
        </r>
        <r>
          <rPr>
            <sz val="9"/>
            <color indexed="81"/>
            <rFont val="Tahoma"/>
            <family val="2"/>
            <charset val="204"/>
          </rPr>
          <t xml:space="preserve">
Приказ №62 от 01.03.24г</t>
        </r>
      </text>
    </comment>
    <comment ref="I433" authorId="0" shapeId="0">
      <text>
        <r>
          <rPr>
            <b/>
            <sz val="9"/>
            <color indexed="81"/>
            <rFont val="Tahoma"/>
            <family val="2"/>
            <charset val="204"/>
          </rPr>
          <t>Автор:</t>
        </r>
        <r>
          <rPr>
            <sz val="9"/>
            <color indexed="81"/>
            <rFont val="Tahoma"/>
            <family val="2"/>
            <charset val="204"/>
          </rPr>
          <t xml:space="preserve">
Служ.записка от нач.ЦВОС Приказ №25 от 24.01.24</t>
        </r>
      </text>
    </comment>
    <comment ref="I468" authorId="0" shapeId="0">
      <text>
        <r>
          <rPr>
            <b/>
            <sz val="9"/>
            <color indexed="81"/>
            <rFont val="Tahoma"/>
            <family val="2"/>
            <charset val="204"/>
          </rPr>
          <t>Автор:</t>
        </r>
        <r>
          <rPr>
            <sz val="9"/>
            <color indexed="81"/>
            <rFont val="Tahoma"/>
            <family val="2"/>
            <charset val="204"/>
          </rPr>
          <t xml:space="preserve">
Служ.записка от начальника ЦВОС Приказ №25 от 24.01.24</t>
        </r>
      </text>
    </comment>
    <comment ref="I513" authorId="0" shapeId="0">
      <text>
        <r>
          <rPr>
            <b/>
            <sz val="9"/>
            <color indexed="81"/>
            <rFont val="Tahoma"/>
            <family val="2"/>
            <charset val="204"/>
          </rPr>
          <t>Автор:</t>
        </r>
        <r>
          <rPr>
            <sz val="9"/>
            <color indexed="81"/>
            <rFont val="Tahoma"/>
            <family val="2"/>
            <charset val="204"/>
          </rPr>
          <t xml:space="preserve">
Приказ №46 от 21.02.24г</t>
        </r>
      </text>
    </comment>
    <comment ref="I515" authorId="0" shapeId="0">
      <text>
        <r>
          <rPr>
            <b/>
            <sz val="9"/>
            <color indexed="81"/>
            <rFont val="Tahoma"/>
            <family val="2"/>
            <charset val="204"/>
          </rPr>
          <t>Автор:</t>
        </r>
        <r>
          <rPr>
            <sz val="9"/>
            <color indexed="81"/>
            <rFont val="Tahoma"/>
            <family val="2"/>
            <charset val="204"/>
          </rPr>
          <t xml:space="preserve">
Приказ №33 от 30.01.24</t>
        </r>
      </text>
    </comment>
    <comment ref="I517" authorId="0" shapeId="0">
      <text>
        <r>
          <rPr>
            <b/>
            <sz val="9"/>
            <color indexed="81"/>
            <rFont val="Tahoma"/>
            <family val="2"/>
            <charset val="204"/>
          </rPr>
          <t>Автор:</t>
        </r>
        <r>
          <rPr>
            <sz val="9"/>
            <color indexed="81"/>
            <rFont val="Tahoma"/>
            <family val="2"/>
            <charset val="204"/>
          </rPr>
          <t xml:space="preserve">
Приказ №33 от 30.01.24</t>
        </r>
      </text>
    </comment>
    <comment ref="I519" authorId="0" shapeId="0">
      <text>
        <r>
          <rPr>
            <b/>
            <sz val="9"/>
            <color indexed="81"/>
            <rFont val="Tahoma"/>
            <family val="2"/>
            <charset val="204"/>
          </rPr>
          <t>Автор:</t>
        </r>
        <r>
          <rPr>
            <sz val="9"/>
            <color indexed="81"/>
            <rFont val="Tahoma"/>
            <family val="2"/>
            <charset val="204"/>
          </rPr>
          <t xml:space="preserve">
Приказ №33 от 30.01.24</t>
        </r>
      </text>
    </comment>
    <comment ref="I525" authorId="0" shapeId="0">
      <text>
        <r>
          <rPr>
            <b/>
            <sz val="9"/>
            <color indexed="81"/>
            <rFont val="Tahoma"/>
            <family val="2"/>
            <charset val="204"/>
          </rPr>
          <t>Автор:</t>
        </r>
        <r>
          <rPr>
            <sz val="9"/>
            <color indexed="81"/>
            <rFont val="Tahoma"/>
            <family val="2"/>
            <charset val="204"/>
          </rPr>
          <t xml:space="preserve">
Приказ №33 от 30.01.24</t>
        </r>
      </text>
    </comment>
    <comment ref="I526" authorId="0" shapeId="0">
      <text>
        <r>
          <rPr>
            <b/>
            <sz val="9"/>
            <color indexed="81"/>
            <rFont val="Tahoma"/>
            <family val="2"/>
            <charset val="204"/>
          </rPr>
          <t>Автор:</t>
        </r>
        <r>
          <rPr>
            <sz val="9"/>
            <color indexed="81"/>
            <rFont val="Tahoma"/>
            <family val="2"/>
            <charset val="204"/>
          </rPr>
          <t xml:space="preserve">
Приказ №33 от 30.01.24</t>
        </r>
      </text>
    </comment>
    <comment ref="I527" authorId="0" shapeId="0">
      <text>
        <r>
          <rPr>
            <b/>
            <sz val="9"/>
            <color indexed="81"/>
            <rFont val="Tahoma"/>
            <family val="2"/>
            <charset val="204"/>
          </rPr>
          <t>Автор:</t>
        </r>
        <r>
          <rPr>
            <sz val="9"/>
            <color indexed="81"/>
            <rFont val="Tahoma"/>
            <family val="2"/>
            <charset val="204"/>
          </rPr>
          <t xml:space="preserve">
Приказ №33 от 30.01.24</t>
        </r>
      </text>
    </comment>
    <comment ref="I616" authorId="0" shapeId="0">
      <text>
        <r>
          <rPr>
            <b/>
            <sz val="9"/>
            <color indexed="81"/>
            <rFont val="Tahoma"/>
            <family val="2"/>
            <charset val="204"/>
          </rPr>
          <t>Автор:</t>
        </r>
        <r>
          <rPr>
            <sz val="9"/>
            <color indexed="81"/>
            <rFont val="Tahoma"/>
            <family val="2"/>
            <charset val="204"/>
          </rPr>
          <t xml:space="preserve">
Приказ №69 от 13.03.24г</t>
        </r>
      </text>
    </comment>
    <comment ref="I617" authorId="0" shapeId="0">
      <text>
        <r>
          <rPr>
            <b/>
            <sz val="9"/>
            <color indexed="81"/>
            <rFont val="Tahoma"/>
            <family val="2"/>
            <charset val="204"/>
          </rPr>
          <t>Автор:</t>
        </r>
        <r>
          <rPr>
            <sz val="9"/>
            <color indexed="81"/>
            <rFont val="Tahoma"/>
            <family val="2"/>
            <charset val="204"/>
          </rPr>
          <t xml:space="preserve">
Приках №87 от 09.04.24г</t>
        </r>
      </text>
    </comment>
    <comment ref="I682" authorId="0" shapeId="0">
      <text>
        <r>
          <rPr>
            <b/>
            <sz val="9"/>
            <color indexed="81"/>
            <rFont val="Tahoma"/>
            <family val="2"/>
            <charset val="204"/>
          </rPr>
          <t>Автор:</t>
        </r>
        <r>
          <rPr>
            <sz val="9"/>
            <color indexed="81"/>
            <rFont val="Tahoma"/>
            <family val="2"/>
            <charset val="204"/>
          </rPr>
          <t xml:space="preserve">
Приказ №87 от 09.04.24г</t>
        </r>
      </text>
    </comment>
    <comment ref="I716" authorId="0" shapeId="0">
      <text>
        <r>
          <rPr>
            <b/>
            <sz val="9"/>
            <color indexed="81"/>
            <rFont val="Tahoma"/>
            <family val="2"/>
            <charset val="204"/>
          </rPr>
          <t>Автор:</t>
        </r>
        <r>
          <rPr>
            <sz val="9"/>
            <color indexed="81"/>
            <rFont val="Tahoma"/>
            <family val="2"/>
            <charset val="204"/>
          </rPr>
          <t xml:space="preserve">
Приказ №179 от 11.07.24</t>
        </r>
      </text>
    </comment>
    <comment ref="I760" authorId="0" shapeId="0">
      <text>
        <r>
          <rPr>
            <b/>
            <sz val="9"/>
            <color indexed="81"/>
            <rFont val="Tahoma"/>
            <family val="2"/>
            <charset val="204"/>
          </rPr>
          <t>Автор:</t>
        </r>
        <r>
          <rPr>
            <sz val="9"/>
            <color indexed="81"/>
            <rFont val="Tahoma"/>
            <family val="2"/>
            <charset val="204"/>
          </rPr>
          <t xml:space="preserve">
Приказ №69 от 13.03.24г</t>
        </r>
      </text>
    </comment>
    <comment ref="H761" authorId="0" shapeId="0">
      <text>
        <r>
          <rPr>
            <b/>
            <sz val="9"/>
            <color indexed="81"/>
            <rFont val="Tahoma"/>
            <family val="2"/>
          </rPr>
          <t>Автор:</t>
        </r>
        <r>
          <rPr>
            <sz val="9"/>
            <color indexed="81"/>
            <rFont val="Tahoma"/>
            <family val="2"/>
          </rPr>
          <t xml:space="preserve">
убрать то что закупили в 2024 году?</t>
        </r>
      </text>
    </comment>
    <comment ref="I765" authorId="0" shapeId="0">
      <text>
        <r>
          <rPr>
            <b/>
            <sz val="9"/>
            <color indexed="81"/>
            <rFont val="Tahoma"/>
            <family val="2"/>
            <charset val="204"/>
          </rPr>
          <t>Автор:</t>
        </r>
        <r>
          <rPr>
            <sz val="9"/>
            <color indexed="81"/>
            <rFont val="Tahoma"/>
            <family val="2"/>
            <charset val="204"/>
          </rPr>
          <t xml:space="preserve">
Приказ №84 от 03.04.2023г</t>
        </r>
      </text>
    </comment>
    <comment ref="I768" authorId="0" shapeId="0">
      <text>
        <r>
          <rPr>
            <b/>
            <sz val="9"/>
            <color indexed="81"/>
            <rFont val="Tahoma"/>
            <family val="2"/>
            <charset val="204"/>
          </rPr>
          <t>Автор:</t>
        </r>
        <r>
          <rPr>
            <sz val="9"/>
            <color indexed="81"/>
            <rFont val="Tahoma"/>
            <family val="2"/>
            <charset val="204"/>
          </rPr>
          <t xml:space="preserve">
Служ.записка о нач. ЦВОС Приказ №25 от 24.01.24</t>
        </r>
      </text>
    </comment>
    <comment ref="I769" authorId="0" shapeId="0">
      <text>
        <r>
          <rPr>
            <b/>
            <sz val="9"/>
            <color indexed="81"/>
            <rFont val="Tahoma"/>
            <family val="2"/>
            <charset val="204"/>
          </rPr>
          <t>Автор:</t>
        </r>
        <r>
          <rPr>
            <sz val="9"/>
            <color indexed="81"/>
            <rFont val="Tahoma"/>
            <family val="2"/>
            <charset val="204"/>
          </rPr>
          <t xml:space="preserve">
Приказ №139 от 13.06.24г</t>
        </r>
      </text>
    </comment>
    <comment ref="I770" authorId="0" shapeId="0">
      <text>
        <r>
          <rPr>
            <b/>
            <sz val="9"/>
            <color indexed="81"/>
            <rFont val="Tahoma"/>
            <family val="2"/>
            <charset val="204"/>
          </rPr>
          <t>Автор:</t>
        </r>
        <r>
          <rPr>
            <sz val="9"/>
            <color indexed="81"/>
            <rFont val="Tahoma"/>
            <family val="2"/>
            <charset val="204"/>
          </rPr>
          <t xml:space="preserve">
Служ.запис. От нач.ЦВОС Приказ №25 от 24.01.24</t>
        </r>
      </text>
    </comment>
    <comment ref="I790" authorId="0" shapeId="0">
      <text>
        <r>
          <rPr>
            <b/>
            <sz val="9"/>
            <color indexed="81"/>
            <rFont val="Tahoma"/>
            <family val="2"/>
            <charset val="204"/>
          </rPr>
          <t>Автор:</t>
        </r>
        <r>
          <rPr>
            <sz val="9"/>
            <color indexed="81"/>
            <rFont val="Tahoma"/>
            <family val="2"/>
            <charset val="204"/>
          </rPr>
          <t xml:space="preserve">
Приказ №139 от 13.06.24г</t>
        </r>
      </text>
    </comment>
    <comment ref="I813" authorId="0" shapeId="0">
      <text>
        <r>
          <rPr>
            <b/>
            <sz val="9"/>
            <color indexed="81"/>
            <rFont val="Tahoma"/>
            <family val="2"/>
            <charset val="204"/>
          </rPr>
          <t>Автор:</t>
        </r>
        <r>
          <rPr>
            <sz val="9"/>
            <color indexed="81"/>
            <rFont val="Tahoma"/>
            <family val="2"/>
            <charset val="204"/>
          </rPr>
          <t xml:space="preserve">
вх.30 от 26.01.24 (служ.зап.)
Приказ №37 от 06.02.24</t>
        </r>
      </text>
    </comment>
    <comment ref="I814" authorId="0" shapeId="0">
      <text>
        <r>
          <rPr>
            <b/>
            <sz val="9"/>
            <color indexed="81"/>
            <rFont val="Tahoma"/>
            <family val="2"/>
            <charset val="204"/>
          </rPr>
          <t>Автор:</t>
        </r>
        <r>
          <rPr>
            <sz val="9"/>
            <color indexed="81"/>
            <rFont val="Tahoma"/>
            <family val="2"/>
            <charset val="204"/>
          </rPr>
          <t xml:space="preserve">
вх.30 от 26.01.24
Приказ №37 от 06.02.24</t>
        </r>
      </text>
    </comment>
    <comment ref="I891" authorId="0" shapeId="0">
      <text>
        <r>
          <rPr>
            <b/>
            <sz val="9"/>
            <color indexed="81"/>
            <rFont val="Tahoma"/>
            <family val="2"/>
            <charset val="204"/>
          </rPr>
          <t>Автор:</t>
        </r>
        <r>
          <rPr>
            <sz val="9"/>
            <color indexed="81"/>
            <rFont val="Tahoma"/>
            <family val="2"/>
            <charset val="204"/>
          </rPr>
          <t xml:space="preserve">
Приказ №42 от 12.02.24</t>
        </r>
      </text>
    </comment>
    <comment ref="I892" authorId="0" shapeId="0">
      <text>
        <r>
          <rPr>
            <b/>
            <sz val="9"/>
            <color indexed="81"/>
            <rFont val="Tahoma"/>
            <family val="2"/>
            <charset val="204"/>
          </rPr>
          <t>Автор:</t>
        </r>
        <r>
          <rPr>
            <sz val="9"/>
            <color indexed="81"/>
            <rFont val="Tahoma"/>
            <family val="2"/>
            <charset val="204"/>
          </rPr>
          <t xml:space="preserve">
Приказ №42 от 12.02.24</t>
        </r>
      </text>
    </comment>
    <comment ref="I893" authorId="0" shapeId="0">
      <text>
        <r>
          <rPr>
            <b/>
            <sz val="9"/>
            <color indexed="81"/>
            <rFont val="Tahoma"/>
            <family val="2"/>
            <charset val="204"/>
          </rPr>
          <t>Автор:</t>
        </r>
        <r>
          <rPr>
            <sz val="9"/>
            <color indexed="81"/>
            <rFont val="Tahoma"/>
            <family val="2"/>
            <charset val="204"/>
          </rPr>
          <t xml:space="preserve">
Приказ №42 от 12.02.24</t>
        </r>
      </text>
    </comment>
    <comment ref="I894" authorId="0" shapeId="0">
      <text>
        <r>
          <rPr>
            <b/>
            <sz val="9"/>
            <color indexed="81"/>
            <rFont val="Tahoma"/>
            <family val="2"/>
            <charset val="204"/>
          </rPr>
          <t>Автор:</t>
        </r>
        <r>
          <rPr>
            <sz val="9"/>
            <color indexed="81"/>
            <rFont val="Tahoma"/>
            <family val="2"/>
            <charset val="204"/>
          </rPr>
          <t xml:space="preserve">
Приказ №42 от 12.02.24</t>
        </r>
      </text>
    </comment>
    <comment ref="I895" authorId="0" shapeId="0">
      <text>
        <r>
          <rPr>
            <b/>
            <sz val="9"/>
            <color indexed="81"/>
            <rFont val="Tahoma"/>
            <family val="2"/>
            <charset val="204"/>
          </rPr>
          <t>Автор:</t>
        </r>
        <r>
          <rPr>
            <sz val="9"/>
            <color indexed="81"/>
            <rFont val="Tahoma"/>
            <family val="2"/>
            <charset val="204"/>
          </rPr>
          <t xml:space="preserve">
Приказ №42 от 12.02.24</t>
        </r>
      </text>
    </comment>
    <comment ref="I1082" authorId="0" shapeId="0">
      <text>
        <r>
          <rPr>
            <b/>
            <sz val="9"/>
            <color indexed="81"/>
            <rFont val="Tahoma"/>
            <family val="2"/>
            <charset val="204"/>
          </rPr>
          <t>Автор:</t>
        </r>
        <r>
          <rPr>
            <sz val="9"/>
            <color indexed="81"/>
            <rFont val="Tahoma"/>
            <family val="2"/>
            <charset val="204"/>
          </rPr>
          <t xml:space="preserve">
Приказ  №130 от 10.06.2024г дополнение на сумму 56080т.т.</t>
        </r>
      </text>
    </comment>
    <comment ref="J1082" authorId="0" shapeId="0">
      <text>
        <r>
          <rPr>
            <b/>
            <sz val="9"/>
            <color indexed="81"/>
            <rFont val="Tahoma"/>
            <family val="2"/>
            <charset val="204"/>
          </rPr>
          <t>Автор:</t>
        </r>
        <r>
          <rPr>
            <sz val="9"/>
            <color indexed="81"/>
            <rFont val="Tahoma"/>
            <family val="2"/>
            <charset val="204"/>
          </rPr>
          <t xml:space="preserve">
Приказ №196 от 25.07.24г изменение в доп.№37 на сумму 59620</t>
        </r>
      </text>
    </comment>
    <comment ref="I1159" authorId="0" shapeId="0">
      <text>
        <r>
          <rPr>
            <b/>
            <sz val="9"/>
            <color indexed="81"/>
            <rFont val="Tahoma"/>
            <family val="2"/>
            <charset val="204"/>
          </rPr>
          <t>Автор:</t>
        </r>
        <r>
          <rPr>
            <sz val="9"/>
            <color indexed="81"/>
            <rFont val="Tahoma"/>
            <family val="2"/>
            <charset val="204"/>
          </rPr>
          <t xml:space="preserve">
Приказ №139 от 13.06.24г</t>
        </r>
      </text>
    </comment>
    <comment ref="I1160" authorId="0" shapeId="0">
      <text>
        <r>
          <rPr>
            <b/>
            <sz val="9"/>
            <color indexed="81"/>
            <rFont val="Tahoma"/>
            <family val="2"/>
            <charset val="204"/>
          </rPr>
          <t>Автор:</t>
        </r>
        <r>
          <rPr>
            <sz val="9"/>
            <color indexed="81"/>
            <rFont val="Tahoma"/>
            <family val="2"/>
            <charset val="204"/>
          </rPr>
          <t xml:space="preserve">
Приказ №117 от 04.06.2024г</t>
        </r>
      </text>
    </comment>
    <comment ref="I1161" authorId="0" shapeId="0">
      <text>
        <r>
          <rPr>
            <b/>
            <sz val="9"/>
            <color indexed="81"/>
            <rFont val="Tahoma"/>
            <family val="2"/>
            <charset val="204"/>
          </rPr>
          <t>Автор:</t>
        </r>
        <r>
          <rPr>
            <sz val="9"/>
            <color indexed="81"/>
            <rFont val="Tahoma"/>
            <family val="2"/>
            <charset val="204"/>
          </rPr>
          <t xml:space="preserve">
Приказ №139 от 13.06.24г</t>
        </r>
      </text>
    </comment>
    <comment ref="I1162" authorId="0" shapeId="0">
      <text>
        <r>
          <rPr>
            <b/>
            <sz val="9"/>
            <color indexed="81"/>
            <rFont val="Tahoma"/>
            <family val="2"/>
            <charset val="204"/>
          </rPr>
          <t>Автор:</t>
        </r>
        <r>
          <rPr>
            <sz val="9"/>
            <color indexed="81"/>
            <rFont val="Tahoma"/>
            <family val="2"/>
            <charset val="204"/>
          </rPr>
          <t xml:space="preserve">
Приказ №139 от 13.06.24г</t>
        </r>
      </text>
    </comment>
    <comment ref="I1163" authorId="0" shapeId="0">
      <text>
        <r>
          <rPr>
            <b/>
            <sz val="9"/>
            <color indexed="81"/>
            <rFont val="Tahoma"/>
            <family val="2"/>
            <charset val="204"/>
          </rPr>
          <t>Автор:</t>
        </r>
        <r>
          <rPr>
            <sz val="9"/>
            <color indexed="81"/>
            <rFont val="Tahoma"/>
            <family val="2"/>
            <charset val="204"/>
          </rPr>
          <t xml:space="preserve">
Приказ №42/1 от 12.02.24</t>
        </r>
      </text>
    </comment>
    <comment ref="I1173" authorId="0" shapeId="0">
      <text>
        <r>
          <rPr>
            <b/>
            <sz val="9"/>
            <color indexed="81"/>
            <rFont val="Tahoma"/>
            <family val="2"/>
            <charset val="204"/>
          </rPr>
          <t>Автор:</t>
        </r>
        <r>
          <rPr>
            <sz val="9"/>
            <color indexed="81"/>
            <rFont val="Tahoma"/>
            <family val="2"/>
            <charset val="204"/>
          </rPr>
          <t xml:space="preserve">
Приказ №44 от 15.02.2024г</t>
        </r>
      </text>
    </comment>
    <comment ref="I1174" authorId="0" shapeId="0">
      <text>
        <r>
          <rPr>
            <b/>
            <sz val="9"/>
            <color indexed="81"/>
            <rFont val="Tahoma"/>
            <family val="2"/>
            <charset val="204"/>
          </rPr>
          <t>Автор:</t>
        </r>
        <r>
          <rPr>
            <sz val="9"/>
            <color indexed="81"/>
            <rFont val="Tahoma"/>
            <family val="2"/>
            <charset val="204"/>
          </rPr>
          <t xml:space="preserve">
Приказ №62 от 01.03.24г</t>
        </r>
      </text>
    </comment>
    <comment ref="J1174" authorId="0" shapeId="0">
      <text>
        <r>
          <rPr>
            <b/>
            <sz val="9"/>
            <color indexed="81"/>
            <rFont val="Tahoma"/>
            <family val="2"/>
            <charset val="204"/>
          </rPr>
          <t>Автор:</t>
        </r>
        <r>
          <rPr>
            <sz val="9"/>
            <color indexed="81"/>
            <rFont val="Tahoma"/>
            <family val="2"/>
            <charset val="204"/>
          </rPr>
          <t xml:space="preserve">
Приказ №97 от 23.04.2024</t>
        </r>
      </text>
    </comment>
    <comment ref="I1176" authorId="0" shapeId="0">
      <text>
        <r>
          <rPr>
            <b/>
            <sz val="9"/>
            <color indexed="81"/>
            <rFont val="Tahoma"/>
            <family val="2"/>
            <charset val="204"/>
          </rPr>
          <t>Автор:</t>
        </r>
        <r>
          <rPr>
            <sz val="9"/>
            <color indexed="81"/>
            <rFont val="Tahoma"/>
            <family val="2"/>
            <charset val="204"/>
          </rPr>
          <t xml:space="preserve">
Приказ №62 от 01.03.24г.</t>
        </r>
      </text>
    </comment>
    <comment ref="I1177" authorId="0" shapeId="0">
      <text>
        <r>
          <rPr>
            <b/>
            <sz val="9"/>
            <color indexed="81"/>
            <rFont val="Tahoma"/>
            <family val="2"/>
            <charset val="204"/>
          </rPr>
          <t>Автор:</t>
        </r>
        <r>
          <rPr>
            <sz val="9"/>
            <color indexed="81"/>
            <rFont val="Tahoma"/>
            <family val="2"/>
            <charset val="204"/>
          </rPr>
          <t xml:space="preserve">
Приказ №117 от 04.06.2024г</t>
        </r>
      </text>
    </comment>
    <comment ref="I1178" authorId="0" shapeId="0">
      <text>
        <r>
          <rPr>
            <b/>
            <sz val="9"/>
            <color indexed="81"/>
            <rFont val="Tahoma"/>
            <family val="2"/>
            <charset val="204"/>
          </rPr>
          <t>Автор:</t>
        </r>
        <r>
          <rPr>
            <sz val="9"/>
            <color indexed="81"/>
            <rFont val="Tahoma"/>
            <family val="2"/>
            <charset val="204"/>
          </rPr>
          <t xml:space="preserve">
№282 от 08.10.24
</t>
        </r>
      </text>
    </comment>
    <comment ref="I1179" authorId="0" shapeId="0">
      <text>
        <r>
          <rPr>
            <b/>
            <sz val="9"/>
            <color indexed="81"/>
            <rFont val="Tahoma"/>
            <family val="2"/>
            <charset val="204"/>
          </rPr>
          <t>Автор:</t>
        </r>
        <r>
          <rPr>
            <sz val="9"/>
            <color indexed="81"/>
            <rFont val="Tahoma"/>
            <family val="2"/>
            <charset val="204"/>
          </rPr>
          <t xml:space="preserve">
№282 от 08.10.24г</t>
        </r>
      </text>
    </comment>
    <comment ref="I1180" authorId="0" shapeId="0">
      <text>
        <r>
          <rPr>
            <b/>
            <sz val="9"/>
            <color indexed="81"/>
            <rFont val="Tahoma"/>
            <family val="2"/>
            <charset val="204"/>
          </rPr>
          <t>Автор:</t>
        </r>
        <r>
          <rPr>
            <sz val="9"/>
            <color indexed="81"/>
            <rFont val="Tahoma"/>
            <family val="2"/>
            <charset val="204"/>
          </rPr>
          <t xml:space="preserve">
Приказ №282 от 08.10.24г</t>
        </r>
      </text>
    </comment>
    <comment ref="I1183" authorId="0" shapeId="0">
      <text>
        <r>
          <rPr>
            <b/>
            <sz val="9"/>
            <color indexed="81"/>
            <rFont val="Tahoma"/>
            <family val="2"/>
            <charset val="204"/>
          </rPr>
          <t>Автор:</t>
        </r>
        <r>
          <rPr>
            <sz val="9"/>
            <color indexed="81"/>
            <rFont val="Tahoma"/>
            <family val="2"/>
            <charset val="204"/>
          </rPr>
          <t xml:space="preserve">
Приказ №282 т 08.10.24г</t>
        </r>
      </text>
    </comment>
    <comment ref="I1188" authorId="0" shapeId="0">
      <text>
        <r>
          <rPr>
            <b/>
            <sz val="9"/>
            <color indexed="81"/>
            <rFont val="Tahoma"/>
            <family val="2"/>
            <charset val="204"/>
          </rPr>
          <t>Автор:</t>
        </r>
        <r>
          <rPr>
            <sz val="9"/>
            <color indexed="81"/>
            <rFont val="Tahoma"/>
            <family val="2"/>
            <charset val="204"/>
          </rPr>
          <t xml:space="preserve">
Приказ №310 от 30.10.24г.</t>
        </r>
      </text>
    </comment>
    <comment ref="I1189" authorId="0" shapeId="0">
      <text>
        <r>
          <rPr>
            <b/>
            <sz val="9"/>
            <color indexed="81"/>
            <rFont val="Tahoma"/>
            <family val="2"/>
            <charset val="204"/>
          </rPr>
          <t>Автор:</t>
        </r>
        <r>
          <rPr>
            <sz val="9"/>
            <color indexed="81"/>
            <rFont val="Tahoma"/>
            <family val="2"/>
            <charset val="204"/>
          </rPr>
          <t xml:space="preserve">
Приказ №216 от 12.08.2024г.</t>
        </r>
      </text>
    </comment>
    <comment ref="I1199" authorId="0" shapeId="0">
      <text>
        <r>
          <rPr>
            <b/>
            <sz val="9"/>
            <color indexed="81"/>
            <rFont val="Tahoma"/>
            <family val="2"/>
            <charset val="204"/>
          </rPr>
          <t>Автор:</t>
        </r>
        <r>
          <rPr>
            <sz val="9"/>
            <color indexed="81"/>
            <rFont val="Tahoma"/>
            <family val="2"/>
            <charset val="204"/>
          </rPr>
          <t xml:space="preserve">
Служебная записка от Гл.энергетика Приказ №25 от 24.01.24</t>
        </r>
      </text>
    </comment>
    <comment ref="I1250" authorId="0" shapeId="0">
      <text>
        <r>
          <rPr>
            <b/>
            <sz val="9"/>
            <color indexed="81"/>
            <rFont val="Tahoma"/>
            <family val="2"/>
            <charset val="204"/>
          </rPr>
          <t>Автор:</t>
        </r>
        <r>
          <rPr>
            <sz val="9"/>
            <color indexed="81"/>
            <rFont val="Tahoma"/>
            <family val="2"/>
            <charset val="204"/>
          </rPr>
          <t xml:space="preserve">
Приказ №33 от 30.01.24</t>
        </r>
      </text>
    </comment>
    <comment ref="I1259" authorId="0" shapeId="0">
      <text>
        <r>
          <rPr>
            <b/>
            <sz val="9"/>
            <color indexed="81"/>
            <rFont val="Tahoma"/>
            <family val="2"/>
            <charset val="204"/>
          </rPr>
          <t>Автор:</t>
        </r>
        <r>
          <rPr>
            <sz val="9"/>
            <color indexed="81"/>
            <rFont val="Tahoma"/>
            <family val="2"/>
            <charset val="204"/>
          </rPr>
          <t xml:space="preserve">
вх.№47 от 17.01.24 (служебная записка) Приказ №21</t>
        </r>
      </text>
    </comment>
    <comment ref="I1260" authorId="0" shapeId="0">
      <text>
        <r>
          <rPr>
            <b/>
            <sz val="9"/>
            <color indexed="81"/>
            <rFont val="Tahoma"/>
            <family val="2"/>
            <charset val="204"/>
          </rPr>
          <t>Автор:</t>
        </r>
        <r>
          <rPr>
            <sz val="9"/>
            <color indexed="81"/>
            <rFont val="Tahoma"/>
            <family val="2"/>
            <charset val="204"/>
          </rPr>
          <t xml:space="preserve">
вх.47 от 17.01.24 (служебная записка) Приказ №21</t>
        </r>
      </text>
    </comment>
    <comment ref="I1280" authorId="0" shapeId="0">
      <text>
        <r>
          <rPr>
            <b/>
            <sz val="9"/>
            <color indexed="81"/>
            <rFont val="Tahoma"/>
            <family val="2"/>
            <charset val="204"/>
          </rPr>
          <t>Автор:</t>
        </r>
        <r>
          <rPr>
            <sz val="9"/>
            <color indexed="81"/>
            <rFont val="Tahoma"/>
            <family val="2"/>
            <charset val="204"/>
          </rPr>
          <t xml:space="preserve">
Приказ №229 от 27.08.24</t>
        </r>
      </text>
    </comment>
    <comment ref="I1288" authorId="0" shapeId="0">
      <text>
        <r>
          <rPr>
            <b/>
            <sz val="9"/>
            <color indexed="81"/>
            <rFont val="Tahoma"/>
            <family val="2"/>
            <charset val="204"/>
          </rPr>
          <t>Автор:</t>
        </r>
        <r>
          <rPr>
            <sz val="9"/>
            <color indexed="81"/>
            <rFont val="Tahoma"/>
            <family val="2"/>
            <charset val="204"/>
          </rPr>
          <t xml:space="preserve">
Смета затрат на 2025г</t>
        </r>
      </text>
    </comment>
    <comment ref="I1302" authorId="0" shapeId="0">
      <text>
        <r>
          <rPr>
            <b/>
            <sz val="9"/>
            <color indexed="81"/>
            <rFont val="Tahoma"/>
            <family val="2"/>
            <charset val="204"/>
          </rPr>
          <t>Автор:</t>
        </r>
        <r>
          <rPr>
            <sz val="9"/>
            <color indexed="81"/>
            <rFont val="Tahoma"/>
            <family val="2"/>
            <charset val="204"/>
          </rPr>
          <t xml:space="preserve">
Приказ №74 от 18.03.24г</t>
        </r>
      </text>
    </comment>
    <comment ref="I1316" authorId="0" shapeId="0">
      <text>
        <r>
          <rPr>
            <b/>
            <sz val="9"/>
            <color indexed="81"/>
            <rFont val="Tahoma"/>
            <family val="2"/>
            <charset val="204"/>
          </rPr>
          <t>Автор:</t>
        </r>
        <r>
          <rPr>
            <sz val="9"/>
            <color indexed="81"/>
            <rFont val="Tahoma"/>
            <family val="2"/>
            <charset val="204"/>
          </rPr>
          <t xml:space="preserve">
Приказ №76 от 26.03.24</t>
        </r>
      </text>
    </comment>
    <comment ref="J1316" authorId="0" shapeId="0">
      <text>
        <r>
          <rPr>
            <b/>
            <sz val="9"/>
            <color indexed="81"/>
            <rFont val="Tahoma"/>
            <family val="2"/>
            <charset val="204"/>
          </rPr>
          <t>Автор:</t>
        </r>
        <r>
          <rPr>
            <sz val="9"/>
            <color indexed="81"/>
            <rFont val="Tahoma"/>
            <family val="2"/>
            <charset val="204"/>
          </rPr>
          <t xml:space="preserve">
Приказ №87 от 09.04.24г</t>
        </r>
      </text>
    </comment>
    <comment ref="I1320" authorId="0" shapeId="0">
      <text>
        <r>
          <rPr>
            <b/>
            <sz val="9"/>
            <color indexed="81"/>
            <rFont val="Tahoma"/>
            <family val="2"/>
            <charset val="204"/>
          </rPr>
          <t>Автор:</t>
        </r>
        <r>
          <rPr>
            <sz val="9"/>
            <color indexed="81"/>
            <rFont val="Tahoma"/>
            <family val="2"/>
            <charset val="204"/>
          </rPr>
          <t xml:space="preserve">
Приказ №216 от 12.08.2024</t>
        </r>
      </text>
    </comment>
    <comment ref="I1325" authorId="0" shapeId="0">
      <text>
        <r>
          <rPr>
            <b/>
            <sz val="9"/>
            <color indexed="81"/>
            <rFont val="Tahoma"/>
            <family val="2"/>
            <charset val="204"/>
          </rPr>
          <t>Автор:</t>
        </r>
        <r>
          <rPr>
            <sz val="9"/>
            <color indexed="81"/>
            <rFont val="Tahoma"/>
            <family val="2"/>
            <charset val="204"/>
          </rPr>
          <t xml:space="preserve">
Приказ №44 от 15.02.24г</t>
        </r>
      </text>
    </comment>
    <comment ref="I1326" authorId="0" shapeId="0">
      <text>
        <r>
          <rPr>
            <b/>
            <sz val="9"/>
            <color indexed="81"/>
            <rFont val="Tahoma"/>
            <family val="2"/>
            <charset val="204"/>
          </rPr>
          <t>Автор:</t>
        </r>
        <r>
          <rPr>
            <sz val="9"/>
            <color indexed="81"/>
            <rFont val="Tahoma"/>
            <family val="2"/>
            <charset val="204"/>
          </rPr>
          <t xml:space="preserve">
Приказ №44 от 15.02.24г</t>
        </r>
      </text>
    </comment>
    <comment ref="I1327" authorId="0" shapeId="0">
      <text>
        <r>
          <rPr>
            <b/>
            <sz val="9"/>
            <color indexed="81"/>
            <rFont val="Tahoma"/>
            <family val="2"/>
            <charset val="204"/>
          </rPr>
          <t>Автор:</t>
        </r>
        <r>
          <rPr>
            <sz val="9"/>
            <color indexed="81"/>
            <rFont val="Tahoma"/>
            <family val="2"/>
            <charset val="204"/>
          </rPr>
          <t xml:space="preserve">
Приказ №216 от 12.08.2024г</t>
        </r>
      </text>
    </comment>
    <comment ref="I1328" authorId="0" shapeId="0">
      <text>
        <r>
          <rPr>
            <b/>
            <sz val="9"/>
            <color indexed="81"/>
            <rFont val="Tahoma"/>
            <family val="2"/>
            <charset val="204"/>
          </rPr>
          <t>Автор:</t>
        </r>
        <r>
          <rPr>
            <sz val="9"/>
            <color indexed="81"/>
            <rFont val="Tahoma"/>
            <family val="2"/>
            <charset val="204"/>
          </rPr>
          <t xml:space="preserve">
Приказ№282 от 08.10.24г</t>
        </r>
      </text>
    </comment>
    <comment ref="I1329" authorId="0" shapeId="0">
      <text>
        <r>
          <rPr>
            <b/>
            <sz val="9"/>
            <color indexed="81"/>
            <rFont val="Tahoma"/>
            <family val="2"/>
            <charset val="204"/>
          </rPr>
          <t>Автор:</t>
        </r>
        <r>
          <rPr>
            <sz val="9"/>
            <color indexed="81"/>
            <rFont val="Tahoma"/>
            <family val="2"/>
            <charset val="204"/>
          </rPr>
          <t xml:space="preserve">
Приказ №282 от 08.10.24г</t>
        </r>
      </text>
    </comment>
    <comment ref="I1349" authorId="0" shapeId="0">
      <text>
        <r>
          <rPr>
            <b/>
            <sz val="9"/>
            <color indexed="81"/>
            <rFont val="Tahoma"/>
            <family val="2"/>
            <charset val="204"/>
          </rPr>
          <t>Автор:</t>
        </r>
        <r>
          <rPr>
            <sz val="9"/>
            <color indexed="81"/>
            <rFont val="Tahoma"/>
            <family val="2"/>
            <charset val="204"/>
          </rPr>
          <t xml:space="preserve">
Приказ №97 от 23.04.2024</t>
        </r>
      </text>
    </comment>
    <comment ref="I1364" authorId="0" shapeId="0">
      <text>
        <r>
          <rPr>
            <b/>
            <sz val="9"/>
            <color indexed="81"/>
            <rFont val="Tahoma"/>
            <family val="2"/>
            <charset val="204"/>
          </rPr>
          <t>Автор:</t>
        </r>
        <r>
          <rPr>
            <sz val="9"/>
            <color indexed="81"/>
            <rFont val="Tahoma"/>
            <family val="2"/>
            <charset val="204"/>
          </rPr>
          <t xml:space="preserve">
№254 от 25.09.24г</t>
        </r>
      </text>
    </comment>
    <comment ref="I1367" authorId="0" shapeId="0">
      <text>
        <r>
          <rPr>
            <b/>
            <sz val="9"/>
            <color indexed="81"/>
            <rFont val="Tahoma"/>
            <family val="2"/>
            <charset val="204"/>
          </rPr>
          <t>Автор:</t>
        </r>
        <r>
          <rPr>
            <sz val="9"/>
            <color indexed="81"/>
            <rFont val="Tahoma"/>
            <family val="2"/>
            <charset val="204"/>
          </rPr>
          <t xml:space="preserve">
Приказ №179 от 11.07.24</t>
        </r>
      </text>
    </comment>
    <comment ref="I1368" authorId="0" shapeId="0">
      <text>
        <r>
          <rPr>
            <b/>
            <sz val="9"/>
            <color indexed="81"/>
            <rFont val="Tahoma"/>
            <family val="2"/>
            <charset val="204"/>
          </rPr>
          <t>Автор:</t>
        </r>
        <r>
          <rPr>
            <sz val="9"/>
            <color indexed="81"/>
            <rFont val="Tahoma"/>
            <family val="2"/>
            <charset val="204"/>
          </rPr>
          <t xml:space="preserve">
Приказ №179 от 11.07.24</t>
        </r>
      </text>
    </comment>
    <comment ref="I1369" authorId="0" shapeId="0">
      <text>
        <r>
          <rPr>
            <b/>
            <sz val="9"/>
            <color indexed="81"/>
            <rFont val="Tahoma"/>
            <family val="2"/>
            <charset val="204"/>
          </rPr>
          <t>Автор:</t>
        </r>
        <r>
          <rPr>
            <sz val="9"/>
            <color indexed="81"/>
            <rFont val="Tahoma"/>
            <family val="2"/>
            <charset val="204"/>
          </rPr>
          <t xml:space="preserve">
Приказ №179 от 11.07.24</t>
        </r>
      </text>
    </comment>
    <comment ref="I1370" authorId="0" shapeId="0">
      <text>
        <r>
          <rPr>
            <b/>
            <sz val="9"/>
            <color indexed="81"/>
            <rFont val="Tahoma"/>
            <family val="2"/>
            <charset val="204"/>
          </rPr>
          <t>Автор:</t>
        </r>
        <r>
          <rPr>
            <sz val="9"/>
            <color indexed="81"/>
            <rFont val="Tahoma"/>
            <family val="2"/>
            <charset val="204"/>
          </rPr>
          <t xml:space="preserve">
Приказ №179 от 11,07.24</t>
        </r>
      </text>
    </comment>
    <comment ref="I1371" authorId="0" shapeId="0">
      <text>
        <r>
          <rPr>
            <b/>
            <sz val="9"/>
            <color indexed="81"/>
            <rFont val="Tahoma"/>
            <family val="2"/>
            <charset val="204"/>
          </rPr>
          <t>Автор:</t>
        </r>
        <r>
          <rPr>
            <sz val="9"/>
            <color indexed="81"/>
            <rFont val="Tahoma"/>
            <family val="2"/>
            <charset val="204"/>
          </rPr>
          <t xml:space="preserve">
доп.№51 от 11.09.24</t>
        </r>
      </text>
    </comment>
    <comment ref="I1376" authorId="0" shapeId="0">
      <text>
        <r>
          <rPr>
            <b/>
            <sz val="9"/>
            <color indexed="81"/>
            <rFont val="Tahoma"/>
            <family val="2"/>
            <charset val="204"/>
          </rPr>
          <t>Автор:</t>
        </r>
        <r>
          <rPr>
            <sz val="9"/>
            <color indexed="81"/>
            <rFont val="Tahoma"/>
            <family val="2"/>
            <charset val="204"/>
          </rPr>
          <t xml:space="preserve">
Приказ №240 от 11.09.24г</t>
        </r>
      </text>
    </comment>
    <comment ref="I1378" authorId="0" shapeId="0">
      <text>
        <r>
          <rPr>
            <b/>
            <sz val="9"/>
            <color indexed="81"/>
            <rFont val="Tahoma"/>
            <family val="2"/>
            <charset val="204"/>
          </rPr>
          <t>Автор:</t>
        </r>
        <r>
          <rPr>
            <sz val="9"/>
            <color indexed="81"/>
            <rFont val="Tahoma"/>
            <family val="2"/>
            <charset val="204"/>
          </rPr>
          <t xml:space="preserve">
Приказ №179 от11.07.24</t>
        </r>
      </text>
    </comment>
    <comment ref="I1379" authorId="0" shapeId="0">
      <text>
        <r>
          <rPr>
            <b/>
            <sz val="9"/>
            <color indexed="81"/>
            <rFont val="Tahoma"/>
            <family val="2"/>
            <charset val="204"/>
          </rPr>
          <t>Автор:</t>
        </r>
        <r>
          <rPr>
            <sz val="9"/>
            <color indexed="81"/>
            <rFont val="Tahoma"/>
            <family val="2"/>
            <charset val="204"/>
          </rPr>
          <t xml:space="preserve">
Приказ №168 от 01.07.2024г</t>
        </r>
      </text>
    </comment>
    <comment ref="I1380" authorId="0" shapeId="0">
      <text>
        <r>
          <rPr>
            <b/>
            <sz val="9"/>
            <color indexed="81"/>
            <rFont val="Tahoma"/>
            <family val="2"/>
            <charset val="204"/>
          </rPr>
          <t>Автор:</t>
        </r>
        <r>
          <rPr>
            <sz val="9"/>
            <color indexed="81"/>
            <rFont val="Tahoma"/>
            <family val="2"/>
            <charset val="204"/>
          </rPr>
          <t xml:space="preserve">
Приказ №139 от 13.06.24г</t>
        </r>
      </text>
    </comment>
    <comment ref="I1388" authorId="0" shapeId="0">
      <text>
        <r>
          <rPr>
            <b/>
            <sz val="9"/>
            <color indexed="81"/>
            <rFont val="Tahoma"/>
            <family val="2"/>
            <charset val="204"/>
          </rPr>
          <t>Автор:</t>
        </r>
        <r>
          <rPr>
            <sz val="9"/>
            <color indexed="81"/>
            <rFont val="Tahoma"/>
            <family val="2"/>
            <charset val="204"/>
          </rPr>
          <t xml:space="preserve">
Приказ №33 от 30.01.24</t>
        </r>
      </text>
    </comment>
    <comment ref="I1389" authorId="0" shapeId="0">
      <text>
        <r>
          <rPr>
            <b/>
            <sz val="9"/>
            <color indexed="81"/>
            <rFont val="Tahoma"/>
            <family val="2"/>
            <charset val="204"/>
          </rPr>
          <t>Автор:</t>
        </r>
        <r>
          <rPr>
            <sz val="9"/>
            <color indexed="81"/>
            <rFont val="Tahoma"/>
            <family val="2"/>
            <charset val="204"/>
          </rPr>
          <t xml:space="preserve">
Приказ №168 от 01.07.2024г</t>
        </r>
      </text>
    </comment>
    <comment ref="I1390" authorId="0" shapeId="0">
      <text>
        <r>
          <rPr>
            <b/>
            <sz val="9"/>
            <color indexed="81"/>
            <rFont val="Tahoma"/>
            <family val="2"/>
            <charset val="204"/>
          </rPr>
          <t>Автор:</t>
        </r>
        <r>
          <rPr>
            <sz val="9"/>
            <color indexed="81"/>
            <rFont val="Tahoma"/>
            <family val="2"/>
            <charset val="204"/>
          </rPr>
          <t xml:space="preserve">
Приказ №179 от 11.07.24</t>
        </r>
      </text>
    </comment>
    <comment ref="I1391" authorId="0" shapeId="0">
      <text>
        <r>
          <rPr>
            <b/>
            <sz val="9"/>
            <color indexed="81"/>
            <rFont val="Tahoma"/>
            <family val="2"/>
            <charset val="204"/>
          </rPr>
          <t>Автор:</t>
        </r>
        <r>
          <rPr>
            <sz val="9"/>
            <color indexed="81"/>
            <rFont val="Tahoma"/>
            <family val="2"/>
            <charset val="204"/>
          </rPr>
          <t xml:space="preserve">
Приказ №179 от 11.07.24</t>
        </r>
      </text>
    </comment>
    <comment ref="I1392" authorId="0" shapeId="0">
      <text>
        <r>
          <rPr>
            <b/>
            <sz val="9"/>
            <color indexed="81"/>
            <rFont val="Tahoma"/>
            <family val="2"/>
            <charset val="204"/>
          </rPr>
          <t>Автор:</t>
        </r>
        <r>
          <rPr>
            <sz val="9"/>
            <color indexed="81"/>
            <rFont val="Tahoma"/>
            <family val="2"/>
            <charset val="204"/>
          </rPr>
          <t xml:space="preserve">
Приказ №216 от 12.08.2024г.</t>
        </r>
      </text>
    </comment>
    <comment ref="I1395" authorId="0" shapeId="0">
      <text>
        <r>
          <rPr>
            <b/>
            <sz val="9"/>
            <color indexed="81"/>
            <rFont val="Tahoma"/>
            <family val="2"/>
            <charset val="204"/>
          </rPr>
          <t>Автор:</t>
        </r>
        <r>
          <rPr>
            <sz val="9"/>
            <color indexed="81"/>
            <rFont val="Tahoma"/>
            <family val="2"/>
            <charset val="204"/>
          </rPr>
          <t xml:space="preserve">
№254 от 25.09.24г</t>
        </r>
      </text>
    </comment>
    <comment ref="I1398" authorId="0" shapeId="0">
      <text>
        <r>
          <rPr>
            <b/>
            <sz val="9"/>
            <color indexed="81"/>
            <rFont val="Tahoma"/>
            <family val="2"/>
            <charset val="204"/>
          </rPr>
          <t>Автор:</t>
        </r>
        <r>
          <rPr>
            <sz val="9"/>
            <color indexed="81"/>
            <rFont val="Tahoma"/>
            <family val="2"/>
            <charset val="204"/>
          </rPr>
          <t xml:space="preserve">
Приказ №179 от 11.07.24</t>
        </r>
      </text>
    </comment>
    <comment ref="I1399" authorId="0" shapeId="0">
      <text>
        <r>
          <rPr>
            <b/>
            <sz val="9"/>
            <color indexed="81"/>
            <rFont val="Tahoma"/>
            <family val="2"/>
            <charset val="204"/>
          </rPr>
          <t>Автор:</t>
        </r>
        <r>
          <rPr>
            <sz val="9"/>
            <color indexed="81"/>
            <rFont val="Tahoma"/>
            <family val="2"/>
            <charset val="204"/>
          </rPr>
          <t xml:space="preserve">
Приказ №179 от 11.07.24</t>
        </r>
      </text>
    </comment>
    <comment ref="I1403" authorId="0" shapeId="0">
      <text>
        <r>
          <rPr>
            <b/>
            <sz val="9"/>
            <color indexed="81"/>
            <rFont val="Tahoma"/>
            <family val="2"/>
            <charset val="204"/>
          </rPr>
          <t>Автор:</t>
        </r>
        <r>
          <rPr>
            <sz val="9"/>
            <color indexed="81"/>
            <rFont val="Tahoma"/>
            <family val="2"/>
            <charset val="204"/>
          </rPr>
          <t xml:space="preserve">
Приказ №84 от 03.04.24г</t>
        </r>
      </text>
    </comment>
    <comment ref="J1403" authorId="0" shapeId="0">
      <text>
        <r>
          <rPr>
            <b/>
            <sz val="9"/>
            <color indexed="81"/>
            <rFont val="Tahoma"/>
            <family val="2"/>
            <charset val="204"/>
          </rPr>
          <t>Автор:</t>
        </r>
        <r>
          <rPr>
            <sz val="9"/>
            <color indexed="81"/>
            <rFont val="Tahoma"/>
            <family val="2"/>
            <charset val="204"/>
          </rPr>
          <t xml:space="preserve">
Приказ №327 от 14.11.24г.</t>
        </r>
      </text>
    </comment>
    <comment ref="I1404" authorId="0" shapeId="0">
      <text>
        <r>
          <rPr>
            <b/>
            <sz val="9"/>
            <color indexed="81"/>
            <rFont val="Tahoma"/>
            <family val="2"/>
            <charset val="204"/>
          </rPr>
          <t>Автор:</t>
        </r>
        <r>
          <rPr>
            <sz val="9"/>
            <color indexed="81"/>
            <rFont val="Tahoma"/>
            <family val="2"/>
            <charset val="204"/>
          </rPr>
          <t xml:space="preserve">
Приказ №84 от 03.04.24г</t>
        </r>
      </text>
    </comment>
    <comment ref="I1405" authorId="0" shapeId="0">
      <text>
        <r>
          <rPr>
            <b/>
            <sz val="9"/>
            <color indexed="81"/>
            <rFont val="Tahoma"/>
            <family val="2"/>
            <charset val="204"/>
          </rPr>
          <t>Автор:</t>
        </r>
        <r>
          <rPr>
            <sz val="9"/>
            <color indexed="81"/>
            <rFont val="Tahoma"/>
            <family val="2"/>
            <charset val="204"/>
          </rPr>
          <t xml:space="preserve">
Приказ №84 от 03.04.24г</t>
        </r>
      </text>
    </comment>
    <comment ref="J1405" authorId="0" shapeId="0">
      <text>
        <r>
          <rPr>
            <b/>
            <sz val="9"/>
            <color indexed="81"/>
            <rFont val="Tahoma"/>
            <family val="2"/>
            <charset val="204"/>
          </rPr>
          <t>Автор:</t>
        </r>
        <r>
          <rPr>
            <sz val="9"/>
            <color indexed="81"/>
            <rFont val="Tahoma"/>
            <family val="2"/>
            <charset val="204"/>
          </rPr>
          <t xml:space="preserve">
Приказ№327 от 14.11.24г.</t>
        </r>
      </text>
    </comment>
    <comment ref="I1406" authorId="0" shapeId="0">
      <text>
        <r>
          <rPr>
            <b/>
            <sz val="9"/>
            <color indexed="81"/>
            <rFont val="Tahoma"/>
            <family val="2"/>
            <charset val="204"/>
          </rPr>
          <t>Автор:</t>
        </r>
        <r>
          <rPr>
            <sz val="9"/>
            <color indexed="81"/>
            <rFont val="Tahoma"/>
            <family val="2"/>
            <charset val="204"/>
          </rPr>
          <t xml:space="preserve">
Приказ №84 от 03.04.24г</t>
        </r>
      </text>
    </comment>
    <comment ref="I1407" authorId="0" shapeId="0">
      <text>
        <r>
          <rPr>
            <b/>
            <sz val="9"/>
            <color indexed="81"/>
            <rFont val="Tahoma"/>
            <family val="2"/>
            <charset val="204"/>
          </rPr>
          <t>Автор:</t>
        </r>
        <r>
          <rPr>
            <sz val="9"/>
            <color indexed="81"/>
            <rFont val="Tahoma"/>
            <family val="2"/>
            <charset val="204"/>
          </rPr>
          <t xml:space="preserve">
Приказ№327 от 14.11.24г.</t>
        </r>
      </text>
    </comment>
    <comment ref="I1408" authorId="0" shapeId="0">
      <text>
        <r>
          <rPr>
            <b/>
            <sz val="9"/>
            <color indexed="81"/>
            <rFont val="Tahoma"/>
            <family val="2"/>
            <charset val="204"/>
          </rPr>
          <t>Автор:</t>
        </r>
        <r>
          <rPr>
            <sz val="9"/>
            <color indexed="81"/>
            <rFont val="Tahoma"/>
            <family val="2"/>
            <charset val="204"/>
          </rPr>
          <t xml:space="preserve">
Приказ№327 от 14.11.24г.</t>
        </r>
      </text>
    </comment>
    <comment ref="I1409" authorId="0" shapeId="0">
      <text>
        <r>
          <rPr>
            <b/>
            <sz val="9"/>
            <color indexed="81"/>
            <rFont val="Tahoma"/>
            <family val="2"/>
            <charset val="204"/>
          </rPr>
          <t>Автор:</t>
        </r>
        <r>
          <rPr>
            <sz val="9"/>
            <color indexed="81"/>
            <rFont val="Tahoma"/>
            <family val="2"/>
            <charset val="204"/>
          </rPr>
          <t xml:space="preserve">
Приказ№327 от 14.11.24г.</t>
        </r>
      </text>
    </comment>
  </commentList>
</comments>
</file>

<file path=xl/sharedStrings.xml><?xml version="1.0" encoding="utf-8"?>
<sst xmlns="http://schemas.openxmlformats.org/spreadsheetml/2006/main" count="11189" uniqueCount="1787">
  <si>
    <t>тн</t>
  </si>
  <si>
    <t>Флокулянт марки "Магнафлок" и другие однородные флокулянты</t>
  </si>
  <si>
    <t xml:space="preserve">Жидкий хлор </t>
  </si>
  <si>
    <t>Сода кальцинированная</t>
  </si>
  <si>
    <t>Хлорная известь</t>
  </si>
  <si>
    <t>Таурит и другие материалы с подобными техническими характеристиками</t>
  </si>
  <si>
    <t>тыс. л</t>
  </si>
  <si>
    <t>Дизтопливо (летнее, зимнее)</t>
  </si>
  <si>
    <t>Бензин АИ-92</t>
  </si>
  <si>
    <t>Бензин АИ-95, 93</t>
  </si>
  <si>
    <t xml:space="preserve"> Дизельное масло (летнее, зимнее) различных марок</t>
  </si>
  <si>
    <t xml:space="preserve">Солидол </t>
  </si>
  <si>
    <t>Масло турбинное (Т30, ТП-30, ТП22, ТН)</t>
  </si>
  <si>
    <t>Масло гидравлическое ВМГЗ и другие подобные</t>
  </si>
  <si>
    <t>Масло гидравлическое типа Н22 R  и другие подобные</t>
  </si>
  <si>
    <t>л</t>
  </si>
  <si>
    <t>Масло гидравлическое МГЕ 46В и другие подобные</t>
  </si>
  <si>
    <t>Смазка "ЦИАТИМ" и другие подобные</t>
  </si>
  <si>
    <t xml:space="preserve">Масло трансформаторное </t>
  </si>
  <si>
    <t>Моторное масло различных марок («Shell», "Shell Gadus S2 V100 3", Shell 5 W-30 Syntetic, «Wolf», "Лукойл", Mohhol SAE 75 W-90, Primus и другие )</t>
  </si>
  <si>
    <t>шт</t>
  </si>
  <si>
    <t>кг</t>
  </si>
  <si>
    <t>Тормозная жидкость</t>
  </si>
  <si>
    <t>Электролит, кислота аккумуляторная</t>
  </si>
  <si>
    <t>Сталь угловая (уголок) 25х25</t>
  </si>
  <si>
    <t>Сталь угловая (уголок) 40х40</t>
  </si>
  <si>
    <t>Сталь угловая (уголок) 45х45</t>
  </si>
  <si>
    <t>Сталь угловая (уголок) 50х50</t>
  </si>
  <si>
    <t>Сталь угловая (уголок) 60х60</t>
  </si>
  <si>
    <t>Сталь угловая (уголок) 63х63</t>
  </si>
  <si>
    <t>Сталь угловая (уголок) 75х75</t>
  </si>
  <si>
    <t xml:space="preserve">Сталь угловая (уголок) 100х100                            </t>
  </si>
  <si>
    <t>Сталь квадратная 22х22</t>
  </si>
  <si>
    <t>Сталь круглая (круг) нержавеющая D 30</t>
  </si>
  <si>
    <t>Сталь круглая (круг) нержавеющая D 50</t>
  </si>
  <si>
    <t>Сталь листовая (лист) толщиной 3 мм</t>
  </si>
  <si>
    <t>Сталь листовая (лист) толщиной 4 мм</t>
  </si>
  <si>
    <t>Сталь листовая (лист) толщиной 5 мм</t>
  </si>
  <si>
    <t>Сталь листовая (лист) толщиной 6 мм</t>
  </si>
  <si>
    <t>Сталь листовая (лист) толщиной 7 мм</t>
  </si>
  <si>
    <t>Сталь листовая (лист) толщиной 8 мм</t>
  </si>
  <si>
    <t>Сталь листовая (лист) толщиной 9 мм</t>
  </si>
  <si>
    <t>Сталь листовая (лист) толщиной 10 мм</t>
  </si>
  <si>
    <t>Сталь листовая (лист) толщиной 12 мм</t>
  </si>
  <si>
    <t>Сталь листовая (лист) толщиной 14 мм</t>
  </si>
  <si>
    <t xml:space="preserve">Сталь листовая (лист) толщиной 16 мм </t>
  </si>
  <si>
    <t>Сталь листовая (лист) толщиной 18 мм</t>
  </si>
  <si>
    <t>Сталь листовая (лист) толщиной 20 мм</t>
  </si>
  <si>
    <t>Сталь листовая (лист) толщиной 24 мм</t>
  </si>
  <si>
    <t>Сталь листовая (лист) толщиной 25 мм</t>
  </si>
  <si>
    <t>Сталь листовая (лист) толщиной 26 мм</t>
  </si>
  <si>
    <t>Сталь листовая (лист) толщиной 30 мм</t>
  </si>
  <si>
    <t>Сталь листовая (лист) толщиной 40 мм</t>
  </si>
  <si>
    <t>Сталь листовая (лист) толщиной 45 мм</t>
  </si>
  <si>
    <t>Сталь листовая (лист) толщиной 70 мм</t>
  </si>
  <si>
    <t xml:space="preserve">Полоса стальная разной толщины и размеров </t>
  </si>
  <si>
    <t>Лист стальной просечно-вытяжной</t>
  </si>
  <si>
    <t xml:space="preserve">Сталь листовая нержавеющая    </t>
  </si>
  <si>
    <t xml:space="preserve"> м²</t>
  </si>
  <si>
    <t>Шестигранник 14</t>
  </si>
  <si>
    <t>Шестигранник 16</t>
  </si>
  <si>
    <t>Шестигранник 24</t>
  </si>
  <si>
    <t>Шестигранник 27</t>
  </si>
  <si>
    <t>Шестигранник 32</t>
  </si>
  <si>
    <t>Шестигранник 36</t>
  </si>
  <si>
    <t>Шестигранник 41</t>
  </si>
  <si>
    <t>Канат стальной разных диаметров (трос)</t>
  </si>
  <si>
    <t>м</t>
  </si>
  <si>
    <t>Балка разных видов и размеров</t>
  </si>
  <si>
    <t>Швеллер разных размеров (номеров)</t>
  </si>
  <si>
    <t xml:space="preserve">Проволока стальная разных типов марок, разных диаметров (в т.ч. из нержавеющей стали (нержавеющая), арматурная, В-I, ВР-I, СВ, проволока для сварочных работ и др.) </t>
  </si>
  <si>
    <t>тн/м</t>
  </si>
  <si>
    <t xml:space="preserve">Проволока медная   </t>
  </si>
  <si>
    <t>Проволока вязальная</t>
  </si>
  <si>
    <t>Проволока колючая разных марок (в т.ч. "Кал-Кан", "Егоза" и др.)</t>
  </si>
  <si>
    <t>Кругляк чугунный</t>
  </si>
  <si>
    <t>Бронза (разная, разных диаметров)</t>
  </si>
  <si>
    <t>Медь (пруток медный, медный кругляк, круглый прокат, лист и др.) разных марок, разных диаметров, разной  длины, разных ГОСТов</t>
  </si>
  <si>
    <t>Cетка рабица</t>
  </si>
  <si>
    <t>рул</t>
  </si>
  <si>
    <t>Болты, гайки М3</t>
  </si>
  <si>
    <t>Болты, гайки М5</t>
  </si>
  <si>
    <t>Болты, гайки М6</t>
  </si>
  <si>
    <t xml:space="preserve">Болты, гайки М8. </t>
  </si>
  <si>
    <t>Болты, гайки М10</t>
  </si>
  <si>
    <t>Болты, гайки М12</t>
  </si>
  <si>
    <t>Болты, гайки М14</t>
  </si>
  <si>
    <t>Болты, гайки М16</t>
  </si>
  <si>
    <t>Болты, гайки М18</t>
  </si>
  <si>
    <t>Болты, гайки М20</t>
  </si>
  <si>
    <t>Болты, гайки М22</t>
  </si>
  <si>
    <t>Болты, гайки  М24</t>
  </si>
  <si>
    <t>Болты, гайки  М27</t>
  </si>
  <si>
    <t xml:space="preserve">Болты, гайки  М30 </t>
  </si>
  <si>
    <t>Болты, гайки М42</t>
  </si>
  <si>
    <t>Болт  глухарь разных размеров</t>
  </si>
  <si>
    <t>Контрагайки из разного материала (сталь, оцинк.сталь, латун и др.), разного диаметра</t>
  </si>
  <si>
    <t>Крепежные изделия разных размеров (шайбы разные, шпильки, шурупы разные (в т.ч. шурупы-саморезы и др.), дюбеля разные (дюбель-гвозди, дюбель нейлон универсальный, дюбель хомут, дюбель пропиленовый и подобные) саморезы, патроны монтажные, заклепки, зажимы, клипсы, крепежные хомуты разного диаметра из разного материала, ремешки кабельные разных типов, размеров, навесы, уголки крепежные, талрепы и др.)</t>
  </si>
  <si>
    <t>Гвозди разные</t>
  </si>
  <si>
    <t xml:space="preserve">Анкерный болт с гайкой </t>
  </si>
  <si>
    <t>шт.</t>
  </si>
  <si>
    <t>Труба стальная бесшовная D 15</t>
  </si>
  <si>
    <t>Труба стальная бесшовная D 20</t>
  </si>
  <si>
    <t>Труба стальная бесшовная D 25</t>
  </si>
  <si>
    <t>Труба стальная бесшовная D 32</t>
  </si>
  <si>
    <t>Труба стальная бесшовная D 40</t>
  </si>
  <si>
    <t>Труба стальная бесшовная D  42</t>
  </si>
  <si>
    <t>Труба стальная бесшовная D 50</t>
  </si>
  <si>
    <t>Труба стальная бесшовная D 57</t>
  </si>
  <si>
    <t xml:space="preserve">Труба стальная бесшовная D 63 </t>
  </si>
  <si>
    <t xml:space="preserve">Труба стальная бесшовная D 76                   </t>
  </si>
  <si>
    <t>Труба стальная бесшовная D 89 (в т.ч. горячедеформированная, холоднодеформированная)</t>
  </si>
  <si>
    <t>Труба стальная бесшовная D 100</t>
  </si>
  <si>
    <t>Труба стальная бесшовная D 102</t>
  </si>
  <si>
    <t xml:space="preserve">Труба стальная бесшовная D 108   </t>
  </si>
  <si>
    <t>Труба стальная бесшовная D 133</t>
  </si>
  <si>
    <t>Труба стальная бесшовная D 159 (в т.ч. горячедеформированная, холоднодеформированная)</t>
  </si>
  <si>
    <t>Труба стальная бесшовная D 219 (в т.ч. горячедеформированная, холоднодеформированная)</t>
  </si>
  <si>
    <t>Труба стальная бесшовная D 400</t>
  </si>
  <si>
    <t>Труба стальная водогазопроводная D 15</t>
  </si>
  <si>
    <t>Труба стальная водогазопроводная D 20</t>
  </si>
  <si>
    <t>Труба стальная водогазопроводная D 25</t>
  </si>
  <si>
    <t>Труба стальная водогазопроводная D 32</t>
  </si>
  <si>
    <t>Труба стальная водогазопроводная D 40</t>
  </si>
  <si>
    <t>Труба стальная водогазопроводная D 50</t>
  </si>
  <si>
    <t>Труба стальная (электросварная)  прямошовная  D57</t>
  </si>
  <si>
    <t>Труба стальная (электросварная)  прямошовная   D76</t>
  </si>
  <si>
    <t>Труба стальная (электросварная)  прямошовная D 89</t>
  </si>
  <si>
    <t>Труба стальная (электросварная)  прямошовная D 100</t>
  </si>
  <si>
    <t>Труба стальная (электросварная)  прямошовная D 102</t>
  </si>
  <si>
    <t xml:space="preserve">Труба стальная (электросварная)  прямошовная D108 </t>
  </si>
  <si>
    <t>Труба стальная (электросварная)  прямошовная D 114</t>
  </si>
  <si>
    <t>Труба стальная (электросварная)  прямошовная D 159</t>
  </si>
  <si>
    <t>Труба стальная (электросварная)  прямошовная D 133</t>
  </si>
  <si>
    <t>Труба стальная (электросварная)  прямошовная D 219</t>
  </si>
  <si>
    <t>Труба стальная (электросварная)  прямошовная D 273</t>
  </si>
  <si>
    <t>Труба стальная (электросварная)  прямошовная D 325</t>
  </si>
  <si>
    <t>Труба стальная (электросварная)  прямошовная D 377</t>
  </si>
  <si>
    <t>Труба стальная (электросварная)  прямошовная D 420</t>
  </si>
  <si>
    <t>Труба стальная (электросварная)  прямошовная D 426</t>
  </si>
  <si>
    <t>Труба стальная (электросварная)  прямошовная D 530</t>
  </si>
  <si>
    <t>Труба стальная (электросварная)  прямошовная D 630</t>
  </si>
  <si>
    <t>Труба стальная (электросварная)  прямошовная D 720</t>
  </si>
  <si>
    <t>Труба стальная (электросварная)  прямошовная D 820</t>
  </si>
  <si>
    <t xml:space="preserve">Труба стальная (электросварная)  прямошовная D 1020 </t>
  </si>
  <si>
    <t>Труба стальная (электросварная)  прямошовная D 1200</t>
  </si>
  <si>
    <t>Труба стальная (электросварная)  прямошовная D 1500</t>
  </si>
  <si>
    <t>Труба стальная  нержавеющяя D 32</t>
  </si>
  <si>
    <t>Труба металлопластиковая, полипропиленовая, полиэтиленовая разных марок, типов D15</t>
  </si>
  <si>
    <t>м. п.</t>
  </si>
  <si>
    <t>Труба металлопластиковая, полиэтиленовая, полипропиленовая, разных марок, типов D20</t>
  </si>
  <si>
    <t>Труба металлопластиковая, полиэтиленовая полипропиленовая, разных марок, типов D25</t>
  </si>
  <si>
    <t>Труба металлопластиковая, полиэтиленовая, полипропиленовая разных марок, типов D32</t>
  </si>
  <si>
    <t>Труба металлопластиковая, полиэтиленовая, полипропиленовая разных марок, типов D40</t>
  </si>
  <si>
    <t>Труба металлопластиковая, полиэтиленовая, полипропиленовая разных марок, типов D50</t>
  </si>
  <si>
    <t>Труба металлопластиковая, полиэтиленовая, полипропиленовая разных марок, типов D100</t>
  </si>
  <si>
    <t>Труба  ПНД  ПЭ 100 SDR 11    D90х8,2</t>
  </si>
  <si>
    <t>Труба  ПНД ПЭ 100   SDR 11   D110х10</t>
  </si>
  <si>
    <t>Труба  ПНД ПЭ 100  SDR 17,6  D160х9,1;  SDR 17   D160х9,5</t>
  </si>
  <si>
    <t>м.п.</t>
  </si>
  <si>
    <t>Фасонные части трубопроводов из разных материалов (стальные, полипропиленовые, бронзовые и др. разных типов и диаметров, в т.ч: тройники разных диамеров и типоразмеров, редуктор-тройник разных диамеров и типоразмеров, переходы разных диаметров, переходники разных диаметров, резьбы, соединения с нарезной резьбой, фитинги, сгоны, крестовины, муфты разных диамеров и типоразмеров, полумуфты, полуотводы, угольники-отводы разных диаметров, отвод обжимной, адаптеры и т.д.)</t>
  </si>
  <si>
    <t>к-т</t>
  </si>
  <si>
    <t xml:space="preserve">Фланец плоский (приварной) D 32                   </t>
  </si>
  <si>
    <t>Фланец плоский (приварной) D 40</t>
  </si>
  <si>
    <t xml:space="preserve">Фланец плоский (приварной) D-50 </t>
  </si>
  <si>
    <t>Фланец плоский (приварной)   D 80</t>
  </si>
  <si>
    <t>Фланец плоский (приварной) D 65</t>
  </si>
  <si>
    <t xml:space="preserve">Фланец плоский (приварной) D-100 </t>
  </si>
  <si>
    <t xml:space="preserve">Фланец плоский (приварной)  D-150 </t>
  </si>
  <si>
    <t xml:space="preserve">Фланец плоский (приварной)  D-200 </t>
  </si>
  <si>
    <t xml:space="preserve">Фланец плоский (приварной) D-250 </t>
  </si>
  <si>
    <t xml:space="preserve">Фланец плоский (приварной) D-300 </t>
  </si>
  <si>
    <t xml:space="preserve">Фланец плоский (приварной) D-350 </t>
  </si>
  <si>
    <t xml:space="preserve">Фланец плоский (приварной) D-400 </t>
  </si>
  <si>
    <t>Фланец плоский (приварной)  D-426</t>
  </si>
  <si>
    <t xml:space="preserve">Фланец плоский (приварной) D-500 </t>
  </si>
  <si>
    <t xml:space="preserve">Фланец плоский (приварной)  D-600 </t>
  </si>
  <si>
    <t xml:space="preserve">Фланец плоский (приварной) D-800 </t>
  </si>
  <si>
    <t xml:space="preserve">Фланец плоский (приварной) D 1000 </t>
  </si>
  <si>
    <t>Фланец стальной D-75 для разъемных соединений полиэтиленовых (ПЭ), ПХВ труб (накидной, фиксирующий), макс рабочее давление 1,0/1,6 Мпа</t>
  </si>
  <si>
    <t>Фланец стальной D-90 для разъемных соединений полиэтиленовых (ПЭ), ПХВ труб (накидной, фиксирующий), макс рабочее давление 1,0/1,6 Мпа</t>
  </si>
  <si>
    <t>Фланец стальной D-110 для разъемных соединений полиэтиленовых труб (ПЭ), ПХВ труб (накидной, фиксирующий), макс рабочее давление 1,0/1,6 Мпа</t>
  </si>
  <si>
    <t>Фланец стальной D-150 для разъемных соединений полиэтиленовых труб (ПЭ), ПХВ труб (накидной, фиксирующий), макс рабочее давление 1,0/1,6 Мпа</t>
  </si>
  <si>
    <t>Фланец стальной D-160 для разъемных соединений полиэтиленовых труб (ПЭ), ПХВ труб (накидной, фиксирующий), макс рабочее давление 1,0/1,6 Мпа</t>
  </si>
  <si>
    <t>Фланец стальной D-200 для разъемных соединений полиэтиленовых труб (ПЭ), ПХВ труб (накидной, фиксирующий), макс рабочее давление 1,0/1,6 Мпа</t>
  </si>
  <si>
    <t>Фланец стальной D-225 для разъемных соединений полиэтиленовых труб (ПЭ), ПХВ труб (накидной, фиксирующий), макс рабочее давление 1,0/1,6 Мпа</t>
  </si>
  <si>
    <t>Фланец стальной D-350 для разъемных соединений полиэтиленовых труб (ПЭ), ПХВ труб (накидной, фиксирующий), макс рабочее давление 1,0/1,6 Мпа</t>
  </si>
  <si>
    <t>Фланец стальной D-355 для разъемных соединений полиэтиленовых труб (ПЭ), ПХВ труб (накидной, фиксирующий), макс рабочее давление 1,0/1,6 Мпа</t>
  </si>
  <si>
    <t>Фланец стальной  D-400 для разъемных соединений полиэтиленовых труб (ПЭ), ПХВ труб (накидной, фиксирующий), макс рабочее давление 1,0/1,6 Мпа</t>
  </si>
  <si>
    <t>Фланец стальной D-500 для разъемных соединений полиэтиленовых труб (ПЭ), ПХВ труб (накидной, фиксирующий), макс рабочее давление 1,0/1,6 Мпа</t>
  </si>
  <si>
    <t>Фланец стальной D-560 для разъемных соединений полиэтиленовых труб (ПЭ), ПХВ труб (накидной, фиксирующий), макс рабочее давление 1,0/1,6 Мпа</t>
  </si>
  <si>
    <t>Фланец стальной D-600 для разъемных соединений полиэтиленовых труб (ПЭ), ПХВ труб (накидной, фиксирующий), макс рабочее давление 1,0/1,6 Мпа</t>
  </si>
  <si>
    <t>Фланец стальной D-630 для разъемных соединений полиэтиленовых труб (ПЭ), ПХВ труб (накидной, фиксирующий), макс рабочее давление 1,0/1,6 Мпа</t>
  </si>
  <si>
    <t>Отвод стальной разных типов, марок ГОСТов, (угла кривоизогнутости и радиуса кривизны) D 32</t>
  </si>
  <si>
    <t>Отвод стальной разных типов, марок ГОСТов, (угла кривоизогнутости и радиуса кривизны) D 40</t>
  </si>
  <si>
    <t>Отвод стальной разных типов, марок ГОСТов, (угла кривоизогнутости и радиуса кривизны) D 50</t>
  </si>
  <si>
    <t>Отвод стальной разных типов, марок ГОСТов, (угла кривоизогнутости и радиуса кривизны) D 57</t>
  </si>
  <si>
    <t>Отвод стальной разных типов, марок ГОСТов, (угла кривоизогнутости и радиуса кривизны) D76</t>
  </si>
  <si>
    <t>Отвод стальной разных типов, марок ГОСТов, (угла кривоизогнутости и радиуса кривизны) D 89</t>
  </si>
  <si>
    <t>Отвод стальной разных типов, марок ГОСТов, (угла кривоизогнутости и радиуса кривизны) D 108</t>
  </si>
  <si>
    <t>Отвод стальной разных типов, марок ГОСТов, (угла кривоизогнутости и радиуса кривизны) D 114</t>
  </si>
  <si>
    <t>Отвод стальной разных типов, марок ГОСТов, (угла кривоизогнутости и радиуса кривизны) D 150</t>
  </si>
  <si>
    <t>Отвод стальной разных типов, марок ГОСТов, (угла кривоизогнутости и радиуса кривизны) D 159</t>
  </si>
  <si>
    <t>Отвод стальной разных типов, марок ГОСТов, (угла кривоизогнутости и радиуса кривизны) D 200</t>
  </si>
  <si>
    <t>Отвод стальной разных типов, марок ГОСТов, (угла кривоизогнутости и радиуса кривизны) D 219</t>
  </si>
  <si>
    <t>Отвод стальной разных типов, марок ГОСТов, (угла кривоизогнутости и радиуса кривизны) D 250</t>
  </si>
  <si>
    <t>Отвод стальной разных типов, марок ГОСТов, (угла кривоизогнутости и радиуса кривизны) D 273</t>
  </si>
  <si>
    <t>Отвод стальной разных типов, марок ГОСТов, (угла кривоизогнутости и радиуса кривизны) D 300</t>
  </si>
  <si>
    <t>Отвод стальной разных типов, марок ГОСТов, (угла кривоизогнутости и радиуса кривизны) D 325</t>
  </si>
  <si>
    <t>Отвод стальной разных типов, марок ГОСТов, (угла кривоизогнутости и радиуса кривизны) D 400</t>
  </si>
  <si>
    <t>Отвод стальной разных типов, марок ГОСТов, (угла кривоизогнутости и радиуса кривизны) D 426</t>
  </si>
  <si>
    <t>Отвод стальной разных типов, марок ГОСТов, (угла кривоизогнутости и радиуса кривизны) D 600</t>
  </si>
  <si>
    <t>Отвод стальной разных типов, марок ГОСТов, (угла кривоизогнутости и радиуса кривизны) D 800</t>
  </si>
  <si>
    <t>Отвод стальной разных типов, марок ГОСТов, (угла кривоизогнутости и радиуса кривизны) D 530</t>
  </si>
  <si>
    <t>Отвод стальной разных типов, марок ГОСТов, (угла кривоизогнутости и радиуса кривизны) D 630</t>
  </si>
  <si>
    <t>Отвод стальной разных типов, марок ГОСТов, (угла кривоизогнутости и радиуса кривизны) D 820</t>
  </si>
  <si>
    <t>Задвижка D 50 Ру10/16  кгс/см² (чугунная 30ч6бр, 31ч6бр клиновая, параллельная с выдвижным шпинделем фланцевая; с обрезиненным клином 30ч39р, FАF6000, FАF6100, FАF6110)</t>
  </si>
  <si>
    <t>Задвижка D 80 Ру10/16 кгс/см² (чугунная 30ч6бр, 31ч6бр клиновая, параллельная с выдвижным шпинделем фланцевая; с обрезиненным клином 30ч39р, FАF6000, FАF6100, FАF6110)</t>
  </si>
  <si>
    <t>Задвижка D 100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</si>
  <si>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125 Ру10/16 кгс/см²( чугунная 30ч6бр, 31ч6бр клиновая, параллельная с выдвижным шпинделем фланцевая,  FАF6000, FАF6100, FАF6110) </t>
  </si>
  <si>
    <t>Задвижка чугунная 30ч 530бр, 30ч15бр, 30ч515бр клиновая, параллельная  с невыдвижным шпинделем фланцевая Ру10 кгс/см²  D 600</t>
  </si>
  <si>
    <t>Задвижка D 200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</si>
  <si>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250  Ру10/16кгс/см²  (чугунная 30ч6бр, 31ч6бр клиновая, параллельная с выдвижным шпинделем фланцевая; с обрезиненным клином 30ч39р, FАF6000, FАF6100, FАF6110) </t>
  </si>
  <si>
    <t>Задвижка D 300  Ру10/16 кгс/см²  ( чугунная 30ч6бр, 31ч6бр клиновая, параллельная с выдвижным шпинделем фланцевая; с обрезиненным клином 30ч39р, FАF6000, FАF6100, FАF6110)</t>
  </si>
  <si>
    <t>Задвижка чугунная 30ч6бр, 31ч6бр клиновая, параллельная с выдвижным шпинделем фланцевая Ру10 кгс/см²  D 350</t>
  </si>
  <si>
    <t xml:space="preserve">Задвижка чугунная 30ч6бр, 31ч6бр клиновая, параллельная с выдвижным шпинделем фланцевая Ру10 кгс/см²  D 400 </t>
  </si>
  <si>
    <t>Задвижка чугунная  30ч15бр,  30ч515бр  клиновая параллельная с невыдвижным шпинделем фланцевая  Ру10 кгс/см²  D 500</t>
  </si>
  <si>
    <t>Задвижка чугунная 30ч 530бр, 30ч515бр, 30ч15бр, 30ч330бр клиновая, параллельная   с невыдвижным шпинделем фланцевая Ру10 кгс/см²  D 800</t>
  </si>
  <si>
    <t>Задвижка чугунная  Ру2,5 кгс/см² D 800</t>
  </si>
  <si>
    <t>Задвижка чугунная 30ч906бр, 31ч906бр, параллельная с выдвыжным шпинделем фланцевая под электропривод Ру10кгс/см²   D 100</t>
  </si>
  <si>
    <t>Задвижка чугунная 30ч906бр, 31ч906бр параллельная с выдвыжным шпинделем фланцевая под электропривод Ру10кгс/см²   D 150</t>
  </si>
  <si>
    <t>Задвижка чугунная 30ч906бр, 31ч906бр параллельная с выдвыжным шпинделем фланцевая под электропривод Ру10кгс/см²   D 200</t>
  </si>
  <si>
    <t>Задвижка чугунная 30ч906бр, 31ч906бр параллельная с выдвыжным шпинделем фланцевая под электропривод Ру10кгс/см²   D 300</t>
  </si>
  <si>
    <t>Задвижка чугунная 30ч906бр, 31ч906бр параллельная с выдвыжным шпинделем фланцевая под электропривод Ру10кгс/см²   D 400</t>
  </si>
  <si>
    <t>Задвижка чугунная 30ч915бр, 30ч930бр параллельная (клиновая) с невыдвижным шпинделем фланцевая Ру10 кгс/см²  D 500 или 30ч906бр параллельная с выдвыжным шпинделем фланцевая под электропривод Ру10 кгс/см²  D 500</t>
  </si>
  <si>
    <t>Задвижка чугунная 30ч925бр, 30ч930бр параллельная (клиновая) с невыдвижным шпинделем фланцевая Ру10 кгс/см² D 600 под электропривод или 30ч906бр параллельная с выдвыжным шпинделем фланцевая под электропривод Ру10 кгс/см² D 600</t>
  </si>
  <si>
    <t>Задвижка чугунная 30ч915бр, 30ч930бр параллельная с невыдвижным шпинделем фланцевая Ру10 кгс/см² D 800 под электропривод или 30ч906бр параллельная с выдвыжным шпинделем фланцевая под электропривод Ру10 кгс/см² D 800</t>
  </si>
  <si>
    <t>Задвижка чугунная 30ч930бр параллельная (клиновая) с невыдвижным шпинделем фланцевая Ру10 кгс/см² D 1000 под электропривод или 30ч906бр параллельная с выдвыжным шпинделем фланцевая под электропривод Ру10 кгс/см² D 1000</t>
  </si>
  <si>
    <t>Задвижка стальная разных типов (30с15нж; 30с18нж; 30с41нж; 30с99нж; 31с45нж; ЗМС, 30с941нж, 30с964нж и другие), марок Ду 50 (с КОФ) Ру16 кгс/см</t>
  </si>
  <si>
    <t xml:space="preserve">Задвижка 30с 41нж Ду 80 Ру16 кгс/см² </t>
  </si>
  <si>
    <t xml:space="preserve">Задвижка 30с 41нж Ду 100 Ру16 кгс/см² </t>
  </si>
  <si>
    <t>Задвижка стальная разных типов (30с15нж; 30с18нж; 30с41нж; 30с99нж; 31с45нж; ЗМС, 30с941нж, 30с964нж и другие), марок Ду 150 (с КОФ) Ру16 кгс/см</t>
  </si>
  <si>
    <t xml:space="preserve">Задвижка стальная разных типов (30с941нж, 30с964нж и другие) клиновая литая с выдвижным шпинделем фланцевая под электропривод Ру 16 кгс/см² D 500 </t>
  </si>
  <si>
    <t>Задвижка стальная (30с941нж, 30с964нж и другие) клиновая литая с выдвижным шпинделем фланцевая под электропривод Ру 16 кгс/см² D 600</t>
  </si>
  <si>
    <t>Задвижка гумированная Ру10 (1МПА) D 50 FAF</t>
  </si>
  <si>
    <t>Задвижка гумированная Ру10 (1МПА) D 80 FAF</t>
  </si>
  <si>
    <t>Задвижка гумированная Ру10 (1МПА) D 100 FAF</t>
  </si>
  <si>
    <t>Задвижка шиберная (ножевая) D 150</t>
  </si>
  <si>
    <t>Вентиль (клапан запорный) чугунный Ру 10/16 кгс/см²  D 15 разных типов, марок</t>
  </si>
  <si>
    <t>Вентиль (клапан запорный) чугунный Ру 10/16 кгс/см²  D 20 разных типов, марок</t>
  </si>
  <si>
    <t>Вентиль (клапан запорный) чугунный Ру 10/16 кгс/см²  D 25 разных типов,марок</t>
  </si>
  <si>
    <t>Вентиль (клапан запорный) чугунный Ру 10/16 кгс/см²  D 32 разных типов, марок</t>
  </si>
  <si>
    <t>Вентиль (клапан запорный) чугунный Ру 10/16 кгс/см²   D 40 разных типов, марок</t>
  </si>
  <si>
    <t>Вентиль (клапан запорный) чугунный Ру 10/16 кгс/см²   D 50 разных типов, марок</t>
  </si>
  <si>
    <t>Вентиль (клапан запорный) чугунный Ру 10/16 кгс/см²   D 100 разных типов, марок</t>
  </si>
  <si>
    <t>Вентиль (клапан запорный) чугунный Ру 10/16 кгс/см²   D150 разных типов, марок</t>
  </si>
  <si>
    <t xml:space="preserve">Вентиль (клапан) гумированный (мембранный футерованный) разных типов, марок Ру 10/16 кгс/см²   D80 </t>
  </si>
  <si>
    <t>Вентиль (клапан) гумированный (мембранный футерованный) разных типов, марок Ру 10/16 кгс/см²   D 100</t>
  </si>
  <si>
    <t>Вентиль (клапан) гумированный (мембранный футерованный) разных типов, марок Ру 10/16 кгс/см²   D 150</t>
  </si>
  <si>
    <t>Вентиль бронзовый (клапан  запорный) Ру 10/16 кгс/см² D 15 разных типов, марок</t>
  </si>
  <si>
    <t>Вентиль бронзовый (клапан  запорный) Ру 10/16 кгс/см² D 20 разных типов, марок</t>
  </si>
  <si>
    <t>Вентиль бронзовый (клапан  запорный) Ру 10/16 кгс/см² D 50 разных типов, марок</t>
  </si>
  <si>
    <t>Вентиль бронзовый (клапан  запорный) Ру 10/16 кгс/см² D 32 разных типов, марок</t>
  </si>
  <si>
    <t>Вентиль бронзовый (клапан  запорный) Ру 10/16 кгс/см² D 40 разных типов, марок</t>
  </si>
  <si>
    <t>Вентили шаровые различных марок и диаметров</t>
  </si>
  <si>
    <t>Затвор поворотный дисковый Ру10/16 кгс/см²  D (DN) 50мм разных типов, марок</t>
  </si>
  <si>
    <t>Затвор поворотный дисковый Ру10/16 кгс/см²  D (DN) 65мм разных типов, марок</t>
  </si>
  <si>
    <t>Затвор поворотный дисковый Ру10/16 кгс/см²  D (DN) 80мм разных типов, марок</t>
  </si>
  <si>
    <t>Затвор поворотный дисковый Ру10/16 кгс/см²  D 100 мм разных типов, марок</t>
  </si>
  <si>
    <t>Затвор поворотный дисковый Ру10/16 кгс/см²  D 200 мм разных типов, марок</t>
  </si>
  <si>
    <t>Затвор поворотный дисковый Ру10/16 кгс/см²  D 500 мм разных типов, марок</t>
  </si>
  <si>
    <t>Затвор поворотный дисковый Ру10/16 кгс/см²  D 600 мм разных типов, марок</t>
  </si>
  <si>
    <t>Затвор поворотный дисковый Ру10/16 кгс/см²  D 800 мм разных типов, марок</t>
  </si>
  <si>
    <t xml:space="preserve">Затвор поворотный дисковый 32ч906бр, 32ч926р  Ру 10/16  кгс/см²    D 300 с  электроприводом </t>
  </si>
  <si>
    <t xml:space="preserve">Затвор поворотный дисковый 32ч906бр, 32ч926р  Ру 10/16  кгс/см²    D 400 с  электроприводом </t>
  </si>
  <si>
    <t xml:space="preserve">Затвор поворотный дисковый 32ч906бр, 32ч926р  Ру 10/16  кгс/см²    D 500 с  электроприводом </t>
  </si>
  <si>
    <t>Затвор поворотный дисковый 32ч906бр, 32ч926р  Ру 10/16  кгс/см²    D 600 с электроприводом</t>
  </si>
  <si>
    <t>Затвор поворотный дисковый 32ч906бр, 32ч926р  Ру 10/16  кгс/см²    D 800 с электроприводом</t>
  </si>
  <si>
    <t>Клапан обратный  D 40 Ру 10/16 кгс/см² разных типов, марок</t>
  </si>
  <si>
    <t xml:space="preserve">Клапан обратный  D 50 Ру 10/16 кгс/см² разных типов, марок </t>
  </si>
  <si>
    <t xml:space="preserve">Клапан обратный  D65 Ру 10/16 кгс/см² разных типов, марок </t>
  </si>
  <si>
    <t xml:space="preserve">Клапан обратный D 80 Ру 10/16 кгс/см² разных типов, марок </t>
  </si>
  <si>
    <t>Клапан обратный D 100 Ру 10/16 кгс/см² разных типов, марок</t>
  </si>
  <si>
    <t xml:space="preserve">Клапан обратный D 150 Ру 10/16 кгс/см² разных типов, марок </t>
  </si>
  <si>
    <t>Клапан обратный D 200 Ру 10/16 кгс/см² разных типов, марок</t>
  </si>
  <si>
    <t xml:space="preserve">Клапан обратный D 250  Ру 10/16 кгс/см² разных типов, марок </t>
  </si>
  <si>
    <t>Клапан обратный D 300  Ру 10/16 кгс/см² разных типов, марок</t>
  </si>
  <si>
    <t xml:space="preserve">Клапан обратный D 400  Ру 10/16 кгс/см² разных типов, марок </t>
  </si>
  <si>
    <t xml:space="preserve">Клапан обратный D 500 Ру 10/16 кгс/см² разных типов, марок </t>
  </si>
  <si>
    <t xml:space="preserve">Клапан обратный D 1000 Ру 10/16 кгс/см² разных типов, марок </t>
  </si>
  <si>
    <t xml:space="preserve">Гидрозатворы, герметизаторы разных диаметров, пробки пневматические: складные, нагнетательные (пневмозаглушки) (для перекрытия канализационных труб) разных типов, марок </t>
  </si>
  <si>
    <t>Заглушки стальные приварные разных диаметров</t>
  </si>
  <si>
    <t>Кран трех-ходовой разных видов, типов, марок, разных диаметров</t>
  </si>
  <si>
    <t>Кран Маевского</t>
  </si>
  <si>
    <t>Шаровый  кран разных типов марок D 15</t>
  </si>
  <si>
    <t>Шаровый кран разных типов марок D 20</t>
  </si>
  <si>
    <t>Шаровый кран разных типов марок D 25</t>
  </si>
  <si>
    <t>Шаровый кран разных типов марок D 32</t>
  </si>
  <si>
    <t>Шаровый кран разных типов марок D 40</t>
  </si>
  <si>
    <t>Шаровый кран разных типов марок D 50</t>
  </si>
  <si>
    <t>Шаровый кран разных типов марок D 80</t>
  </si>
  <si>
    <t>Шаровый кран разных типов марок D100</t>
  </si>
  <si>
    <t xml:space="preserve">Электроды для сварки стали разных типов,  марок  </t>
  </si>
  <si>
    <t xml:space="preserve">Электроды для сварки чугуна разных типов,  марок </t>
  </si>
  <si>
    <t xml:space="preserve">Электроды для нержавеющей стали разных типов,  марок </t>
  </si>
  <si>
    <t>Кислород</t>
  </si>
  <si>
    <t>Газ сжиженный (пропан)</t>
  </si>
  <si>
    <t>Углекислота</t>
  </si>
  <si>
    <t>Карбид</t>
  </si>
  <si>
    <t>Асбест листовой (асбокартон)</t>
  </si>
  <si>
    <t>Асбест шнуровой (асбошнур)</t>
  </si>
  <si>
    <t>Баббит Б-83</t>
  </si>
  <si>
    <t>Безасбестовые уплотнительнительные материалы из терморасширенного графита "GP 901" сечением от 3 до 50 мм</t>
  </si>
  <si>
    <t>шт, тюб</t>
  </si>
  <si>
    <t>Лен сантехнический, лента ФУМ</t>
  </si>
  <si>
    <t>Лента конвейерная (транспортерная) разных типов, ГОСТов</t>
  </si>
  <si>
    <t>Паронит (разной толщины и разных ГОСТов )</t>
  </si>
  <si>
    <t>Резина сырая вулканизационная</t>
  </si>
  <si>
    <t>Сальниковая набивка разная: разных диаметров, видов, типов, марок, наименований</t>
  </si>
  <si>
    <t>Техническая резина (техпластина ) различной толщины, резина маслостойкая, маслобензостойкая различной толщины</t>
  </si>
  <si>
    <t>Торцевое уплотнение разное (в т.ч. BBVP,DBUE)</t>
  </si>
  <si>
    <t xml:space="preserve">Фторопласт (разный) </t>
  </si>
  <si>
    <t>Холодная сварка (рем. стержни), двухкомпанентные пластичные клеи различных марок</t>
  </si>
  <si>
    <t>Шнур резиновый</t>
  </si>
  <si>
    <t>Алебастр, гипс, шпатлевка разных типов  и другие подобные материалы</t>
  </si>
  <si>
    <t>т</t>
  </si>
  <si>
    <t xml:space="preserve">Бетон </t>
  </si>
  <si>
    <t>куб м</t>
  </si>
  <si>
    <t>Битум</t>
  </si>
  <si>
    <t>Биты разные (РН-2*65, Н3, Н2, 10*50Б и другие)</t>
  </si>
  <si>
    <t>м²</t>
  </si>
  <si>
    <t>Доска обрезная, необрезная, шпунтованная</t>
  </si>
  <si>
    <t xml:space="preserve">Железо оцинкованное </t>
  </si>
  <si>
    <t>лист</t>
  </si>
  <si>
    <t>Известь (гашенная, негашенная)</t>
  </si>
  <si>
    <t>Клей разный (в т.ч.клей для лобовых стекол )</t>
  </si>
  <si>
    <t>Краски и эмали различных типов и цветов</t>
  </si>
  <si>
    <t>Кузбаслак</t>
  </si>
  <si>
    <t>Линолеум</t>
  </si>
  <si>
    <t>Маты минераловатные, прошивные на металлической сетке, минвата, теплоизоляция типа изовер, изовер классик и тому подобные</t>
  </si>
  <si>
    <t xml:space="preserve">Монтажная пена </t>
  </si>
  <si>
    <t>Олифа</t>
  </si>
  <si>
    <t>Песок разных пород</t>
  </si>
  <si>
    <t>Пинетрон, Пенетрон, Пенекрит, Пенеплаг, Адмикс, Акватрон, Гидротекс и другие подобные</t>
  </si>
  <si>
    <t>Раствор готовый  цементный (кладочный), пескобетон</t>
  </si>
  <si>
    <t>Растворители разные, уайт-спирит, сольвент и подобные</t>
  </si>
  <si>
    <t>Рубероид разных марок (толь)</t>
  </si>
  <si>
    <t>Рукан 31СКПн, стеклокром ХКП, бикрост ТКП</t>
  </si>
  <si>
    <t>Рукан 31СПП, стеклокром ХПП, бикрост ТПП</t>
  </si>
  <si>
    <t>Сантехнические приборы: раковины, мойки, унитазы, смывные бачки, смесители, обвязка к мойке, сифон различного типа, гофры различного типа и диаметра, сифон-гофры и другие и запасные части к ним (кран-буксы, прокладки, манжеты разные, комплект зап.частей к смывному бачку, клапан, поплавок, гармошка, сиденье к унитазу, соединитель для смесителя, обводное колено разных диаметров и другие )</t>
  </si>
  <si>
    <t>Силикон разный</t>
  </si>
  <si>
    <t>Скоч двухсторонний</t>
  </si>
  <si>
    <t>Фанера</t>
  </si>
  <si>
    <t>Щебень, природный камень (для строительных целей)</t>
  </si>
  <si>
    <t>Блоки фундаментные ФБС различного размера и назначения</t>
  </si>
  <si>
    <t>Кольца железобетонные, бетонные разного типа, марки,  вида, размера, назначения</t>
  </si>
  <si>
    <t>Кольцо доборное (опорное)</t>
  </si>
  <si>
    <t>Крышка тюбинга</t>
  </si>
  <si>
    <t xml:space="preserve">Крышки КЛ 086 </t>
  </si>
  <si>
    <t>Лотки железобетонные</t>
  </si>
  <si>
    <t>Люки смотровых колодцев из полимерно-песчанной композиции разных типов</t>
  </si>
  <si>
    <t>Люки смотровых колодцев из чугуна разных типов</t>
  </si>
  <si>
    <t xml:space="preserve">Нестандартные железобетонные изделия </t>
  </si>
  <si>
    <t xml:space="preserve">Пескоблок </t>
  </si>
  <si>
    <t>Плита днища разных типов, марок, размеров (камеры, тюбинга, колодца, траншеи и др.)</t>
  </si>
  <si>
    <t>шт/м²</t>
  </si>
  <si>
    <t xml:space="preserve">Тюбинг  </t>
  </si>
  <si>
    <t xml:space="preserve">Водоразборные колонки </t>
  </si>
  <si>
    <t>Металлорукав различных диаметров, гофро труба изоляционная</t>
  </si>
  <si>
    <t>Водосчетчик горячей воды разных типов D50</t>
  </si>
  <si>
    <t>Автоматический самопишущий прибор (КСМ, КСД и другие подобного типа)</t>
  </si>
  <si>
    <t>Амперметры различного типа и номинала (в т.ч. килоамперметры)</t>
  </si>
  <si>
    <t>Аппарат пускорегулирующий (дроссель, балласник и.т.д.) к  лампам различного типа (в т.ч. ртутным, люминисцентным и др.) и различной мощности</t>
  </si>
  <si>
    <t>Арматура к проводу СИП (гильзы, соединители, держатели);Зажимы для крепления(анкерный, анкерный клиновой, поддерживающий, промежуточный,ответвительный, плашечный,соединительный, прокалывающий, болтовой); Анкерные кронштейны различных типов, крюки монтажные;Крепежные изделия для крепления СИП(металлическая лента, скрепа, фасадные крепления, дистанционный фиксатор, стяжные ремешки, защитные колпачки)</t>
  </si>
  <si>
    <t>Блок путевых выключателей</t>
  </si>
  <si>
    <t>Блок защиты разных типов, марок</t>
  </si>
  <si>
    <t>Вилки различных типов и назначения (телефонная, электрическая, кабельная и др)</t>
  </si>
  <si>
    <t>Вольтметры различного типа и номинала (в т.ч. ампервольтметры)</t>
  </si>
  <si>
    <t>Гетинакс различного типа и толщины (листовой и.т.д)</t>
  </si>
  <si>
    <t>кг/м²</t>
  </si>
  <si>
    <t>Гильзы алюминиевые, медные, изолированные герметичные к поводам СИП различных типов, марок, диаметров и сечения</t>
  </si>
  <si>
    <t>Индикаторы разных типов и назначения (ИЧ 0 -10мм, ИДО-05 и др)</t>
  </si>
  <si>
    <t>Кабель силовой различных марок, типов, сечений, напряжения 2-х жилный</t>
  </si>
  <si>
    <t>Кабель силовой различных марок, типов, сечений, напряжения 4-х жилный</t>
  </si>
  <si>
    <t>Кабель телефонный различных марок, типов, сечений, количесва жил (в т.ч. Cable UTP Cat.5)</t>
  </si>
  <si>
    <t>Клемники различных видов и типов</t>
  </si>
  <si>
    <t>комп.</t>
  </si>
  <si>
    <t>Комплектующие к маслянным выключателям (гибкая медная связь, розетки, тяги и.т.д.)</t>
  </si>
  <si>
    <t>Комплектующие к приводам маслянных выключателей различного типа и назначения</t>
  </si>
  <si>
    <t>Конденсаторы различного типа</t>
  </si>
  <si>
    <t xml:space="preserve">Контакторы  различного типа </t>
  </si>
  <si>
    <t>Лампа для приборов КИП, шахтерских фонарей, сигнальные, коммутаторные различного типа, размера цоколя</t>
  </si>
  <si>
    <t>Лампы  газоразрядные ксеоновые высокого давления (ДКсТ-20000Вт и др.)</t>
  </si>
  <si>
    <t>Лампы  ДРЛ, ДРВ различной мощности</t>
  </si>
  <si>
    <t>Лампы люминисцентные различных типов и мощности</t>
  </si>
  <si>
    <t>Лампы ручная переносная с защитной сеткой различных марок</t>
  </si>
  <si>
    <t>Лента поливинилхлоридная, х/б электроизоляционная, сигнальная</t>
  </si>
  <si>
    <t>шт/рул</t>
  </si>
  <si>
    <t>Мегаомметры различных типов</t>
  </si>
  <si>
    <t>к-т, шт</t>
  </si>
  <si>
    <t>Наконечники алюминиевые, медные, медно-алюминевые  различного сечения</t>
  </si>
  <si>
    <t>Переносные заземления различного сечения и назначения</t>
  </si>
  <si>
    <t>Планетарный редуктор под электроприводы разных типов (типы: А, Б, В, Г, Д)</t>
  </si>
  <si>
    <t>Посты, пульты, ключи, кнопки управления различного типа</t>
  </si>
  <si>
    <t xml:space="preserve">Предохранители (плавкие вставки) различного напряжения, тока, типа (ПН, ПТ и.т.д) </t>
  </si>
  <si>
    <t>Приборы радио-измерительные электронные различного типа (в т.ч. частотомер, осциллограф, генератор, программатор для радиостанций, измеритель нелинейных искажений, измеритель КСВ и другие измерители различных типов и назначения)</t>
  </si>
  <si>
    <t>Провод различных типов, марок, видов, сечения, напряжения, количества жил</t>
  </si>
  <si>
    <t xml:space="preserve">Пускатели различного типа и величины </t>
  </si>
  <si>
    <t>Разрядники различного типа</t>
  </si>
  <si>
    <t>Разъемы  различных типов и назначения, коннекторы (сonnector) различных типов и назначения, сокеты различных типов, корпуса для разъемов различного типа</t>
  </si>
  <si>
    <t>Резисторы сопротивления и потенциометры различного типа и номиналов</t>
  </si>
  <si>
    <t>Реле различных типов и назначений (в т.ч. реле давления, тепловые, времени, фотореле и другие)</t>
  </si>
  <si>
    <t>Розетки различного типа, напряжения и тока; телефонные; розетка RJ45 Cat. 5е 110 (в т.ч. 1 и 2-х портовые) и другие</t>
  </si>
  <si>
    <t>Рубильник (ящик) различного тока, типа (ЯРП, ЯРВ, ЯБПВУ и.т.п.)</t>
  </si>
  <si>
    <t>Светильники, светильники-переноски различного типа, марки, длины</t>
  </si>
  <si>
    <t>Светосигнальная арматура различных типов</t>
  </si>
  <si>
    <t>Силовые трансформаторы, трансформаторы тока и  напряжения  различного типа; понижающие различных видов, типов, марок, мощности и напряжения</t>
  </si>
  <si>
    <t>Стартер для люминесцентной лампы различного типа, напряжения и мощности</t>
  </si>
  <si>
    <t>Текстолит, стеклотестолит круглый различного диаметра, листовой различного типа и толщины</t>
  </si>
  <si>
    <t>Термометры различного типа и назначения (в т.ч. манометрические термометры)</t>
  </si>
  <si>
    <t>Тросик гибкий стальной (d 3-5)</t>
  </si>
  <si>
    <t>Трубка изоляционная, термоусаживающаяся (ТУТ) из различных материалов, различных типов, видов, марок, типаразмеров, диаметров, толщины, разного давления</t>
  </si>
  <si>
    <t>Трубка медная различных диаметров</t>
  </si>
  <si>
    <t>Указатели напряжения до и свыше 1000 В</t>
  </si>
  <si>
    <t>Фен промышленный</t>
  </si>
  <si>
    <t>Шкаф (пункт) силовой, распределительный, управления - различных типов, марок (ШР, ШРС, ПР,СПМ, ШУ и др.)</t>
  </si>
  <si>
    <t>Щетки для электрических машин различного типа</t>
  </si>
  <si>
    <t>Щиток освещения, электроустановочный различных марок, типов</t>
  </si>
  <si>
    <t>DIN-рейка(дин-рейка) различных типов и марок</t>
  </si>
  <si>
    <t>Электроводонагреватели разных типов, марок, производителей</t>
  </si>
  <si>
    <t>Припой марки А, припой оловянно-свинцовый ПОС, олово и другие материалы для пайки (фибра листовая, жир паяльный, канифоль, бура, нашатырь для пайки, кислота паяльная, цинк, латунь и т.д.)</t>
  </si>
  <si>
    <t xml:space="preserve">Измерительный инструмент: штангенциркули, микрометры, нутромеры, резьбомер, радиусомер разных типов марок кл. точности, линейка металлическая, рулетка (в т.ч. лазерная), стойка магнитная  и др. </t>
  </si>
  <si>
    <t>шт., к-т</t>
  </si>
  <si>
    <t>Ножовка по металлу, по дереву (рамка, станок, полотно ножовочное по металлу, дереву, ручное, машинное</t>
  </si>
  <si>
    <t>Пистолет для герметика</t>
  </si>
  <si>
    <t>Резцы разных видов, типов, марок, назначения, напайки на резцы</t>
  </si>
  <si>
    <t>Сверло различного типа, набор сверл</t>
  </si>
  <si>
    <t>Фрезы разного типа, разных диаметров; ножи на торцовые фрезы Т5 к 10</t>
  </si>
  <si>
    <t>Алмазная чашка</t>
  </si>
  <si>
    <t>Бумага наждачная разных номеров</t>
  </si>
  <si>
    <t>м2</t>
  </si>
  <si>
    <t>Круг (диск) наждачный, шлифовальный, отрезной, зачистной, обдирочный, для заточки пил</t>
  </si>
  <si>
    <t>Диск щеточный металлический разного диаметра</t>
  </si>
  <si>
    <t>Патроны токарные, сверлильные разных диаметров (разного количества кулачков), патрон цанговый на фрезерный станок</t>
  </si>
  <si>
    <t>Подвижный люнет на токарные станки разных марок</t>
  </si>
  <si>
    <t xml:space="preserve">Ремни разных типов марок на приводы станков и на приводы ходов.валиков </t>
  </si>
  <si>
    <t>Стойка индикаторная универсальная</t>
  </si>
  <si>
    <t xml:space="preserve">Буры  разных типов, марок, размеров (диаметр, длина) к перфораторам и другому оборудованию </t>
  </si>
  <si>
    <t>Машинка шлифовальная, пневмошлифмашинка ИП в комплекте с камнями, углошлифовальная машина с различными технических характеристиками, разных  марок и наименований</t>
  </si>
  <si>
    <t>Переходник  для перфоратора (SDS MAX на SDS PLUS)</t>
  </si>
  <si>
    <t xml:space="preserve">Пистолет монтажный (строительный пистолет) </t>
  </si>
  <si>
    <t>Шуруповерт разных типов, марок электрический</t>
  </si>
  <si>
    <t>Электропаяльники различной мощности</t>
  </si>
  <si>
    <t>Электропилы (цепные, дисковые, циркулярные и другие)</t>
  </si>
  <si>
    <t xml:space="preserve">Электроточило разных типов </t>
  </si>
  <si>
    <t>Якори (для дрели, шлифмашинки и других инструментов)</t>
  </si>
  <si>
    <t>Краскопульт</t>
  </si>
  <si>
    <t>Лебедка</t>
  </si>
  <si>
    <t>Лестница-стремянка, лестница выдвижная дюралевая и др.</t>
  </si>
  <si>
    <t>Металлоискатели (в т. ч. люкоискатели) разных моделей</t>
  </si>
  <si>
    <t>Стропы различного типа, длины и грузоподъемности</t>
  </si>
  <si>
    <t>Съемник гидравлический</t>
  </si>
  <si>
    <t>Иглофильтры (иглы-фильтры) разных диаметров</t>
  </si>
  <si>
    <t>Карабин стальной  различных типов, марок и размеров</t>
  </si>
  <si>
    <t>Система (комплекс) видеорегистрации для оснащения касс приема платежей с монтажом и наладкой всего комплекса</t>
  </si>
  <si>
    <t>Компьютер на основе процессоров разных типов</t>
  </si>
  <si>
    <t xml:space="preserve">Мониторы различных типов и размеров диагонали </t>
  </si>
  <si>
    <t>Принтеры различных типов и характеристик</t>
  </si>
  <si>
    <t>Многофункциональные аппараты (принтер/копир/сканер)  различных типов и характеристик</t>
  </si>
  <si>
    <t>Материнские платы различных типов и характеристик</t>
  </si>
  <si>
    <t>Процессоры различных типов и характеристик</t>
  </si>
  <si>
    <t>Модуль памяти  различных типов и характеристик и объемов</t>
  </si>
  <si>
    <t>Источник бесперебойного питания различных типов мощностей</t>
  </si>
  <si>
    <t>Элементы питания различного типа (в том числе батарейки; аккамуляторные батареи различной мощности, аккумуляторы герметичные, необслуживаемые и др.)</t>
  </si>
  <si>
    <t>Сетевые фильтры различных модификаций</t>
  </si>
  <si>
    <t>Аккустические системы</t>
  </si>
  <si>
    <t>Модемы различных типов и характеристик</t>
  </si>
  <si>
    <t>Сетевое оборудование (HUB, SWITCH, Инструмент для обжима, коньектора и прочее)</t>
  </si>
  <si>
    <t xml:space="preserve">Клавиатуры различных типов </t>
  </si>
  <si>
    <t>Мыши различных типов, коврики</t>
  </si>
  <si>
    <t>Корпуса системного блока различных типов</t>
  </si>
  <si>
    <t>Блок питания различных типов, характекристик и мощностей</t>
  </si>
  <si>
    <t>Вентиляторы различных типов, характеристик и назначения для компьютерного оборудования</t>
  </si>
  <si>
    <t>Кабель сетевой различных типов</t>
  </si>
  <si>
    <t>м.</t>
  </si>
  <si>
    <t>Комплектующие и запасные части к принтерам, МФУ и ксероксам различных типов и характеристик</t>
  </si>
  <si>
    <t>Запасные части к картриджам различных типов</t>
  </si>
  <si>
    <t>Соединительные шлейфы и переходники, шнуры, USB-cable, удлинители электрические разных видов, типов, (удлин.-провод, удлин.-катушка, удлин.-катушка на металлической стойке и другие типы), различной длины (диапазон 3м-50м), мощности, сечения провода, количества гнезд, различной комплектации</t>
  </si>
  <si>
    <t>Запчасти к мониторам различных типов и характеристик</t>
  </si>
  <si>
    <t>USB - Flash-диск различных марок и объемов</t>
  </si>
  <si>
    <t>Наборы инструментов для локальных сетей ( тестер локальной сети, инструмент для расшивки кабеля, клещи для обжима (кримпер), стрипер для витой пары, цифровой мультиметр)</t>
  </si>
  <si>
    <t>Картриджи различных  типов и характекристик</t>
  </si>
  <si>
    <t>Тонеры, чернила,  термопаста различных типов</t>
  </si>
  <si>
    <t>MS Office различных версий</t>
  </si>
  <si>
    <t xml:space="preserve">Специализированное программное обеспечение различного назначения и производителей, его обновление, ИТС (сопровождение) и лицензирование </t>
  </si>
  <si>
    <t>Программное обеспечение КОМПАС-График и пакет обновлений к нему</t>
  </si>
  <si>
    <t>Прекурсоры, в том числе:</t>
  </si>
  <si>
    <t>Ацетон</t>
  </si>
  <si>
    <t xml:space="preserve">Кислота серная </t>
  </si>
  <si>
    <t xml:space="preserve">Кислота соляная </t>
  </si>
  <si>
    <t>СТ калий марганцевокислый</t>
  </si>
  <si>
    <t>кор.</t>
  </si>
  <si>
    <t xml:space="preserve">СТ кислота соляная </t>
  </si>
  <si>
    <t>Шприцы (медицинские, газовые, микрошприцы и др)</t>
  </si>
  <si>
    <t>Эфир диэтиловый</t>
  </si>
  <si>
    <t xml:space="preserve">Сифон для переливания кислот/Перекачивающая система ПЭ-3010 и др.с ручным насосом для перекачивания агрессивных жидкостей </t>
  </si>
  <si>
    <t>Оптический стандарт мутности на 10ед.</t>
  </si>
  <si>
    <t>компл.</t>
  </si>
  <si>
    <t>Дозаторы для дезинфицирующих средств различного типа</t>
  </si>
  <si>
    <t>Лотки медецинские различного типа</t>
  </si>
  <si>
    <t xml:space="preserve">Аквадистилятор </t>
  </si>
  <si>
    <t>Анализатор растворенного в воде кислорода и БПК разных типов, марок</t>
  </si>
  <si>
    <t>Столы офисные и другие (в т.ч. стол-кушетка)</t>
  </si>
  <si>
    <t>Стул лабораторный, стул для бытовых помещений</t>
  </si>
  <si>
    <t>Холодильники разных типов, марок</t>
  </si>
  <si>
    <t>Шкаф для хранения реактивов</t>
  </si>
  <si>
    <t xml:space="preserve">Шкафы для хранения одежды </t>
  </si>
  <si>
    <t>Шкафы медицинские для стерильной посуды  разных модификаций</t>
  </si>
  <si>
    <t>Дренажный насос разных типов</t>
  </si>
  <si>
    <t>Вентиляторы разного типа в т.ч. приточно-вытяжные, переносные</t>
  </si>
  <si>
    <t>Вентиляционные установки разного типа, вида, назначения, разных диаметров (в т.ч. с электродвигателем)</t>
  </si>
  <si>
    <t xml:space="preserve">Воздуховоды разных диаметров </t>
  </si>
  <si>
    <t>п.м.</t>
  </si>
  <si>
    <t xml:space="preserve">Сварочные трансформаторы, сварочные инверторы, инверторы воздушно-плазменной резки, сварочные выпрямители, сварочные трансформаторы различных типов, марок, моделей </t>
  </si>
  <si>
    <t>Теплообменник (водонагреватель, в том числе проточный) для горячего водоснабжения</t>
  </si>
  <si>
    <t xml:space="preserve">Хлораторы (хлордозаторы) разных типов, марок, номиналов </t>
  </si>
  <si>
    <t>Электроприводы разных типов</t>
  </si>
  <si>
    <t>Валы к насосным агрегатам различных типов</t>
  </si>
  <si>
    <t>Втулки (сальниковые, упорные и др.) к н/агрегатам различных типов</t>
  </si>
  <si>
    <t>Подшипники в ассортименте</t>
  </si>
  <si>
    <t>Рабочие колеса к насосным агрегатам разных типов</t>
  </si>
  <si>
    <t xml:space="preserve">Ремни клиновые («Б», «В», "А" -1280, 1450,2000,2800, 2900, 4500, 5000 мм  и др.) </t>
  </si>
  <si>
    <t>Ремонтные комплекты на насосные агрегаты СДВ</t>
  </si>
  <si>
    <t>Сальники разных наименований (армированный манжет, каркасный и других наименований), разных   видов, типов, марок, ГОСТов, размеров для ремонта насосного оборудованния</t>
  </si>
  <si>
    <t>Уровень под валы</t>
  </si>
  <si>
    <t>Щелевое уплотнение на насосные агрегаты различного типа</t>
  </si>
  <si>
    <t>Насадки и другие комплектующие для канализационных прочистных машин (насадки реверсные и другие, спирали, головки, протаскиватели тандемы, молотилки, шнеки, крюки, шарниры и другие)</t>
  </si>
  <si>
    <t>шт/кт</t>
  </si>
  <si>
    <t>Другие неоднородные запчасти для ремонта а/м ЗИЛ</t>
  </si>
  <si>
    <t>кт</t>
  </si>
  <si>
    <t>Рама</t>
  </si>
  <si>
    <t>Механизм рулевой с распред МАЗ</t>
  </si>
  <si>
    <t>Механический указатель (таблица) грузоподъемности и вылета стрелы автомобильного крана в металлическом исполнении</t>
  </si>
  <si>
    <t>Ограничитель грузоподъемности кранов любых модификаций (ОГБ 3-3, ОНК-160С и другие подобные)</t>
  </si>
  <si>
    <t>Другие неоднородные запчасти для ремонта а/м МАЗ, Урал</t>
  </si>
  <si>
    <t>Другие неоднородные запчасти для ремонта а/м КамАЗ</t>
  </si>
  <si>
    <t>Другие неоднородные запчасти для ремонта Scania</t>
  </si>
  <si>
    <t>Другие неоднородные запчасти для ремонта Porsche Cayenne</t>
  </si>
  <si>
    <t>Другие неоднородные запасные части для ремонта автомобиля ДКТ 245</t>
  </si>
  <si>
    <t>Другие неоднородные запчасти для ремонта тяжёлой техники</t>
  </si>
  <si>
    <t>Реостат</t>
  </si>
  <si>
    <t>Другие неоднородные запчасти для ремонта сварочного агрегата АДД,САГ</t>
  </si>
  <si>
    <t>Другие неоднородные запчасти для ремонта компрессора ПКСД</t>
  </si>
  <si>
    <t>Колесо рабочее</t>
  </si>
  <si>
    <t>Блок выпрямителя</t>
  </si>
  <si>
    <t>Охладитель</t>
  </si>
  <si>
    <t>Другие неоднородные запчасти для ремонта сварочного агрегата АНД</t>
  </si>
  <si>
    <t>Автокамеры разного типа, марок и размера для ремонта а/транспорта и т/техники</t>
  </si>
  <si>
    <t>Аккумуляторы разного типа, марок, для ремонта а/транспорта и т./техники</t>
  </si>
  <si>
    <t>Амортизаторы для ремонта а/транспорта и т./техники</t>
  </si>
  <si>
    <t>Бак топливный для ремонта а/транспорта и т./техники</t>
  </si>
  <si>
    <t>Барабан тормозной, ручника для ремонта а/транспорта и т./техники</t>
  </si>
  <si>
    <t>Бендикс для ремонта а/транспорта и т./техники</t>
  </si>
  <si>
    <t>Блок двигателя для ремонта а/транспорта и т./техники</t>
  </si>
  <si>
    <t>Блок шестерен для ремонта а/транспорта и т./техники</t>
  </si>
  <si>
    <t>Вакуум (вакуумный усилитель) для ремонта а/транспорта и т./техники</t>
  </si>
  <si>
    <t>Валы (карданный, распределительный, первичный, вторичный, промежуточный, коленчатый и др.) для ремонта а/транспорта и т./техники</t>
  </si>
  <si>
    <t>Вариатор для ремонта а/транспорта и т./техники</t>
  </si>
  <si>
    <t>Венец маховика для ремонта а/транспорта и т./техники</t>
  </si>
  <si>
    <t>Вкладыши для ремонта а/транспорта и т./техники</t>
  </si>
  <si>
    <t>Втягивающее стартера для ремонта а/транспорта и т./техники</t>
  </si>
  <si>
    <t>Генератор для ремонта а/транспорта и т./техники</t>
  </si>
  <si>
    <t>Г/мотор, г/муфта, г/распределитель, г/насос, г/усилитель, г/цилиндр, пневмогидроусилитель для ремонта а/транспорта и т/техники</t>
  </si>
  <si>
    <t>Гильза, поршень для ремонта а/транспорта и т./техники</t>
  </si>
  <si>
    <t>Глушители для ремонта а/транспорта и т/техники</t>
  </si>
  <si>
    <t>Головка блока для ремонта а/транспорта и т./техники</t>
  </si>
  <si>
    <t>Головка компрессора</t>
  </si>
  <si>
    <t>Головка цилиндра для ремонта а/транспорта и т./техники</t>
  </si>
  <si>
    <t>Датчики для ремонта а/транспорта и т./техники</t>
  </si>
  <si>
    <t>Диски нажимной, сцепл., фередо, тормозной, колеса, промежуточ., контакт., опорный, для ремонта а/транспорта и т./техники</t>
  </si>
  <si>
    <t>Замок двери для ремонта а/транспорта и т/техники</t>
  </si>
  <si>
    <t>Камера тормозная для ремонта а/транспорта и т./техники</t>
  </si>
  <si>
    <t>Карбюратор для ремонта а/транспорта и т./техники</t>
  </si>
  <si>
    <t>Катушка зажигания для ремонта а/транспорта и т./техники</t>
  </si>
  <si>
    <t>Колесо дисковое для ремонта а/транспорта и т./техники</t>
  </si>
  <si>
    <t>Коллектор для ремонта а/транспорта и т./техники</t>
  </si>
  <si>
    <t>Колодки тормозные для ремонта а/транспорта и т./техники</t>
  </si>
  <si>
    <t>Кольца поршневые для ремонта а/транспорта и т./техники</t>
  </si>
  <si>
    <t>Компрессоры, турбокомпрессоры для ремонта а/транспорта и т./техники</t>
  </si>
  <si>
    <t>Коммутаторы для ремонта а/транспорта и т./техники</t>
  </si>
  <si>
    <t>Корзина сцепления для ремонта а/транспорта и т./техники</t>
  </si>
  <si>
    <t>Корпус КПП для ремонта а/транспорта и т./техники</t>
  </si>
  <si>
    <t>КПП для ремонта а/транспорта и т/техники</t>
  </si>
  <si>
    <t>Кран тормозной для ремонта а/транспорта и т./техника</t>
  </si>
  <si>
    <t>Крестовины для ремонта а/транспорта и т./техники</t>
  </si>
  <si>
    <t>Крышка КПП в сборе для ремонта а/транспорта и т./техники</t>
  </si>
  <si>
    <t>Крышка стартера для ремонта а/транспорта и т/техники</t>
  </si>
  <si>
    <t>Кулак поворота для ремонта а/транспорта и т/техники</t>
  </si>
  <si>
    <t>Лист рессоры для ремонта а/транспорта и т./техники</t>
  </si>
  <si>
    <t>Манжеты в ассортименте для ремонта а/транспорта и т./техники</t>
  </si>
  <si>
    <t>Маховик для ремонта а/транспорта и т./техники</t>
  </si>
  <si>
    <t>Мотор печки для ремонта а/транспогрта и т./техники</t>
  </si>
  <si>
    <t>Муфта для ремонта а/транспорта и т./техники</t>
  </si>
  <si>
    <t>Накладки тормозные, сцепления, фередо, ручника для ремонта а/транспорта и т./техники</t>
  </si>
  <si>
    <t>Наконечники рулевых тяг для ремонта а/транспорта и т./техники</t>
  </si>
  <si>
    <t>Обод колеса для ремонта а/транспорта и т/техники</t>
  </si>
  <si>
    <t>Опора карданного вала для ремонта а/транспорта и т/техники</t>
  </si>
  <si>
    <t>Оси, полуоси для ремонта а/транспорта и т./техники</t>
  </si>
  <si>
    <t>Палец поршневой для ремонта а/транспорта и т./техники</t>
  </si>
  <si>
    <t>Палец реактивной штанги для ремонта а/транспорта и т./техники</t>
  </si>
  <si>
    <t>Паук двигателя для ремонта а/транспорта и т./техники</t>
  </si>
  <si>
    <t>Переключатель поворотов для ремонта а/транспорта и т/техники</t>
  </si>
  <si>
    <t>Планетарка для ремонта а/транспорта и т./техники</t>
  </si>
  <si>
    <t>Подшипник в ассортименте для ремонта а/транспорта и т./техники</t>
  </si>
  <si>
    <t>Подушки двигателя для ремонта а/транспорта и т./техники</t>
  </si>
  <si>
    <t>Полики (ковры салона, коврики резиновые для автомобилей различных марок)</t>
  </si>
  <si>
    <t>Помпа для ремонта а/транспорта и т./техники</t>
  </si>
  <si>
    <t>Поршень для ремонта а/транспорта и т./техники</t>
  </si>
  <si>
    <t>Поршневая группа для ремонта а/транспорта и т./техники</t>
  </si>
  <si>
    <t>Привод вентилятора для ремонта а/транспорта и т/техники</t>
  </si>
  <si>
    <t>Привод стартера для ремонта а/транспорта и т./техники</t>
  </si>
  <si>
    <t>Привод трамблера для ремонта а/транспорта и т./техники</t>
  </si>
  <si>
    <t>Прокладки для ремонта а/транспорта и т./техники</t>
  </si>
  <si>
    <t>Радиаторы для ремонта а/транспорта и т./техники</t>
  </si>
  <si>
    <t>Раздатка для ремонта а/транспорта и т./техники</t>
  </si>
  <si>
    <t>РВД для ремонта а/транспорта и т./техники</t>
  </si>
  <si>
    <t>Редукторы для ремонта а/транспорта и т./техники</t>
  </si>
  <si>
    <t>Резонатор для ремонта а/транспорта и т/техники</t>
  </si>
  <si>
    <t>Реле для ремонта а/транспорта и т./техники</t>
  </si>
  <si>
    <t>Ремень для ремонта а/транспорта и т./техники</t>
  </si>
  <si>
    <t>Рессора для ремонта а/транспорта и т./техники</t>
  </si>
  <si>
    <t>Сальники для ремонта а/транспорта и т./техники</t>
  </si>
  <si>
    <t>Свечи для ремонта а/транспорта и т/техники</t>
  </si>
  <si>
    <t>Сердцевина радиатора для ремонта а/транспорта и т/техники</t>
  </si>
  <si>
    <t>Синхрон (синхронизатор) для ремонта а/транспорта и т./техники</t>
  </si>
  <si>
    <t>Спидометры для ремонта а/транспорта и т./техники</t>
  </si>
  <si>
    <t>Стартер для ремонта а/транспорта и т./техники</t>
  </si>
  <si>
    <t>Стекло лобовое, заднее, боковое, ветровое, форточное для ремонта а/транспорта и т/техники</t>
  </si>
  <si>
    <t>Ступица для ремонта а/транспорта и т./техники</t>
  </si>
  <si>
    <t>Тормоз стояночный для ремонта а/транспорта и т/техники</t>
  </si>
  <si>
    <t>Трамблёр для ремонта а/транспорта и т./техники</t>
  </si>
  <si>
    <t>Тяга рулевая, центральная, поперечная, навески  для ремонта а/транспорта и т./техники</t>
  </si>
  <si>
    <t>Фильтры для ремонта а/транспорта и т./техники</t>
  </si>
  <si>
    <t>Фонарь задний, передний для ремонта а/транспорта и т/техники</t>
  </si>
  <si>
    <t>Форсунка для ремонта а/транспорта и т./техники</t>
  </si>
  <si>
    <t>Хомут в ассортименте для ремонта а/транспорта и т./техники</t>
  </si>
  <si>
    <t>Цапфа для ремонта а/транспорта и т./техники</t>
  </si>
  <si>
    <t xml:space="preserve">Цилиндры сцепления, тормозные, ПД для ремонта а/транспорта и т./техники </t>
  </si>
  <si>
    <t>Цепь режущая для траншеекопателя различных марок и модификаций</t>
  </si>
  <si>
    <t>Шатун для ремонта а/транспорта и т.техники</t>
  </si>
  <si>
    <t>Шестерни для ремонта а/транспорта и т./техники</t>
  </si>
  <si>
    <t>Шкворня для ремонта а/транспорта и т. /техники</t>
  </si>
  <si>
    <t>Шкив для ремонта а/транспорта ит/техники</t>
  </si>
  <si>
    <t>Электропроводка для ремонта а/транспорта и т/техники</t>
  </si>
  <si>
    <t>Якорь стартера для ремонта а/транспорта и т./техники</t>
  </si>
  <si>
    <t>Трос буксировочный</t>
  </si>
  <si>
    <t xml:space="preserve">Резинка уплотнительная стекла для ремонта а/транспорта и т/техники </t>
  </si>
  <si>
    <t>Вилка нагрузочная для проверки мощности аккумуляторных батарей</t>
  </si>
  <si>
    <t>Рамка под гос. номера автомобилей</t>
  </si>
  <si>
    <t>Домкрат автомобильный различной грузоподъемности</t>
  </si>
  <si>
    <t>Канистры металлические, пластиковые различной емкости</t>
  </si>
  <si>
    <t xml:space="preserve">Сигнализатор опасного напряжения различных марок для автокранов </t>
  </si>
  <si>
    <t>Чехлы для автомобилей</t>
  </si>
  <si>
    <t>шт/комп.</t>
  </si>
  <si>
    <t>Мойка высокого давления</t>
  </si>
  <si>
    <t>Провод для прикуривания</t>
  </si>
  <si>
    <t>Брызговик для а/транспорта и т/техники</t>
  </si>
  <si>
    <t>Щуп масла для а/транспорта и т/техники</t>
  </si>
  <si>
    <t>Грунтовка автомобильная (грунт акриловый)</t>
  </si>
  <si>
    <t>кг/л</t>
  </si>
  <si>
    <t>Шприц рычажно-плунжерный для жидкой смазки и солидола</t>
  </si>
  <si>
    <t xml:space="preserve">Аптечка (в т.ч индивидуальная АИ-2, автомобильная и другие)  </t>
  </si>
  <si>
    <t>Ботинки кожаные, кирзовые, универсал и другие</t>
  </si>
  <si>
    <t>пар</t>
  </si>
  <si>
    <t>Валенки (в т.ч. на резиновом ходу,с калошами, бахилы из морозостойкой резины  и.т.п.)</t>
  </si>
  <si>
    <t>Детекторы хлора в воздухе различных типов и марок</t>
  </si>
  <si>
    <t>Жилеты сигнальные</t>
  </si>
  <si>
    <t xml:space="preserve">Запасные коробки для противогазов разных типов, марок  </t>
  </si>
  <si>
    <t xml:space="preserve">Костюм Л-1                                  </t>
  </si>
  <si>
    <t>Костюм сварщика (х/б с огнезащитной пропиткой, брезентовый, цельноспилковый, комбинированный и другие)</t>
  </si>
  <si>
    <t>Костюм суконный с кислотнозащитной  пропиткой (противокислотный)</t>
  </si>
  <si>
    <t xml:space="preserve">Костюм х/б         </t>
  </si>
  <si>
    <t xml:space="preserve">Костюм х/б с водооталкивающей пропиткой (для защиты от воды)     </t>
  </si>
  <si>
    <t>Костюм х/б с кислотнозащитной  пропиткой (противокислотный)</t>
  </si>
  <si>
    <t>Маска для противогаза (лицевая часть) разных типов, марок</t>
  </si>
  <si>
    <t>Медикаменты для пополнения аптечек</t>
  </si>
  <si>
    <t>Молоко</t>
  </si>
  <si>
    <t>литр</t>
  </si>
  <si>
    <t>Наушники, беруши, антифоны</t>
  </si>
  <si>
    <t>Огнезащитная пропитка для древисины</t>
  </si>
  <si>
    <t>Очки защитные различных марок и размеров</t>
  </si>
  <si>
    <t>Перчатки диэлектрические</t>
  </si>
  <si>
    <t>Перчатки разные (резиновые, прорезиненые, спилковые комбинорованные, латексные, х/б, утепленные, кислотно-щелочностойкие КЩС и другие)</t>
  </si>
  <si>
    <t>Плакаты разные (от, тб, электробезопасность и.т.п.), пособия, наглядная агитация для ТБ и ОТ и обучения</t>
  </si>
  <si>
    <t>Подшлемник</t>
  </si>
  <si>
    <t>Пояса страховочные разных типов, предохранительные разных типов, удерживающая система разных типов, страховочно-удерживающая система разных типов</t>
  </si>
  <si>
    <t>Препарт для протравки грызунов</t>
  </si>
  <si>
    <t>шт, кг</t>
  </si>
  <si>
    <t>Противогазы разных типов, марок и комплектующие к ним</t>
  </si>
  <si>
    <t>Респираторы разных типов, полумаска разных типов, патроны к респераторам</t>
  </si>
  <si>
    <t>Рукавицы разные (резиновые, брезентовые с резиновыми вставками, из спилка, утепленные, суконные, шерстяные, комбинированные (в т.ч. х/б ), сварочные, брезентовые, краги разные (в т.ч. спилковые)  и другие)</t>
  </si>
  <si>
    <t>пар.</t>
  </si>
  <si>
    <t>Сапоги резиновые</t>
  </si>
  <si>
    <t>Фартуки разные (резиновые, клеенчатые, х/б, кислотостойкие и другие)</t>
  </si>
  <si>
    <t>Фонарь различного типа (аккумуляторный, электрический и др.)</t>
  </si>
  <si>
    <t xml:space="preserve">Халат (в т.ч. х/б, из других материалов, разных цветов)                </t>
  </si>
  <si>
    <t xml:space="preserve">Спирт </t>
  </si>
  <si>
    <t>Пломба (в т. ч. свинцовая, индикаторная Силтек и др.)</t>
  </si>
  <si>
    <t>Бумага (разного формата, вида и назначения)</t>
  </si>
  <si>
    <t xml:space="preserve">Канцелярские принадлежности  </t>
  </si>
  <si>
    <t>Бумага диаграмная рулонная, дисковая, складывающиеся (разных  реестровых номеров)</t>
  </si>
  <si>
    <t>кг/л/ шт</t>
  </si>
  <si>
    <t>Калькулятор</t>
  </si>
  <si>
    <t xml:space="preserve">Леска (проволока)  для опломбирования проб </t>
  </si>
  <si>
    <t>Полотенца разные, бумага туал., салфетки разные</t>
  </si>
  <si>
    <t>Степлер мебельный разных типов, марок</t>
  </si>
  <si>
    <t>Тонометры разных типов марок (для измерения артериальго давления)</t>
  </si>
  <si>
    <t>шт (пач, флакон и.т.д)</t>
  </si>
  <si>
    <t>тыс. кВтч</t>
  </si>
  <si>
    <t>Передача и распределение электроэнергии по сетям АО "ПРЭК"</t>
  </si>
  <si>
    <t>Передача и распределение электроэнергии по сетям АО "НК КТЖ" (КНС-28, КНС-29, ПНС-32, ПНС-37, ПНС-46, ПНС-51)</t>
  </si>
  <si>
    <t xml:space="preserve">Услуги по совместному техническому обслуживанию, содержанию и ремонту электрических сетей, связывающих  ТОО "KSР Steel" и ТОО "Павлодар-Водоканал" ( ПНС-47, КНС-23) </t>
  </si>
  <si>
    <t>Услуги по теплоснабжению</t>
  </si>
  <si>
    <t>Гкал</t>
  </si>
  <si>
    <t xml:space="preserve">Ремонт и наладка фрезерных, токарных и других станков </t>
  </si>
  <si>
    <t>Диагностика, проверка и регулировка гидросистем, гидромоторов, гидронасосов, гидрораспределителей, пульта (блока) управления разных марок техники и автомобилей.</t>
  </si>
  <si>
    <t>Проведение диагностики  автотранспорта и тяжелой техники.</t>
  </si>
  <si>
    <t>Замер коленвалов, распредвалов, блоков двигателей, постели блока, шатунов, мойка коленвалов, распредвалов, блоков, двигателей, правка, реставрация, ремонт, шлифовка (через размер), рихтовка коленвалов двигателей, маслосгонная резьба различных марок автомобилей, техники.</t>
  </si>
  <si>
    <t>Изготовление вала, поршней, полумуфт, муфт, втулок для автотранспорта и тяжелой техники</t>
  </si>
  <si>
    <t>Изготовление шестерней в ассортименте для техники и автотранспорта различных марок и наименований</t>
  </si>
  <si>
    <t>Капитальный и текущий ремонт разных марок гидронасосов (с заменой или без замены корпуса) техники и автотранспорта различных марок и наименований.</t>
  </si>
  <si>
    <t>Капитальный и текущий ремонт разных марок гидрораспределителей техники и автотранспорта различных марок и наименований.</t>
  </si>
  <si>
    <t>Капитальный и текущий ремонт разных марок гидроцилиндров (рукоятей, отвалов, поршней, подъема кузова, и др.), с заменой или без замены штока и гильзы, техники и автотранспорта различных марок и наименований.</t>
  </si>
  <si>
    <t>Пайка радиаторов, печи автомашин, ремонт радиаторов а/машин и тяжелой техники</t>
  </si>
  <si>
    <t>Проверка, капитальный и текущий ремонт разных марок гидромоторов техники и автотранспорта различных марок и наименований.</t>
  </si>
  <si>
    <t>Проверка, регулировка, капитальный ремонт, текущий ремонт разных наименований клапанов, гидроклапанов, гидрозамков техники, автомашин различных марок.</t>
  </si>
  <si>
    <t>Ремонт головки блока двигателей различных марок автомашин и техники: планировка, опрессовка, фрезеровка, замена направляющих втулок, замена маслоотражательных колпачков (сальников клапанов), замена клапанов, мойка, реставрация клапанов, замена коромысел, завтуливание коромысел, развертка, шлифовка клапанов, зенковка и шлифовка седел (с притиркой, сборкой), реставрация седел, увеличение отверстий под направляющие втулки, регулировка клапанов с подтяжкой головки и цепи, восстановление направляющих втулок, замена и установка ввертышей.</t>
  </si>
  <si>
    <t>Ремонт насоса-дозатора различных марок техники и автотранспорта.</t>
  </si>
  <si>
    <t>Ремонт ПГА</t>
  </si>
  <si>
    <t xml:space="preserve">Ремонт редуктора хода техники различных марок. </t>
  </si>
  <si>
    <t xml:space="preserve">Ремонт редуктора, коробки перемены передач, ступицы, делителя, межосевого дифференциала (поросенка), корпуса балансира, расточка вакуумного насоса, воостановление посадочных мест втулок рокерного вала для автомашин и техники различных марок </t>
  </si>
  <si>
    <t>Ремонт хвостовика заднего моста различных марок техники и автомобилей.</t>
  </si>
  <si>
    <t>Ремонт ходовой части (замена тормозных колодок, рулевых наконечников, стоек, рулевых тяг, сайлентблоков, шаровых опор, рулевой трапеции, маятника, рулевых колонок, рессоров, шкворней, мостов, редекторов, тормозных колодок, ступиц, полуосей, рычагов, КПП, ремонт цапф, эксцентрика, рабочего тормозного цилиндра, гидроаккумуляторов, тормозных камер, кулаков, опорного диска, завтуливание опорного диска и цапф) различных марок автомобилей и техники</t>
  </si>
  <si>
    <t>Ремонт, монтаж, демонтаж шин (шиномонтаж), комплексная перебартировка а/шин (переустановка шин), накачивание, подкачивание шин, балансировка колес автомобилей различных марок.</t>
  </si>
  <si>
    <t>Реставрация верхней, нижней опоры шатунов, ремонт опорных лап различных автотранспортных средств.</t>
  </si>
  <si>
    <t>Реставрация шпоночного паза в коленвале различных марок техники и транспорта</t>
  </si>
  <si>
    <t>Услуга по установке стекла автомобильного.</t>
  </si>
  <si>
    <t>Услуги по выдаче Санитарно-эпидемиологического заключения на основании санитарно-эпидемиологической экспертизы автомашин по перевозке опасных грузов, перевозке пассажиров, атомашин по транспортировке воды.</t>
  </si>
  <si>
    <t>Услуги по замене ремня и роликов ГРМ на автомашинах и техники различных марок.</t>
  </si>
  <si>
    <t>Услуги по ремонту механизмов с зубчатыми передачами автотранспорта и тяжелой техники</t>
  </si>
  <si>
    <t>Услуга по аргоновой сварке</t>
  </si>
  <si>
    <t>Ремонт электрооборудования а/транспотра и т/техники</t>
  </si>
  <si>
    <t xml:space="preserve">Экспертиза по качеству гидронасосов, гидрораспределителей, гидромоторов,гидроцилиндров </t>
  </si>
  <si>
    <t>Восстановление дорожного покрытия дорог и благоустройство прилегающих территорий после проведения аварийных и плановых работ на сетях водопровода и канализации</t>
  </si>
  <si>
    <t xml:space="preserve">Государственная экспертиза проектной документации на строительство и реконструкцию объектов  </t>
  </si>
  <si>
    <t>Услуги по оформлению, техпаспортизации, государственному техническому обследованию объектов недвижимости, регистрации объектов недвижимости, земельных участков</t>
  </si>
  <si>
    <t>Изготовление актов установления границ земельных участков (абрис), схем выбора земельных участков (акт выбора зем. участка)</t>
  </si>
  <si>
    <t>Изготовление актов выноса в натуру</t>
  </si>
  <si>
    <t>Разработка и изготовление землеустроительных проектов</t>
  </si>
  <si>
    <t xml:space="preserve">Услуги по иготовлению идентификационных документов (землеустроительные, земельно-кадастровые работы, работы связанные с предоставлением земельных участков из земель государственной собственности в частную собственность или землепользование, а также предоставление сведений государственного земельного кадастра, ведению земельного кадастра и инвентаризации земель, (оказание услуг в области землеустроительных работ)   </t>
  </si>
  <si>
    <t>Разработка  проектов реконструкции и модернизации зданий и сооружений</t>
  </si>
  <si>
    <t>Зарплатный проект, зачисление денежных средств банком на карт. счета работников</t>
  </si>
  <si>
    <t>Расчетно-кассовое обслуживание банка</t>
  </si>
  <si>
    <t>Услуги по оценке движимого и недвижимого имущества</t>
  </si>
  <si>
    <t>Обязательное страхование работника от несчастных случаев  при исполнении им трудовых (служебных) обязанностей</t>
  </si>
  <si>
    <t xml:space="preserve">Обязательное экологическое страхование </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</si>
  <si>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</si>
  <si>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Страхование гражданско-правовой ответственности владельца транспортных средств</t>
  </si>
  <si>
    <t>Абонентское обслуживание и оформление платежных документов потребителей услуг по водоснабжению и водоотведению (ВЦ)</t>
  </si>
  <si>
    <t>Обслуживание охранной сигнализации "тревожная кнопка" (выезд группы задержания по сигналу тревога) на объектах комната хранения оружия (Парковая, 35) и ПНС 47 (Северная промзона)</t>
  </si>
  <si>
    <t>Услуги по охране объектов</t>
  </si>
  <si>
    <t>Ремонт мини АТС</t>
  </si>
  <si>
    <t>Ремонт  видеорегистратора</t>
  </si>
  <si>
    <t>Услуги доступа к Интернет ресурсу Учет.КZ</t>
  </si>
  <si>
    <t>Публикация объявлений, статей, разного рода информаций в различных периодических печатных изданиях и телеканалах (о тендерах, закупках из одного источника, финансовой отчетности и др.)</t>
  </si>
  <si>
    <t>Услуги доступа к сети Интернет, ID NET,ID PHONE (подключение, настройка, абонентская плата)</t>
  </si>
  <si>
    <t>Изготовление штампов, печатей</t>
  </si>
  <si>
    <t xml:space="preserve">Перевозка водным транспортом </t>
  </si>
  <si>
    <t>Техническое обслуживание кассового аппарата</t>
  </si>
  <si>
    <t xml:space="preserve">Услуги нотариуса </t>
  </si>
  <si>
    <t>Услуги по аренде зала, проведение мероприятий по слушаниям</t>
  </si>
  <si>
    <t>Услуги по печати (в т.ч. полноцветной) на самоклеющейся пленке различных символов, текстов, надписей, плакатов, указателей, документов, дублирующих номеров (повторителей) для автомашин, ламинирование и прошивка документов и др.</t>
  </si>
  <si>
    <t>Отчет о результатах оценочных работ с утверждением его в МКЗ РГУ МД Центр Казнедра(камеральные работы)</t>
  </si>
  <si>
    <t xml:space="preserve">Актуализация нормативных документов </t>
  </si>
  <si>
    <t>Услуга по проведению энергоаудита</t>
  </si>
  <si>
    <t xml:space="preserve">Услуги по механической обработке (расточке и др.) рабочих колес, обрат. клапанов, втулок, валов, шестерен, уплотнительных колец для н/агрегатов, запасных частей к колонкам, пожарным гидрантам и других изделий </t>
  </si>
  <si>
    <t>Услуги по ремонту  и настройке радиостанций</t>
  </si>
  <si>
    <t xml:space="preserve">Услуги по специальной подготовке водителей автотранспортных средств, перевозящих опасные грузы (ГСМ, хлор, баллоны со сжиженными и сжатыми газами)
</t>
  </si>
  <si>
    <t>Аттестация и переаттестация   электрогазосварщиков и РСС по пожарно-техническому минимуму при производстве огневых работ</t>
  </si>
  <si>
    <t xml:space="preserve">Обслуживание профессиональными аварийно-спасательными службами опасных производственных объектов </t>
  </si>
  <si>
    <t>Перезарядка диагностика, ремонт, техническое обслуживание и дефектовка огнетушителей</t>
  </si>
  <si>
    <t>Проведение обязательных периодических медосмотров, в т. числе и  для декретированного персонала</t>
  </si>
  <si>
    <t xml:space="preserve">Услуги по монтажу и наладке системы пожарной сигнализации объектов </t>
  </si>
  <si>
    <t>Экспертиза на соответствие требования промышленной безопасности (техническое обследование зданий и сооружений)</t>
  </si>
  <si>
    <t>Межлабораторные сравнительные испытания (МЛСИ)</t>
  </si>
  <si>
    <t>Обследование производственных помещений лаборатории (измерение уровней производственных факторов). Заключение о соответствии производственных помещений лаборатории санитарным правилам и гигиенническим нормативам</t>
  </si>
  <si>
    <t>Расширение области аккредитации  и  инспекционная проверка</t>
  </si>
  <si>
    <t>ед.</t>
  </si>
  <si>
    <t>Столы лабораторные разных типов( в том числе и антивибрационные для весов)</t>
  </si>
  <si>
    <t>Система капиллярного электрофареза  "Капель" и набор реактивов  и нормативной документации к нему</t>
  </si>
  <si>
    <t>Прибор для вакуумного фильтрования ПВФ-47/1 НВ(ВВ)</t>
  </si>
  <si>
    <t>Нагревательная плитка UH-2840А и др.</t>
  </si>
  <si>
    <t>Азот</t>
  </si>
  <si>
    <t>Фильтрующие коробки для защиты от хлора для противогазов(различных марок,типов и модификаций)</t>
  </si>
  <si>
    <t>Полог брезентовый</t>
  </si>
  <si>
    <t>Щетка   металлическая для кузовных работ</t>
  </si>
  <si>
    <t>шт/л</t>
  </si>
  <si>
    <t>Суперантигель, антигель, суперконцентрат (присадка в дизельное топливо) и др.</t>
  </si>
  <si>
    <t>Разработка проектов санитарно-защитной зоны и зоны санитарной охраны</t>
  </si>
  <si>
    <t>Съёмник масляного фильтра различной конструкции</t>
  </si>
  <si>
    <t xml:space="preserve">Компрессор  (аэратор) не погружаемый </t>
  </si>
  <si>
    <t>Снятие, установка трубок контура компрессора кондикционера</t>
  </si>
  <si>
    <t>л.</t>
  </si>
  <si>
    <t>Труба  ПНД ПЭ 100 SDR 17,6   D50х2,9</t>
  </si>
  <si>
    <t>Труба  ПНД ПЭ 100  SDR 17   D50х3,0    (ГОСТ 18599-2001)</t>
  </si>
  <si>
    <t>Труба  ПНД ПЭ 100  SDR 17   D75х4,5     (ГОСТ 18599-2001)</t>
  </si>
  <si>
    <t xml:space="preserve">Труба  ПНД ПЭ 100 SDR 17,6   D75х4,3; </t>
  </si>
  <si>
    <t>Труба  ПНД  ПЭ 100 SDR 17   D90х5,4     (ГОСТ 18599-2001)</t>
  </si>
  <si>
    <t xml:space="preserve">Труба  ПНД ПЭ 100 SDR 17,6   D110х6,3;  </t>
  </si>
  <si>
    <t>Труба  ПНД ПЭ 100   SDR 17   D110х6,6    (ГОСТ 18599-2001)</t>
  </si>
  <si>
    <t>Труба  ПНД ПЭ 100 SDR 17  D63х3,8      (ГОСТ 18599-2001)</t>
  </si>
  <si>
    <t>Труба  ПНД ПЭ 100  SDR 17   D160х9,5    (ГОСТ 18599-2001)</t>
  </si>
  <si>
    <t xml:space="preserve">Труба  ПНД ПЭ 100   SDR 21 D160х7,7        (ГОСТ 18599-2001)                </t>
  </si>
  <si>
    <t xml:space="preserve">Труба  ПНД ПЭ 100  SDR 17  D225х13,4  (ГОСТ 18599-2001)      </t>
  </si>
  <si>
    <t xml:space="preserve">Труба  ПНД ПЭ 100  SDR 17,6  D225х12,8; </t>
  </si>
  <si>
    <t xml:space="preserve">Труба  ПНД ПЭ 100   SDR 21   D225х10,8     (ГОСТ 18599-2001)     </t>
  </si>
  <si>
    <t>Труба  ПНД ПЭ 100  SDR 17  D250х14,8  (ГОСТ 18599-2001)</t>
  </si>
  <si>
    <t>Труба  ПНД ПЭ 100   SDR 21   D250х11,9    (ГОСТ 18599-2001)</t>
  </si>
  <si>
    <t>Труба  ПНД ПЭ 100  SDR 17  D355х21,1   (ГОСТ 18599-2001)</t>
  </si>
  <si>
    <t xml:space="preserve">Труба  ПНД ПЭ 100  SDR 17,6  D355х20,1; </t>
  </si>
  <si>
    <t>Труба  ПНД ПЭ 100   SDR 21   D355х16,9      (ГОСТ 18599-2001)</t>
  </si>
  <si>
    <t>Труба  ПНД ПЭ 100   SDR 21   D400х19,5   (ГОСТ 18599-2001)</t>
  </si>
  <si>
    <t>Труба  ПНД ПЭ 100   SDR 21   D450х21,5  (ГОСТ 18599-2001)</t>
  </si>
  <si>
    <t>Труба  ПНД ПЭ 100   SDR 17  D500х29,7    (ГОСТ 18599-2001)</t>
  </si>
  <si>
    <t>Труба  ПНД ПЭ 100   SDR 21  D500х23,9   (ГОСТ 18599-2001)</t>
  </si>
  <si>
    <t>Труба  ПНД ПЭ 100   SDR 17  D560х33,2   (ГОСТ 18599-2001)</t>
  </si>
  <si>
    <t>Труба  ПНД ПЭ 100   SDR 21  D560х26,7  (ГОСТ 18599-2001)</t>
  </si>
  <si>
    <t>Труба ПНД  ПЭ 100 SDR 21  D 630х30     (ГОСТ 18599-2001)</t>
  </si>
  <si>
    <t>Труба асбестоцементная разных типов, разных диаметров</t>
  </si>
  <si>
    <t>Втулка под фланец ПЭ  D 225 мм (СТ РК ГОСТ Р 52134-2010)</t>
  </si>
  <si>
    <t>Втулка под фланец ПЭ  D 250 мм (СТ РК ГОСТ Р 52134-2010)</t>
  </si>
  <si>
    <t>Втулка под фланец ПЭ  D 355 мм (СТ РК ГОСТ Р 52134-2010)</t>
  </si>
  <si>
    <t>Втулка под фланец ПЭ  D 400 мм (СТ РК ГОСТ Р 52134-2010)</t>
  </si>
  <si>
    <t>Втулка под фланец ПЭ  D 450 мм (СТ РК ГОСТ Р 52134-2010)</t>
  </si>
  <si>
    <t>Втулка под фланец ПЭ D 500 мм (СТ РК ГОСТ Р 52134-2010)</t>
  </si>
  <si>
    <t>Втулка под фланец ПЭ D 560 мм (СТ РК ГОСТ Р 52134-2010)</t>
  </si>
  <si>
    <t>Втулка под фланец ПЭ D 600 мм (СТ РК ГОСТ Р 52134-2010)</t>
  </si>
  <si>
    <t>Втулка под фланец ПЭ D 630 мм (СТ РК ГОСТ Р 52134-2010)</t>
  </si>
  <si>
    <t>Втулка под фланец ПЭ D 710 мм (СТ РК ГОСТ Р 52134-2010)</t>
  </si>
  <si>
    <t>Втулка под фланец ПЭ D 110 мм (СТ РК ГОСТ Р 52134-2010)</t>
  </si>
  <si>
    <t>Втулка под фланец ПЭ D 160 мм (СТ РК ГОСТ Р 52134-2010)</t>
  </si>
  <si>
    <t>Втулка под фланец ПЭ D 90 мм   (СТ РК ГОСТ Р 52134-2010)</t>
  </si>
  <si>
    <t>Труба  ПНД ПЭ 100   SDR 21   D110х5,3  (ГОСТ 18599-2001)</t>
  </si>
  <si>
    <t>Капитальный ремонт  вертикального насосного агрегата типа СДВ-2700/26,5 №1 КНС -5</t>
  </si>
  <si>
    <t>Капитальный ремонт  высоковольтного электродвигателя  А-13452-У4 инв.030070 ЦГОС</t>
  </si>
  <si>
    <t>Задвижка D 150 Ру10/16 кгс/см²  (чугунная 30ч6бр, 31ч6бр клиновая, параллельная с выдвижным шпинделем фланцевая; с обрезиненным клином 30ч39р, FАF6000, FАF6100, FАF6110)</t>
  </si>
  <si>
    <t>Клапан угловой цапковый DN12, PN 1,6 MПа (16 кгс/см2) ; ВИЛН. 491211.018 (15 нж93 бк)</t>
  </si>
  <si>
    <t>Актуализация материалов аккредитации (ТОО "Национальный центр аккредитации" г.Астана)</t>
  </si>
  <si>
    <t xml:space="preserve">Услуги  по обеспечению нормативными,техническими документами по стандартизации, метрологии,подтверждению соотвествия  акредитации,электроных аналогов  национальных стандартов (интернет-магазин),актуализация нормативных документов. </t>
  </si>
  <si>
    <t>Проведение микробиологических (бактериологических,вирусологических,паразитологических) и радиологических испытаний (исследований)</t>
  </si>
  <si>
    <t>Лампы накаливания (теплоизлучатели,термоизлучатели) различного типа, напряжения, мощности, размера цоколя;  энергосберегающие; светодиодные; миниатюрные МН, МО различного типа, напряжения, мощности и др.</t>
  </si>
  <si>
    <t xml:space="preserve">IGBT модули для частотно-регулируемых приводов различных типов и марок </t>
  </si>
  <si>
    <t xml:space="preserve">Подшипники для насосного оборудования GRUNFOS </t>
  </si>
  <si>
    <t xml:space="preserve">Лабораторное оборудование и приборы </t>
  </si>
  <si>
    <t>Лабораторные фильтры и фильтрирующие материалы (Мембранные фильтры(Владипор), и.т.д</t>
  </si>
  <si>
    <t>Инструмент слесарно-монтажный (для сантехнических, ремонтных, плотницких, монтажных  работ,  обслуживания электро, радио, телекоммуникаций и др.): тиски слесарные, бокорезы, кусачки,  клещи (прес-клещи), долото, зубило, коловорот; ключи газовые, накидные, рожковые, торцовые разного типа, разводные, кольцевые, комбинированные прямые, гаечные, трубные, накидные, балонные, свечной разного размера, поштучно и набором разных размеров и номеров; кувалда малая/большая, молоток, наборы надфелей; напильники разные поштучно и набором; круглогубцы, рашпили разные, набор головок, набор шестигранников, отвертка разного типа набором и поштучно, пассатижи с диэлектрическими ручками, плоскогубцы, пробойник, набор съемников различных номеров, стаместка поштучно и набором, рубанок, трубогиб, уголок слесарный, угольник слесарный, стеклорез, уровень, уровень станочный, стусло, нож кабельный, ножницы секаторные, ножницы по металлу, молоток отбойный пневматический, набор марки  Force бит-шестигранные  и др.</t>
  </si>
  <si>
    <t>Комплектующие и аксуссуары к компьютерам различных типов и характеристик</t>
  </si>
  <si>
    <t>Сумка холодильник СХВ -8; СХВ -12  и другие типы</t>
  </si>
  <si>
    <t>Полумуфта в сборе(для насоса НS350-250-498)</t>
  </si>
  <si>
    <t>Пружина стальная для полумуфты насоса   НS350-250-498</t>
  </si>
  <si>
    <t>Системные блоки и ноутбуки различных типов и характеристик</t>
  </si>
  <si>
    <t>Жесткие диски и твердотельные накопители (SSD) различных типов,характеристик и объемов</t>
  </si>
  <si>
    <t xml:space="preserve">MS Windows различных версий и назначений, клиентские лицензии и лицензии для доступа к терминальным службам </t>
  </si>
  <si>
    <t>Антивирусное программное обеспечение от различных разработчиков, различного назначения (клиентские и серверные лицензии)</t>
  </si>
  <si>
    <t>Сталь угловая (уголок) 35*35</t>
  </si>
  <si>
    <t>Патрон, ламподержатель, карболитовый, фарфоровый, керамический различных видов с цоколем F27, E40, E14</t>
  </si>
  <si>
    <t>Удлинители разных видов, типов, марок.</t>
  </si>
  <si>
    <t>Коробки различных типов (разветвительная, распределительная, распаечная и другие)</t>
  </si>
  <si>
    <t>Ионообменная смола различных марок  (Экомикс А и др)</t>
  </si>
  <si>
    <t>Стрела выдвижная в сборе для а/кранов различных марок</t>
  </si>
  <si>
    <t>Труба стальная квадратная разных типов и диаметров</t>
  </si>
  <si>
    <t>Щит противопожарный в комплекте</t>
  </si>
  <si>
    <t>Фитинги их ХПВХ фирмы  "Genova" разных типов, разных диаметров</t>
  </si>
  <si>
    <t>Капралон (разный)</t>
  </si>
  <si>
    <t>Растворитель (обезжириватель) универсальный для очистки ХПВХ "Genova" CLEANER/PRIMER</t>
  </si>
  <si>
    <t>Внутренний дополнительный вентилятор для АСS800, вентилятор охлаждения для АСS800, вентилятор охлаждения для модуля расширения АСS800, дополнительный вентилятор охлаждения в шкаф АСS800-х7, дополнительный IP54 вентилятор охлаждения АСS800-х7, вентилятор охлаждения для DSU+V992, вентилятор охлаждения для TSU, АСS800LC вентилятор охлаждения</t>
  </si>
  <si>
    <t>Дозаторный насос ETATRON  D.S.  SpA.Rome для подачи умягченной воды и солевого раствора</t>
  </si>
  <si>
    <t xml:space="preserve">Брюки ватные (х/б на утепленной подкладке, ЗИМОВКА, ватные и т.п.)                    </t>
  </si>
  <si>
    <t>Сталь угловая (уголок) 32х32</t>
  </si>
  <si>
    <t xml:space="preserve">Сталь листовая оцинкованная разной толщины и размеров, различной формы (волнистый, ребристый трапециевидный) (в т.ч.лист стальной оцинкованный, оцинкованный кровельный лист, металлошифер оцинкованный, профнастил оцинкованный, оцинковка, полоса оцинкованная ),  </t>
  </si>
  <si>
    <t xml:space="preserve">Втулка под фланец ПЭ D 75 мм   (СТ РК ГОСТ Р52134-2010)                      </t>
  </si>
  <si>
    <t>шт/кт/м</t>
  </si>
  <si>
    <t xml:space="preserve">Блок цилиндров для ремонта а/транспорта и т/техники  </t>
  </si>
  <si>
    <t>Двигатель, электродвигатель, пусковой двигатель ПД</t>
  </si>
  <si>
    <t>Дросель для ремонта а/транспорта и т/техниеи</t>
  </si>
  <si>
    <t>Патрубки для ремонта а/транспорта и т/техники</t>
  </si>
  <si>
    <t>Подкачка для ремонта а/транспорта и т/техники</t>
  </si>
  <si>
    <t>Разгрузка для ремонта а/транспорта и т/техники</t>
  </si>
  <si>
    <t>Рычаг реактивной штанги для ремонта а/транспорта и т/техники</t>
  </si>
  <si>
    <t>Щетка шлифовальная</t>
  </si>
  <si>
    <t>Моющие средства, материалы и инвентарь для чистки и мойки автомобилей (шампунь, губки, воск, очиститель, полироль и др.)</t>
  </si>
  <si>
    <t>Скотч различного вида и размера</t>
  </si>
  <si>
    <t>Ремонт редуктора УНА, ремонт с заменой шестерни</t>
  </si>
  <si>
    <t>Заправка и дозаправка системы кондиционирования фреоном</t>
  </si>
  <si>
    <t xml:space="preserve">Сервисное, техническое обслуживание автомобиле и тяжелой тезники различных марок </t>
  </si>
  <si>
    <t>Клей уневерсальный для ХПВХ "Genova"</t>
  </si>
  <si>
    <t>Оконные рамы, оконные рамы с остеклением, стеклопакеты, оконные рамы со стеклопакетами   (пластиковые,  деревянные), металлопластиковые конструкции из ПХВ профиля разных фирм</t>
  </si>
  <si>
    <t xml:space="preserve">Автошины для ремонта а/транспорта (ГАЗ53, ГАЗ 3309, ЗИЛ,ПАЗ, КАМАЗ, МАЗ, САЗ, Skania, ГАЗ 3307, ДКТ, ГАЗ 330900) разного типа, марок и размера </t>
  </si>
  <si>
    <t xml:space="preserve">Автошины для ремонта легкового а/транспорта (Porsche, Mitsubishi, ВАЗ, ГАЗ, УАЗ, LADA, DAEWOO) разного типа, марок и размера </t>
  </si>
  <si>
    <t xml:space="preserve">Автошины разного типа, марок и размера для ремонта т./техники </t>
  </si>
  <si>
    <t xml:space="preserve">Автошины для ремонта а/кранов разного типа, марок и размера </t>
  </si>
  <si>
    <t>Противогололедные препараты разных марок (в т.ч. Кама М, соль для посыпания дорожек и др.)</t>
  </si>
  <si>
    <t>Блок двигателя автомашин и техники различных марок: ремонт, проверка, реставрация постели блока под коленвал, опор блока, расточка блока под коленчатый вал, под распредвал; замена прокладок головки блока, колец поршневых, масел, фильтров, установка зажигания, замер компрессии, перепрессовка поршнеых пальцев, завтуливание, реставрвция шатунов; расточка гильз, гильзовка, завтуливание блоков (установка, замена втулок, развертка), расточка блока под втулки, развертка, шлифовка распредвала, шпильки, обкатка двигателей</t>
  </si>
  <si>
    <t>Реставрация блока под коленвал, распредвал</t>
  </si>
  <si>
    <t>Геометрия, регулировка развал-схождения колес автомобилей различныых марок</t>
  </si>
  <si>
    <t>Проверка, ремонт, регулировка рулевой колонки техники и автотранспорта различных марок</t>
  </si>
  <si>
    <t>Ремонт, регулировка центрального коллектора техники различных марок</t>
  </si>
  <si>
    <t>Услуги по ремонту, наладке, регулировке или замене деталей, узлов и агрегатов различных марок автомобилей и техники (карбюраторов, КПП, мостов, насосов, тяги, компрессора, генератора, стартера, редукторов, рессор, рулевого управления, шатунно-поршневой группы двигателя, подшипников, радиаторов, валов, кулаков, различных прокладок, тормозных колодок, бензонасоса, топливного, масляного насосов  и др.)</t>
  </si>
  <si>
    <t>Масло трансмиссионное различных марок (в т.ч. Нигрол, Декстрон и др.)</t>
  </si>
  <si>
    <t>Сапоги разные (болотные, рыбацкие  и т.п.)</t>
  </si>
  <si>
    <t>Герметик (прокладка, герметик автомобильный клей-герметик для автостеккла и др)</t>
  </si>
  <si>
    <t>Щетка мягкая по металлу разных номеров</t>
  </si>
  <si>
    <t>Досмотровое зеркало , боковое</t>
  </si>
  <si>
    <t>Труба металлопластиковая, полипропиленовая, полиэтиленовая разных марок, типов D16</t>
  </si>
  <si>
    <t>Клапана разного типа, наименования, марок и размера для ремонта а/транспорта и т./техники</t>
  </si>
  <si>
    <t>Аккредитация ЦЛИВиП</t>
  </si>
  <si>
    <t>Разработка рабочего проекта и сопровождение при прохождении экспертизы</t>
  </si>
  <si>
    <t>Радиаторы отопления чугунные и стальные, алюминиевые с комплектующими, отопительные приборы.</t>
  </si>
  <si>
    <t>Запасные части и детали к насосам GRUNFOS марки SE</t>
  </si>
  <si>
    <t xml:space="preserve">Публикация объявлений в периодическом печатном издании  распостраняемом на территории Павлодарской области и выпускаемом 3 раза в неделю. </t>
  </si>
  <si>
    <t>Химпосуда и лабораторные принадлежности (щипцы,  устройства  для снятия крышек, ложка мерная (из разных материалов),  кримпер, цанга и т.д  для закупоривания (обжима) виал, для хромотографии и.т.д , пробирка для тестирования(стандарт мутности).Биксы для стерилизации 390 х 240,поднос металлический для инструментов 300х20х450 и другие,контейнер для переноса материалов разных моделей и размеров .</t>
  </si>
  <si>
    <t xml:space="preserve">Электромагнит различных типов в т.ч.(соленойд и т.д) </t>
  </si>
  <si>
    <t>Насос горизонтальный центробежный двухстороннего входа (подача 6300 м3/ч, напор 80 м)  с синхронным электродвигателем (мощность 1600 кВт, 750 об/мин, рабочее напряжение 6 кВ)</t>
  </si>
  <si>
    <t>Вентиль (клапан) гумированный (мембранный футерованный) разных типов, марок Ру 10/16 кгс/см²   D 50</t>
  </si>
  <si>
    <t>Мешки</t>
  </si>
  <si>
    <t>Капитальный ремонт высоковольтного электродвигателя А-13-42-8УХЛ4 н/а № 4 ГНС-1 ЦГОС</t>
  </si>
  <si>
    <t>Проверка на соосность</t>
  </si>
  <si>
    <t>Подкачка шиномонтажная транспортных средств</t>
  </si>
  <si>
    <t>Набивные зубья</t>
  </si>
  <si>
    <t xml:space="preserve">Тепловентиляторы,тепловые пушки различных типов и марок </t>
  </si>
  <si>
    <t>Реставрация рычагов подвески автотранспорта</t>
  </si>
  <si>
    <t>Разработка оценки воздействия на окружающую среду (ОВОС) к рабочим проектам</t>
  </si>
  <si>
    <t>Хозяйственный инвентарь (ведро, вилы, носилки, замки дверные различных типов и марок, лопаты разных типов (штыковые, совковые из металла, дерева, фанеры, снеговые пластиковые и др.) лом, топор, пики к отбойным молоткам, монтировка, серп, секатор, коса, грабли, багор, веник, метла, кисти, валик малярный, щетки разные (щетка-сметка, щетка для пола, стен фильтров, раковин, унитаза, подметальная, проволочная, рогожная для побелки), терка полиуретановая, полутерка для затирки стен, ерш для туалета, лента малярная, лента клеющяя, шпатель, мастерок, ручка для щеток, шубка на валик, черенок, кельма, корзина (для мусора), лейка, грабли веерные выдвижные, тяпка, совок для мусора, швабра для мытья пола, окон, полотенцедержатель, лечинка для врезных замков, гирлянда цветная, дюралаин двухцветный: красный, синий, губки бытовые, губки для маркерной доски, диспенсер, дозатор жидкого мыла,мыльницы и др.) Настольная лампа</t>
  </si>
  <si>
    <t xml:space="preserve">Цифровой термостат различных видов и марок </t>
  </si>
  <si>
    <t>Осуществление технического надзора за выполнением строительно-монтажных работ согласно рабочим проектам</t>
  </si>
  <si>
    <t xml:space="preserve"> Диагностика, ремонт, заправка, перепрошивка принтеров и техническое обслуживание картриджей (тонера, фотобарабана, ракеля, ролика заряда и других комплектующих)</t>
  </si>
  <si>
    <t>Спички</t>
  </si>
  <si>
    <t>Комплекты различных видов и наименований для ремонта а/транспорта и т./техники</t>
  </si>
  <si>
    <t>Экспертиза проектов, предназначенных для строительства, осуществляемая аккредитованными экспертными организациями или экспертами, имеющими соответствующий аттестат.</t>
  </si>
  <si>
    <t xml:space="preserve">Сталь угловая (уголок) 125х125                      </t>
  </si>
  <si>
    <t>Экспертиза  промышленной безопасности механизмов,  оборудования, материалов, реагентов и т.п.</t>
  </si>
  <si>
    <t>Глицерин дистиллированный, фуксин, фенол, эозин</t>
  </si>
  <si>
    <t>Блоки релейной защиты и автоматики (РЗА, РЗиА) различных типов и марок</t>
  </si>
  <si>
    <t>Плиты железобетонные разных размеров, разного назначения ( плиты перекрытий колодца, камеры, лотков, траншеи, тюбинга, сборные  плиты  и др.)</t>
  </si>
  <si>
    <t xml:space="preserve">Труборез </t>
  </si>
  <si>
    <t>Ремонт, диагностика топливной аппаратуры (ТНВД) и форсунок, чистка, проверка и регулировка форсунок и ТНВД автомобилей и техники различных марок и наименований.</t>
  </si>
  <si>
    <t>Привод спидометра для ремонта а/транспорта различных марок и наименований</t>
  </si>
  <si>
    <t>Трос спидомера для ремонта а/транспорта  различных марок и наименований</t>
  </si>
  <si>
    <t>Шпатлевка мягкая автомобильная  различных видов, наименований</t>
  </si>
  <si>
    <t>Диагностика, компьютерная диагностика различных агрегатов, частей автомобилей, различных наименований, марок, моделей</t>
  </si>
  <si>
    <t>Услуга по оформлению регистрации автотранспортных средств и техники (свидетельств о регистрации транспортных средств, госномеров)</t>
  </si>
  <si>
    <t>Услуга по формированию Акта технического осмотра транспортных средств (проведение технического осмотра автомобилей и техники различных марок)</t>
  </si>
  <si>
    <t>Реактивы, штаммы микробиологические (в ассортименте)</t>
  </si>
  <si>
    <t>Диагностика, ремонт и техническое обслуживание компьютерного оборуддования, переферийных устройств, оргтехники (замена термопленки, шестерней, тефлонового вала, тена, резинового вала, бушинга резинового вала, тормозной площадки,ролика захвата, ракеля, блока питания, материнской платы, жесткого диска и других комплектующих)</t>
  </si>
  <si>
    <t>Подписка на газетно-журнальную продукцию( включая бухгалтерскую литературу, Налоговые кодексы)</t>
  </si>
  <si>
    <t>Сопровождение программного обеспечения 1С:Предпирятие</t>
  </si>
  <si>
    <t>Услуги АО "Казахтелеком" по передаче данных из ККМ в онлайн режиме</t>
  </si>
  <si>
    <t>Бухгалтерские бланки отчетности</t>
  </si>
  <si>
    <t>Выключатель автоматические  различного типа различных типов и марок</t>
  </si>
  <si>
    <t>Выключатели маслянные, вакуумные различных типов и напряжения</t>
  </si>
  <si>
    <t>Выключатели наружной и внутренней установки  различных типов</t>
  </si>
  <si>
    <t>Выключатели пакетные различных типов</t>
  </si>
  <si>
    <t>Выключатели, переключатели, тумблера различных типов и марок</t>
  </si>
  <si>
    <t xml:space="preserve">Кабель контрольный, слаботочный,  разных типов, сечения и количества жил                   </t>
  </si>
  <si>
    <t>Кабель силовой различных марок, типов, сечений, напряжения 3-х жилный</t>
  </si>
  <si>
    <t>Катушки различных величин, типов; контакты и другие запасные части  для магнитных пускателей, контакторов, масляных выключателей, сварочных трансформаторов, тельферов и др.</t>
  </si>
  <si>
    <t>Клещи токоизмерительные различных типов</t>
  </si>
  <si>
    <t>Манометры различных типов, диапазонов измерений  (в т.ч. дифманометры)</t>
  </si>
  <si>
    <t>Муфта концевая различных типов, сечения, напряжения и исполнения</t>
  </si>
  <si>
    <t>Муфта соединительные различных типов, сечения, напряжения и исполнения</t>
  </si>
  <si>
    <t>Прожекторы различных типов</t>
  </si>
  <si>
    <t>Разъединители 10 кВ(в т.ч. РЛНД-10)</t>
  </si>
  <si>
    <t>Трубчатый электонагреватель (ТЭН) различных типов, марок, мощности</t>
  </si>
  <si>
    <t>Удлинитель барабанного типа на катушке различных типов и марок, длины кабеля</t>
  </si>
  <si>
    <t>Штанги высоковольтные оперативные, изолирующие, для наложения заземления</t>
  </si>
  <si>
    <t>Масло  моторное М8 В,  М8 Б,  М8 Г (автол) и др.</t>
  </si>
  <si>
    <t>Газосварочное оборудование, оснастка и нструмент, материалы в комплекте и раздельно (редуктор  всех видов, марок, размеров и моделий; резак; газосварочная и газорежущая аппаратура; горелка г/сварочная; сварочный кабель; кислородный баллон, электродержатель и т.д.)</t>
  </si>
  <si>
    <t xml:space="preserve">Дрель электрическая разных марок, типов и назначения (сверлильная, ударная, интерсол и др.) </t>
  </si>
  <si>
    <t xml:space="preserve">Перфоратор (в т.ч. Промышленный, интерскол ) </t>
  </si>
  <si>
    <t>Оформление специального разрешения (пропуска) на проезд тяжеловесных и крупногабаритных транспортных средств (включая иностранные) по территории Республики Казахстан</t>
  </si>
  <si>
    <t>Услуги по доставке, пересылке заказных писем и другие услуги</t>
  </si>
  <si>
    <t>Услуги местной телефонной связи</t>
  </si>
  <si>
    <t xml:space="preserve"> Услуги сотовой связи. </t>
  </si>
  <si>
    <t>Услуги по предоставлению междугородной (внутризоновой) телефонной связи посредством местной телефонной связи,услуги по предоставлению международной телефонной связи посредством местной телефонной связи</t>
  </si>
  <si>
    <t xml:space="preserve">Разработка технического задания на проектирование и согласование </t>
  </si>
  <si>
    <t xml:space="preserve">Разработка технического проекта и согласование </t>
  </si>
  <si>
    <t>Труба  ПНД ПЭ 100   SDR 17  D500х29,7 ГОСТ 18599-2001</t>
  </si>
  <si>
    <t>Замена  фильтров воздушного, масленого, топливного,салона,кондиционера, замена масла, жидкости в агрегатах автомобилей и техники различных марок</t>
  </si>
  <si>
    <t>Услуги по выполнению шиномонтажных, шиноремонтных работ, подкачки шиномонтажной автомобилей и техники различных марок</t>
  </si>
  <si>
    <t>Прибор, приспособление, фазометр для установки, проверки и регулировки фаз газораспределения двигателей различных марок автомобилей и техники</t>
  </si>
  <si>
    <t>Услуга по использованию (доступа) веб-портала государственных закупок</t>
  </si>
  <si>
    <t>Услуга по осуществлению авторского надзора</t>
  </si>
  <si>
    <t>Шестигранник 19</t>
  </si>
  <si>
    <t>Телефонный аппарат  (в том числе системные аппараты, консоли и  комплектующие к ним), сотовый телефон (смартфон)</t>
  </si>
  <si>
    <t>Определение производительности, проверка на эффективность вентиляционного оборудования,  пылегазоулавливающих агрегатов (в т.ч. ЗИЛ-900 м и др.) и установок, паспортизация, проведение испытания,  исследовательских работ, проверка вентиляционной системы</t>
  </si>
  <si>
    <t>Сетка москитная и комплектующие к ней</t>
  </si>
  <si>
    <t>Разработка "Проекта удельных норм водопотребления и водоотведения с согласованием проекта в Комитете водных ресурсов МСХ РК.</t>
  </si>
  <si>
    <t>Труба  ПНД  d500*  28.3 (SDR 17.6)   HDPE 100</t>
  </si>
  <si>
    <t>Тележка гидравлическая ТОR JC 2000</t>
  </si>
  <si>
    <t>Отвод стальной разных типов, марок ГОСТов, (угла кривоизогнутости и радиуса кривизны) D 377</t>
  </si>
  <si>
    <t>Отвод D 355 ПЭ100 SDR-17</t>
  </si>
  <si>
    <t>Пожарные гидранты( разной высоты , подземные надземные, разных гостов, стали, чугуные, нержав.сталь и т.п.)</t>
  </si>
  <si>
    <t>Комплектующие для охранно-пожарной сигнализации (в том числе датчики герконовые; извещатели дымовые, тепловые, пламени, пожарный ручной и другие; крепеж разного типа для извещателей; прибор приемно-контрольный охранно-пожарный разных марок, типов; оповещатель разных марок, назначения, световое табло "Выход "Шығұ", панели индикации ; передатчики; приемники и другое оборудование)</t>
  </si>
  <si>
    <t>Насосный агрегат Х 80-65-160 Д-С (АИР 112М2 7,5 кВт*3000 об/мин)</t>
  </si>
  <si>
    <t>Услуги транковой связи общегрупповой вызов (односайтовое включение и др.)</t>
  </si>
  <si>
    <t>Программирование, подключение к транковой сети радиостанций различных типов (носимых, стационарных, автомобильных)</t>
  </si>
  <si>
    <t>Резиновые уплотнители  разных диаметров и т.д.</t>
  </si>
  <si>
    <t>Услуга по составлению дефектного акта</t>
  </si>
  <si>
    <t>Услуга по обеспечению готовности электрической мощности к несению нагрузки ( Расчетнго-финансовый центр)</t>
  </si>
  <si>
    <t>МВт</t>
  </si>
  <si>
    <t>Услуга организации балансирования производства - потребеления электрической энергии по сетям АО" KEGOC"</t>
  </si>
  <si>
    <t>Мочевина, дизельная жидкость, (жидкий реагент, используемый для очистки выхлопных газов дизельных двигателей, методом селективной каталитической нейтрализации</t>
  </si>
  <si>
    <t>Услуги ж/д тупика</t>
  </si>
  <si>
    <t>Лента ободная (флиппер) разной ширины, диаметра</t>
  </si>
  <si>
    <t>тыс.тг.</t>
  </si>
  <si>
    <t>Диагностика, ремонт, шефмонтаж, монтаж, настройка, пуско-наладка, сервисное обслуживание преобразователя частоты и устройств плавного пуска АСS800-07-0610-4</t>
  </si>
  <si>
    <t>Экспертиза материалов на соответствие организации требование промышленной безопасности (с целью получения аттестата промышленной безопасности)</t>
  </si>
  <si>
    <t>Получение заключений по итогам проведений экспертиз</t>
  </si>
  <si>
    <t>Проведение аудита в области пожарной безопасности на объектах</t>
  </si>
  <si>
    <t>тыс. тг.</t>
  </si>
  <si>
    <t>Насос Гном разных типов и марок</t>
  </si>
  <si>
    <t xml:space="preserve">Сталь листовая х/к 0,8 мм </t>
  </si>
  <si>
    <t>Цемент разных типов, марок</t>
  </si>
  <si>
    <t>Латунь (пруток латунный, латунный кругляк, круглый прокат, лист и др.) разных марок, разных диаметров, разной длины, разных ГОСТов</t>
  </si>
  <si>
    <t>Вентиль (клапан) гумированный (мембранный футерованный) разных типов, марок Ру 10/16 кгс/см²   D20</t>
  </si>
  <si>
    <t>Вентиль (клапан) гумированный (мембранный футерованный) разных типов, марок Ру 10/16 кгс/см²   D25</t>
  </si>
  <si>
    <t>Вентиль (клапан) гумированный (мембранный футерованный) разных типов, марок Ру 10/16 кгс/см²   D32</t>
  </si>
  <si>
    <t>Вентиль (клапан) гумированный (мембранный футерованный) разных типов, марок Ру 10/16 кгс/см²   D40</t>
  </si>
  <si>
    <t>Затвор поворотный дисковый Ру10/16 кгс/см²  D (DN) 300мм разных типов, марок</t>
  </si>
  <si>
    <t>Разработка проектов, приобретение и установка теплосчетчиков с памятью на ПНС и КНС, с расходомером и вычислителем</t>
  </si>
  <si>
    <t>Нормативно-техническая, методическая, юридическая, экономическая</t>
  </si>
  <si>
    <t>Труба стальная бесшовная D 22</t>
  </si>
  <si>
    <t>Труба стальная бесшовная D 38</t>
  </si>
  <si>
    <t>Труба стальная бесшовная D 51</t>
  </si>
  <si>
    <t>Ножницы для полипропиленовых и полиэтиленовых труб различных диаметром</t>
  </si>
  <si>
    <t xml:space="preserve">Диски различных объемов CD/DVD </t>
  </si>
  <si>
    <t>Порошок стиральный</t>
  </si>
  <si>
    <t>Мыло хозяйственное</t>
  </si>
  <si>
    <t>Мыло туалетное (в т ч. жидкое)</t>
  </si>
  <si>
    <t>Полотно иглопробивное различных видов и назначений</t>
  </si>
  <si>
    <t>Синтепон различных видов</t>
  </si>
  <si>
    <t xml:space="preserve">Обследование и оценка состояния верхнего и нижнего водоприемного оголовка насосной станции 1-го подъема южного водозабора </t>
  </si>
  <si>
    <t>Сталь круглая (круг) D 10 различных видов и марок</t>
  </si>
  <si>
    <t>Сталь круглая (круг) D 12 различных видов и марок</t>
  </si>
  <si>
    <t xml:space="preserve">Сталь круглая (круг) D 14 различных видов и марок </t>
  </si>
  <si>
    <t xml:space="preserve">Сталь круглая (круг) D 16 различных видов и марок </t>
  </si>
  <si>
    <t>Сталь круглая (круг) D 18 различных видов и марок</t>
  </si>
  <si>
    <t>Сталь круглая (круг) D 20 различных видов и марок</t>
  </si>
  <si>
    <t>Сталь круглая (круг) D 22 различных видов и марок</t>
  </si>
  <si>
    <t>Сталь круглая (круг) D 24 различных видов и марок</t>
  </si>
  <si>
    <t>Сталь круглая (круг) D 30 различных видов и марок</t>
  </si>
  <si>
    <t>Сталь круглая (круг) D 32 различных видов и марок</t>
  </si>
  <si>
    <t>Сталь круглая (круг) D 40 различных видов и марок</t>
  </si>
  <si>
    <t>Сталь круглая (круг) D 50 различных видов и марок</t>
  </si>
  <si>
    <t>Сталь круглая (круг) D 60 различных видов и марок</t>
  </si>
  <si>
    <t>Сталь круглая (круг) D 70 различных видов и марок</t>
  </si>
  <si>
    <t>Сталь круглая (круг) D 80 различных видов и марок</t>
  </si>
  <si>
    <t>Сталь круглая (круг) D 100 различных видов и марок</t>
  </si>
  <si>
    <t>Сталь круглая (круг) D 120 различных видов и марок</t>
  </si>
  <si>
    <t>Сталь круглая (круг) D 150  различных видов и марок</t>
  </si>
  <si>
    <t>Насосы различных  типов и видов</t>
  </si>
  <si>
    <t>кт/шт.</t>
  </si>
  <si>
    <t>шт/кт.</t>
  </si>
  <si>
    <t>кг.</t>
  </si>
  <si>
    <t>шт/к-т.</t>
  </si>
  <si>
    <t>шт/кг.</t>
  </si>
  <si>
    <t>шт/л.</t>
  </si>
  <si>
    <t>уп.</t>
  </si>
  <si>
    <t>Метизная продукция разных размеров</t>
  </si>
  <si>
    <t xml:space="preserve">Сталь арматурная (арматура) разных видов и диаметров  </t>
  </si>
  <si>
    <t>Текущий ремонт автодороги и проезда ( к насосной станции 1-ого подъема), инв.№020043</t>
  </si>
  <si>
    <t>Шайба возврата соленоида насоса ETATRON</t>
  </si>
  <si>
    <t>Насос погружной различных типов и видов с панелью управления</t>
  </si>
  <si>
    <t>Павлодарский ОФ АО "Казпочта"</t>
  </si>
  <si>
    <t>Сапоги кирзовые, кирзово-юфтевые, юфтевые</t>
  </si>
  <si>
    <t>Медицинский комплект (пижама, шапочка, косынка и т.д.)</t>
  </si>
  <si>
    <t>Насосы НШ, масляный, бензиновый, водяной, топливный, подкачки, дозатор, МОК, ГУР, вакуумный, плунжерный, ТНВД, ТННД, отопителя для ремонта а/транспорта и т./техники</t>
  </si>
  <si>
    <t>Ножи для гильотины</t>
  </si>
  <si>
    <t>Лерки, метчики разные, набор метчиков, лерок</t>
  </si>
  <si>
    <t>Чистящие, моющие и дезинфицирующие средства (сода каустическая, хлорамин, белизна, чистящие и моющие средства разных видов, наименований, назначения, освежитель воздуха, спрей для маркерной доски и.т.д.)</t>
  </si>
  <si>
    <t xml:space="preserve">Поверка, калибровка лабораторной посуды </t>
  </si>
  <si>
    <t>Обучение, повышение квалификации, аттестация, различные обучающие семинары.</t>
  </si>
  <si>
    <t>Капитальное строительство внутриквартальных сетей по пр. Н.Назарбаева от Толстого, 84 до Н.Назарбаева, 65</t>
  </si>
  <si>
    <t>п.м</t>
  </si>
  <si>
    <t>Капитальное строительство сетей водопровода по ул.Баян Батыра от гостиницы "Сарыарка" до ул. Мира</t>
  </si>
  <si>
    <t>Тех. Обслуживание автотранспорта/специальной техники</t>
  </si>
  <si>
    <t>Задвижка чугунная Ду 1000 Ру10 30ч 530бр (включает в себя строительно-монтажные работы, а именно демонтаж и монтаж задвижек (согласно технического задания)</t>
  </si>
  <si>
    <t>Диафрагма тормозная ЗИЛ</t>
  </si>
  <si>
    <t>Картер ЗИЛ</t>
  </si>
  <si>
    <t>Кожух сцепления ЗИЛ</t>
  </si>
  <si>
    <t>Кран сливной ЗИЛ</t>
  </si>
  <si>
    <t>Крышка лобовая ЗИЛ</t>
  </si>
  <si>
    <t>Полог брезентовый ЗИЛ</t>
  </si>
  <si>
    <t>Привод спидометра ЗИЛ</t>
  </si>
  <si>
    <t>Трещотки ЗИЛ</t>
  </si>
  <si>
    <t>Центрифуга ЗИЛ</t>
  </si>
  <si>
    <t>Граната внутрен, наружная, промежуточная, Шрус ВАЗ, LADA</t>
  </si>
  <si>
    <t>Другие неоднородные запчасти для ремонта а/м ВАЗ, LADA</t>
  </si>
  <si>
    <t>Колонка рулевая ВАЗ, LADA</t>
  </si>
  <si>
    <t>Опора шаровая верхняя, нижняя ВАЗ, LADA</t>
  </si>
  <si>
    <t>Стойка задняя, передняя ВАЗ, LADA</t>
  </si>
  <si>
    <t>Суппорт правый, левый ВАЗ, LADA</t>
  </si>
  <si>
    <t>Трапеция рулевая ВАЗ, LADA</t>
  </si>
  <si>
    <t>Коробка отбора мощности МАЗ, Урал</t>
  </si>
  <si>
    <t>Корпус раздатки МАЗ, Урал</t>
  </si>
  <si>
    <t>Кулак поворота левый, правый МАЗ, Урал</t>
  </si>
  <si>
    <t>Помпа МАЗ, Урал</t>
  </si>
  <si>
    <t>Балка передней оси КамАЗ</t>
  </si>
  <si>
    <t>Балансир КамАЗ</t>
  </si>
  <si>
    <t>Влагоотделитель КамАЗ</t>
  </si>
  <si>
    <t>Делитель КамАЗ</t>
  </si>
  <si>
    <t>Дифференциал КамАЗ</t>
  </si>
  <si>
    <t>Картер КамАЗ</t>
  </si>
  <si>
    <t>Коробка отбора мощности КамАЗ</t>
  </si>
  <si>
    <t>Корпус термостата КамАЗ</t>
  </si>
  <si>
    <t>Механизм переключения КПП КамАЗ</t>
  </si>
  <si>
    <t>МОД КамАЗ</t>
  </si>
  <si>
    <t>Реактивная штанга КамАЗ</t>
  </si>
  <si>
    <t>Рычаг КамАЗ</t>
  </si>
  <si>
    <t>Трещотки КамАЗ</t>
  </si>
  <si>
    <t>Центрифуга КамАЗ</t>
  </si>
  <si>
    <t>Энергоаккумулятор КамАЗ</t>
  </si>
  <si>
    <t>Защита картера Scania</t>
  </si>
  <si>
    <t>Крышка головки блока цилиндров Scania</t>
  </si>
  <si>
    <t>Отбойник аммортизатора Scania</t>
  </si>
  <si>
    <t>Пневмобаллон Scania</t>
  </si>
  <si>
    <t>Опора двигателя Porsche Cayenne</t>
  </si>
  <si>
    <t>Подвеска Porsche Cayenne</t>
  </si>
  <si>
    <t>Рейка рулевая Porsche Cayenne</t>
  </si>
  <si>
    <t>Рессивер Porsche Cayenne</t>
  </si>
  <si>
    <t>Ролик ремня Porsche Cayenne</t>
  </si>
  <si>
    <t>Блок управления стеклоподъёмниками Daewoo Nexia</t>
  </si>
  <si>
    <t>Вентилятор кондиционера Daewoo Nexia</t>
  </si>
  <si>
    <t>Диффузор охлаждения Daewoo Nexia</t>
  </si>
  <si>
    <t>Передняя стойка подвески  Daewoo Nexia</t>
  </si>
  <si>
    <t>Поддон двигателя  Daewoo Nexia</t>
  </si>
  <si>
    <t>Рычаг подвески  Daewoo Nexia</t>
  </si>
  <si>
    <t>Стеклоподъёмник  Daewoo Nexia</t>
  </si>
  <si>
    <t>Суппорт  Daewoo Nexia</t>
  </si>
  <si>
    <t>Шрус  Daewoo Nexia</t>
  </si>
  <si>
    <t xml:space="preserve">Другие неоднородные запасные части  для ремонта автомобилей Daewoo Nexia </t>
  </si>
  <si>
    <t>Блок картера Scania</t>
  </si>
  <si>
    <t>Башмак балансира в сборе КАМАЗ</t>
  </si>
  <si>
    <t xml:space="preserve">Болты, гайки </t>
  </si>
  <si>
    <t xml:space="preserve">Сталь арматурная (арматура светосигнальная) разных видов и диаметров  </t>
  </si>
  <si>
    <t xml:space="preserve">Приложение к приказу </t>
  </si>
  <si>
    <t>ТОО "Павлодар-Водоканал"</t>
  </si>
  <si>
    <t xml:space="preserve"> Перечень  закупаемых товаров, работ, услуг,</t>
  </si>
  <si>
    <t xml:space="preserve">затраты на которые учитываются при утверждении тарифов (цен, ставок сборов) или их предельных уровней </t>
  </si>
  <si>
    <t>№ п/п</t>
  </si>
  <si>
    <t>Номенклатура товаров, работ, услуг</t>
  </si>
  <si>
    <t>Ед. изм.</t>
  </si>
  <si>
    <t xml:space="preserve">Объем закупок в натураль ном выражене нии </t>
  </si>
  <si>
    <t>Сроки закупки товаров, работ, услуг</t>
  </si>
  <si>
    <t>Способы закупки товаров, работ, услуг</t>
  </si>
  <si>
    <t>Макс-ый размер сумм, направ-х в течение года на закупки товаров, работ, услуг  с НДС,  тыс. тенге</t>
  </si>
  <si>
    <t>I. Материалы</t>
  </si>
  <si>
    <t>1. Материалы, применяемые  для очистки воды</t>
  </si>
  <si>
    <t>Ежемесячно</t>
  </si>
  <si>
    <t>Конкурс путём тендера</t>
  </si>
  <si>
    <t>По мере необходимости</t>
  </si>
  <si>
    <t>Запрос ценовых предложений</t>
  </si>
  <si>
    <t>2 раза в месяц</t>
  </si>
  <si>
    <t xml:space="preserve">2. Топливо,  ГСМ </t>
  </si>
  <si>
    <t>Ежедневно</t>
  </si>
  <si>
    <t>3. Металл</t>
  </si>
  <si>
    <t>3.1. Уголок</t>
  </si>
  <si>
    <t>3.2. Прокат круглый</t>
  </si>
  <si>
    <t xml:space="preserve">По мере необходимости </t>
  </si>
  <si>
    <t>3.3. Прокат листовой, сталь листовая (лист)</t>
  </si>
  <si>
    <t>3.6. Метизы</t>
  </si>
  <si>
    <t>3.7. Труба стальная</t>
  </si>
  <si>
    <t>3.7.1. Труба стальная бесшовная</t>
  </si>
  <si>
    <t xml:space="preserve">3.7.2. Труба стальная водогазопроводная </t>
  </si>
  <si>
    <t>3.7.3. Труба стальная (электросварная) прямошовная</t>
  </si>
  <si>
    <t>4. Трубы и детали из полиэтилена и других материалов</t>
  </si>
  <si>
    <t>4.1. Трубы водопроводные напорные из полиэтилнена и других материалов</t>
  </si>
  <si>
    <t>4.2. Втулка под фланец из полиэтилена</t>
  </si>
  <si>
    <t>5. Фасонные части трубопроводов (муфты, фланцы, отводы, фитинги)</t>
  </si>
  <si>
    <t>6. Запорная арматура</t>
  </si>
  <si>
    <t>6.1. Задвижка чугунная (с ручным приводом)</t>
  </si>
  <si>
    <t>6.3. Задвижки стальные</t>
  </si>
  <si>
    <t>6.4. Вентили (клапаны запорные) чугунные, бронзовые, гумированные</t>
  </si>
  <si>
    <t>6.5. Затворы поворотные</t>
  </si>
  <si>
    <t>6.6. Клапаны обратные, краны и другая обратная трубопроводная арматура</t>
  </si>
  <si>
    <t xml:space="preserve">7. Материалы для проведения сварочных работ </t>
  </si>
  <si>
    <t>8. Уплотнительные материалы</t>
  </si>
  <si>
    <t>9. Строительные материалы</t>
  </si>
  <si>
    <t>10. Железобетонные изделия</t>
  </si>
  <si>
    <t>11. Водоразборные колонки, пожарные гидранты и комплектующие к ним</t>
  </si>
  <si>
    <t>По мере необходимости в течении года</t>
  </si>
  <si>
    <t>13. Расходомеры, водосчетчики и фильтры к ним</t>
  </si>
  <si>
    <t xml:space="preserve">По мере необходимости       </t>
  </si>
  <si>
    <t>14. Электроматериалы, приборы, аппаратура, радиодетали, осветительная аппаратура</t>
  </si>
  <si>
    <t>15. Инструменты, приборы, приспособления и оснастка (в т.ч. для осуществления газосварочных работ)</t>
  </si>
  <si>
    <t>15.1.  Инструмент</t>
  </si>
  <si>
    <t>15.2. Металлорежущий инструмент</t>
  </si>
  <si>
    <t>15.3. Абразивный инструмент</t>
  </si>
  <si>
    <t>15.4. Приспособления, оснастка для станков</t>
  </si>
  <si>
    <t xml:space="preserve">15.5. Электроинструмент и запчасти к нему </t>
  </si>
  <si>
    <t>15.6. Прочее</t>
  </si>
  <si>
    <t>18. Машины, устройства, техника, агрегаты, оборудование и запасные части к ним</t>
  </si>
  <si>
    <t xml:space="preserve">18.1. Производственное, вспомогательное, энергетическое  и другое оборудование </t>
  </si>
  <si>
    <t>18.2.   Насосы и насосные агрегаты, комплектующие и запасные части к ним</t>
  </si>
  <si>
    <t>18.3. Запасные части для различных видов оборудования, устройств</t>
  </si>
  <si>
    <t>18.4. Запасные части для ремонта автомобилей и тяжелой техники</t>
  </si>
  <si>
    <t>Запасные части для ремонта автомобилей ЗИЛ:</t>
  </si>
  <si>
    <t>Запасные части для ремонта автомобилей ГАЗ-52, ГАЗ-53, ГАЗ-66, ГАЗ-3307, САЗ, ГАЗ-3309:</t>
  </si>
  <si>
    <t>Запасные части для ремонта автомобилей ГАЗ 3110, ГАЗ 3102, ГАЗ 3302, УАЗ:</t>
  </si>
  <si>
    <t>Запасные части для ремонта автомобилей ВАЗ,LADA</t>
  </si>
  <si>
    <t>Запасные части для ремонта автомобилей МАЗ, Урал:</t>
  </si>
  <si>
    <t>Запасные части для ремонта автомобилей КамАЗ:</t>
  </si>
  <si>
    <t>Балансир</t>
  </si>
  <si>
    <t>Запасные части для ремонта автомобиля Scania:</t>
  </si>
  <si>
    <t>Запасные части для ремонта автомобиля Porsche Cayenne:</t>
  </si>
  <si>
    <t>Запасные части для ремонта автомобилей Daewoo Nexia:</t>
  </si>
  <si>
    <t>Запасные части для ремонта автомобиля ДКТ 245:</t>
  </si>
  <si>
    <t>Башмак задней опоры</t>
  </si>
  <si>
    <t>Гидроразводка</t>
  </si>
  <si>
    <t>Головка реверсивная</t>
  </si>
  <si>
    <t>Коробка раздаточная</t>
  </si>
  <si>
    <t>Кран 4-х ходовой</t>
  </si>
  <si>
    <t>Мост задний, передний,средний</t>
  </si>
  <si>
    <t>Шлангоукладчик</t>
  </si>
  <si>
    <t>Запасные части для ремонта тяжёлой техники:</t>
  </si>
  <si>
    <t xml:space="preserve">Балка переднего моста в сборе </t>
  </si>
  <si>
    <t>Блок управления</t>
  </si>
  <si>
    <t>Брус передний, задний, средний</t>
  </si>
  <si>
    <t>Букса гидромолота</t>
  </si>
  <si>
    <t>Головка бары ТКЦ-165</t>
  </si>
  <si>
    <t>Дозатор</t>
  </si>
  <si>
    <t>Звездочка бары   ТКЦ-165</t>
  </si>
  <si>
    <t>Каретка</t>
  </si>
  <si>
    <t xml:space="preserve">Картер маховика, двигателя </t>
  </si>
  <si>
    <t>Каток опорный, однобортный, двубортный</t>
  </si>
  <si>
    <t>Ключ регулировки рулевой рейки и др.</t>
  </si>
  <si>
    <t>Колесо ведущее</t>
  </si>
  <si>
    <t xml:space="preserve">Колесо направляющее </t>
  </si>
  <si>
    <t>Лента, цепь, траки, башмаки, звенья, и другие состовляющие гусеницы</t>
  </si>
  <si>
    <t xml:space="preserve">Лонжерон </t>
  </si>
  <si>
    <t>Магнето ПД-10</t>
  </si>
  <si>
    <t>Магнето различных типов и видов</t>
  </si>
  <si>
    <t>Механизм натяжения гусеницы</t>
  </si>
  <si>
    <t>Нож отвала, боковые, средние</t>
  </si>
  <si>
    <t>Отводка</t>
  </si>
  <si>
    <t>Передача бортовая</t>
  </si>
  <si>
    <t>Поддон</t>
  </si>
  <si>
    <t>Пульт управления</t>
  </si>
  <si>
    <t>Пусковой двигатель ПД 10 (пускач)</t>
  </si>
  <si>
    <t xml:space="preserve">Реверс редуктор </t>
  </si>
  <si>
    <t>Резцы на цепь бары (зубья бары)</t>
  </si>
  <si>
    <t xml:space="preserve">Рукав полуоси </t>
  </si>
  <si>
    <t>Ремкомплекты и другие неоднородные запчасти для ремонта гидромолота</t>
  </si>
  <si>
    <t>Сильфон</t>
  </si>
  <si>
    <t>Торсионный привод насоса</t>
  </si>
  <si>
    <t>Траки (гусеница правая, левая)</t>
  </si>
  <si>
    <t>Цепь бары</t>
  </si>
  <si>
    <t>Цепь якорная</t>
  </si>
  <si>
    <t>Чулок заднего моста</t>
  </si>
  <si>
    <t>Электропневмоклапан</t>
  </si>
  <si>
    <t>Запасные части для ремонта сварочных агрегатов АДД, САГ:</t>
  </si>
  <si>
    <t>Запасные части для ремонта компрессора ПКСД:</t>
  </si>
  <si>
    <t>Запасные части для ремонта насоса АНД:</t>
  </si>
  <si>
    <t>18.5  Прочие</t>
  </si>
  <si>
    <t>19. Спецодежда и средства защиты</t>
  </si>
  <si>
    <t>В зимний период</t>
  </si>
  <si>
    <t>Раз в полгода</t>
  </si>
  <si>
    <t>20. Средства, товары, материалы, приспособления , канцтовары, бланочная продукция и прочие материалы</t>
  </si>
  <si>
    <t>Из одного источника</t>
  </si>
  <si>
    <t>II. Работы, услуги</t>
  </si>
  <si>
    <t>1. Услуги по электро и теплоснабжению</t>
  </si>
  <si>
    <t>На период отопительного сезона</t>
  </si>
  <si>
    <t xml:space="preserve">2. Услуги,  работы по ремонту, капитальное строительство </t>
  </si>
  <si>
    <t>2.1 Капитальный ремонт, капитальное строительство</t>
  </si>
  <si>
    <t xml:space="preserve">По мере необходимости     </t>
  </si>
  <si>
    <t xml:space="preserve">2.2. Ремонт и другие ремонтно-восстановительные работы не приводящие к увеличению стоимости  </t>
  </si>
  <si>
    <t>Ремонт зданий по объектам</t>
  </si>
  <si>
    <t>Ремонт сооружений  по объектам</t>
  </si>
  <si>
    <t>Ремонт кровли  по объектам</t>
  </si>
  <si>
    <t xml:space="preserve">  Ремонт оборудования</t>
  </si>
  <si>
    <t>Ремонт, техническое обслуживание автотранспортных средств, техосмотр и другие</t>
  </si>
  <si>
    <t>Благоустройство</t>
  </si>
  <si>
    <t>По мере необходимости в течение года</t>
  </si>
  <si>
    <t>3. Услуги, связанные с землеустроительными работами и недвижимостью</t>
  </si>
  <si>
    <t>4. Финансовые услуги</t>
  </si>
  <si>
    <t>5. Страхование</t>
  </si>
  <si>
    <t>Один раз в год</t>
  </si>
  <si>
    <t>6. Услуги по абонентскому обслуживанию</t>
  </si>
  <si>
    <t>7. Услуги охраны</t>
  </si>
  <si>
    <t>8. Услуги по обслуживанию компьютерного оборудования  и оргтехники</t>
  </si>
  <si>
    <t>9. Услуги телефонной, сотовой связи, радиовещания, почтовые услуги,информационные услуги, публикации в средствах массовой информации</t>
  </si>
  <si>
    <t>10.Информационные системы, электронные базы, интернет ресурсы</t>
  </si>
  <si>
    <t>11. Услуги по охране окружающей среды, приему и захоронению отходов</t>
  </si>
  <si>
    <t>12. Системное программное обеспечение, пакеты прикладных программ</t>
  </si>
  <si>
    <t>13. Другие услуги , оказываемые сторонними оргазациями</t>
  </si>
  <si>
    <t>14. Услуги по  обследованию, диагностике, техническому обслуживанию оборудования, сооружений и другие услуги производственного характера</t>
  </si>
  <si>
    <t>15. Аттестация и обучение персонала</t>
  </si>
  <si>
    <t>16. Услуги по промышленной безопасности и охране труда</t>
  </si>
  <si>
    <t xml:space="preserve">17. Услуги по лабораторным и другим  исследованиям </t>
  </si>
  <si>
    <t>18. Поверка, ремонт и техническое обслуживание приборов и средств измерений</t>
  </si>
  <si>
    <t>По графику</t>
  </si>
  <si>
    <t>3.4. Четырехгранник, шестигранник</t>
  </si>
  <si>
    <t>3.5. Швеллер, балка, арматура, канат стальной, проволока стальная и другие</t>
  </si>
  <si>
    <t>6.5.1. Затворы с ручным (механическим) приводом,  редуктором</t>
  </si>
  <si>
    <t>6.5.2. Затворы с электроприводом</t>
  </si>
  <si>
    <t>17. Материалы, химпосуда и оборудование для лаборатории</t>
  </si>
  <si>
    <t>16. Компьютерное оборудование и оргтехника, комплектующие и запасные части к ним</t>
  </si>
  <si>
    <t>Экспертиза пром.безопасности механизмов,оборудования, материалов, реагентов и т.п.</t>
  </si>
  <si>
    <t>Креп.изделия</t>
  </si>
  <si>
    <t>Унитаз в компмплекте</t>
  </si>
  <si>
    <t>Мойка в коиплекте</t>
  </si>
  <si>
    <t>Тепловизов</t>
  </si>
  <si>
    <t>Рычаг подвисной Porsche Cayenne</t>
  </si>
  <si>
    <t>Тех. Обслуживание аи текущий ремонт служебного автотранспорта</t>
  </si>
  <si>
    <t>Тех. Обслуживание автотранспорта и текущий ремонт</t>
  </si>
  <si>
    <t>Услуги по совместному техническому обслуживанию, содержанию и ремонту электрических сетей, связывающих ТОО "Промэнерго ПВ" и ТОО "Павлодар-Водоканал" (КНС-20, резервное электроснабжение ПНС-47)</t>
  </si>
  <si>
    <t>Техническая экспертиза исполнения утвержденной инвестиционной программы</t>
  </si>
  <si>
    <t>Оценка ущерба автотранспортного средства</t>
  </si>
  <si>
    <t>услуга</t>
  </si>
  <si>
    <t>Разработка проекта "Строительство ЛЭП 10 кВ от ВЛ 10 кВ фидер №6 ПС "Транспортная" опора №41 до КНС-20. Северная промзона, район ДОК, г.Павлодар" (включая экспертизу проекта)</t>
  </si>
  <si>
    <t>Разработка проектно-сметной документации с экспертизой на строительство водовода технической воды по ул. Каз. Правды от К-52 (ул. Ворушина) до К-66 (ТЭЦ-1) - вторая нитка</t>
  </si>
  <si>
    <t>Разработка проектно-сметной документации с экспертизой на "Строительство внутриквартальных сетей водопровода по пр. Н. Назарбаева от ул. Толстого, 84 до пр. Н. Назарбаева, 65" в г. Павлодаре</t>
  </si>
  <si>
    <t>Конкурс путем тендера</t>
  </si>
  <si>
    <t>Испытание по определению прочности стационарных пожарных лестниц</t>
  </si>
  <si>
    <t>3-4 квартал 2023</t>
  </si>
  <si>
    <t>Директор ТОО "Павлодар - Водоканал"</t>
  </si>
  <si>
    <t xml:space="preserve"> Г. Шпейзер </t>
  </si>
  <si>
    <t>Услуга на оказание услуг по пользованию национальной электрической сетью АО "KEGOC"</t>
  </si>
  <si>
    <t>тыс.кВтч</t>
  </si>
  <si>
    <t>Строительство водовода технической воды по ул. Лермонтова-ул. Аймаутова - ул. Камзина до ул. Е. Бекмаханова</t>
  </si>
  <si>
    <t>Строительство внутриквартального вод-да от ПНС-50 по микрорайону до пр. Назарбаева, 15 (кольцо) (от ПНС-50 по микрорайону до пр. Назарбаева,15 от пр. Назарбаева,15 до ул. Сураганова,22)</t>
  </si>
  <si>
    <t xml:space="preserve">Строительство водовода хоз. питьевой воды по ул. Торайгырова от пр. Н. Назарбаева до ул. Машхур Жусупа (на участке по ул. Торайгырова от пр. Н. Назарбаева до ул. Бухар жырау) </t>
  </si>
  <si>
    <t>Смазка с высокотемпературной точкой плавления Mobil Grease ХНР тм222</t>
  </si>
  <si>
    <t>Смазка "ЛИТОЛ-24" и другие подобные</t>
  </si>
  <si>
    <t>Каболка (смоляная, масляная, жировая, льняная, канализационная, водопроводная и др), канат смоляной, прядь смоляная, льняная прядь пропитанная)</t>
  </si>
  <si>
    <t>Стекло  жидкое</t>
  </si>
  <si>
    <t>Бланочная продукция, журналы, удостоверения</t>
  </si>
  <si>
    <t>Задвижка чугунная 30ч 530бр, 30ч515бр, 30ч15бр, 30ч330бр клиновая, параллельная   с невыдвижным шпинделем фланцевая Ру10 кгс/см²  D 1000</t>
  </si>
  <si>
    <t>Графитовый стержень Ф4К20 различных диаметров, различной маркировки</t>
  </si>
  <si>
    <t>Стекло</t>
  </si>
  <si>
    <t>Лобзик электрический</t>
  </si>
  <si>
    <t>Газонокосилка, триммер разного типа,вида, марок и наименований</t>
  </si>
  <si>
    <t>Мембраны на электролизер</t>
  </si>
  <si>
    <t>пач</t>
  </si>
  <si>
    <t>Капитальный ремонт статора высоковольтного электродвигателя СДН-2-17-44-8УЗ, насоса Д6300*80, инв №020101 ЦВОС</t>
  </si>
  <si>
    <t>Токарные работы сложного характера</t>
  </si>
  <si>
    <t>Фрезерные работы</t>
  </si>
  <si>
    <t>Разработка рабочего проекта и проектно- сметной документации по автодороге к насосной станции 1 подъема</t>
  </si>
  <si>
    <t>Услуга обслуживания опасных производственных объектов</t>
  </si>
  <si>
    <t>Замеры дозиметрического и радиологического контроля по объектам</t>
  </si>
  <si>
    <t>шт./компл</t>
  </si>
  <si>
    <t>40/20</t>
  </si>
  <si>
    <t>Бухгалтерские бланки отчетности (Акт)</t>
  </si>
  <si>
    <t>Услуги по проверке, калибровке средств измерений (ЦГОС, ЦВОС, ЦВС, СГЭ, ЦЛИВиП, ЦМиТ, СБиОТ, СВ, УВП)</t>
  </si>
  <si>
    <t xml:space="preserve"> л</t>
  </si>
  <si>
    <t>тыс..м</t>
  </si>
  <si>
    <t>Труба стальная (электросварная)  прямошовная D 1220</t>
  </si>
  <si>
    <t>Труба  ПНД ПЭ 100   SDR 21  D630х30  (ГОСТ 18599-2001)</t>
  </si>
  <si>
    <t>Труба  ПНД ПЭ 100  SDR 17  D630х37,4   (ГОСТ 18599-2001)</t>
  </si>
  <si>
    <t>Труба  ПНД ПЭ 100  SDR 17  D710х42,1   (ГОСТ 18599-2001)</t>
  </si>
  <si>
    <t xml:space="preserve">Труба  ПНД ПЭ 100  SDR 17,6  D630х36,7; </t>
  </si>
  <si>
    <t>Насос погружной, сухой, горизонтальный FlygtNZ 3231 SA-22-136</t>
  </si>
  <si>
    <t>Прием и размещение на полигоне ТБО коммунальных отходов</t>
  </si>
  <si>
    <t>Страхование финансового обеспечения ликвидации последствий эксплуатации объекта 1 категории</t>
  </si>
  <si>
    <t>Работы по природоохранному проектированию и нормированию, разработка программы управления отходами предприятия, разработка паспортов отходов.</t>
  </si>
  <si>
    <t>Разработки/корректировка проектов нормативов  эмиссиией нормативов допустимых выбросов (НДВ), норматино допустимых сбросов (НДС), лимитов накопления отходов</t>
  </si>
  <si>
    <t>Услуги по приему производственных  отходов (неопасные и опасные отходы) на специализированный полигон для размещения или утилизации</t>
  </si>
  <si>
    <t>Услуги по приему и утилизации/переработки производственных отходов специализированными предприятиями</t>
  </si>
  <si>
    <t>Услуги по демеркуризации отработанных ртутных ламп и приборов</t>
  </si>
  <si>
    <t>1/2</t>
  </si>
  <si>
    <t xml:space="preserve">Опора подвесного подшипника </t>
  </si>
  <si>
    <t xml:space="preserve">Кран блока </t>
  </si>
  <si>
    <t xml:space="preserve">Кулак поворотный </t>
  </si>
  <si>
    <t xml:space="preserve">Патрубки радиатора </t>
  </si>
  <si>
    <t xml:space="preserve">Привод спидометра </t>
  </si>
  <si>
    <t xml:space="preserve">Провода высокого напряжения </t>
  </si>
  <si>
    <t xml:space="preserve">Стабилизатор </t>
  </si>
  <si>
    <t xml:space="preserve">Турбина </t>
  </si>
  <si>
    <t>Крышка головки блока цилиндров</t>
  </si>
  <si>
    <t xml:space="preserve">Помпа </t>
  </si>
  <si>
    <t>56/14</t>
  </si>
  <si>
    <t>Фланцы для ремонта а/траснпорта и т./техники</t>
  </si>
  <si>
    <t>20</t>
  </si>
  <si>
    <t>Куртка утепленная (х/б на утепленной подкладке и др.)</t>
  </si>
  <si>
    <t>в зимний период</t>
  </si>
  <si>
    <t>Маска сварщика, щиток сварщика различных марок, стекло защитное различных марок и размеров</t>
  </si>
  <si>
    <t>Закуп электроэнергии у единого закупщика (РФЦ)</t>
  </si>
  <si>
    <t>Бандаж (разных диаметров)</t>
  </si>
  <si>
    <t>Насосный агрегат Х 80-65-160 Д-С с электродвигателем 15 кВт*2900 об/мин,Q-50)м3/ч,Н-32м</t>
  </si>
  <si>
    <t>Насос 200Д90 с электродвигателем 75 кВт, 1000об/мин,ХВО-3</t>
  </si>
  <si>
    <t>Текущий ремонт сетей водоснабжения и водоотведения</t>
  </si>
  <si>
    <t>Капитальное строительство водовода  хоз - питьевой воды  по ул. Малайсары батыра по ул. Камзина до ул. Российская; по ул. Малайсары батыра от ул. Российская до автодороги № 19 (на участке по ул. Малайсары батыра от ул. Российская до ул. Архангельская ВК 19 а/дороги)</t>
  </si>
  <si>
    <t xml:space="preserve">Строительство водовода ф 1200мм от н/ст.1-го подъема до н/ст. 2-го подъема (2-я нитка) </t>
  </si>
  <si>
    <t>Самотечный коллектор 400 от ул.Теплова по ул.Джамбульская до ул.Гагарина</t>
  </si>
  <si>
    <t>Текущий ремонт зданий и сооружений объектов ЦГОС,ЦВОС,ЦКС</t>
  </si>
  <si>
    <t>Реконструкция, реновация,модернизация сооружений Аэротенк №2, инв№030044</t>
  </si>
  <si>
    <t>Текущий ремонт кровли объектов на территории ЦГОС,ЦВОС</t>
  </si>
  <si>
    <t xml:space="preserve">Текущий ремонт производственного оборудования </t>
  </si>
  <si>
    <t>Перезапитка КТП-31 КНС-2 от СШ-10кв ПС "Восточная гродская"</t>
  </si>
  <si>
    <t xml:space="preserve">Капитальный ремонт   кабельной линии 10 кв РП-2-КНС-5  тип кабеля АСБ-10 (3*150) </t>
  </si>
  <si>
    <t>Вал  насоса Д6300-80</t>
  </si>
  <si>
    <t xml:space="preserve">Клапан шаровый ПГ </t>
  </si>
  <si>
    <t>Кран шаровой приварной DN150</t>
  </si>
  <si>
    <t>Шаровый кран разных типов марок D 200</t>
  </si>
  <si>
    <t>Круг  г/к ст3 ф 100м</t>
  </si>
  <si>
    <t>Круг  г/к ст3 ф 56м</t>
  </si>
  <si>
    <t>Круг  ст ф 75м</t>
  </si>
  <si>
    <t>Фланец стальной D-50 для разъемных соединений полиэтиленовых (ПЭ), ПХВ труб (накидной, фиксирующий), макс рабочее давление 1,0/1,6 Мпа</t>
  </si>
  <si>
    <t>Фланец стальной D-80 для разъемных соединений полиэтиленовых (ПЭ), ПХВ труб (накидной, фиксирующий), макс рабочее давление 1,0/1,6 Мпа</t>
  </si>
  <si>
    <t>Шайба плоская ф 8</t>
  </si>
  <si>
    <t>6.2. Задвижка чугунная (под электропривод)</t>
  </si>
  <si>
    <t xml:space="preserve"> Уголь</t>
  </si>
  <si>
    <t>Трактор колесный "Беларус -82.1"</t>
  </si>
  <si>
    <t>Текущий ремонт  инженерных сетей</t>
  </si>
  <si>
    <t>Закуп из одного источника</t>
  </si>
  <si>
    <t>Строительство самотечного коллектора от ул. Н.Назарбаева по ул.Амангельды - ул.Кирпичная до ул.Теплова</t>
  </si>
  <si>
    <t>Стоительство разгрузочного северовосточного коллектора по пр. Н.Назарбаева от ж.дома 4 до ж.дома Лермонтова 110</t>
  </si>
  <si>
    <t>50</t>
  </si>
  <si>
    <t>11.1. Пожарные гидранты:</t>
  </si>
  <si>
    <t>11.2. Водоразборные колонки:</t>
  </si>
  <si>
    <t>12. Рукава гофрированные</t>
  </si>
  <si>
    <t>Водосчетчик холодной воды разных типов D80</t>
  </si>
  <si>
    <r>
      <t>м</t>
    </r>
    <r>
      <rPr>
        <b/>
        <vertAlign val="superscript"/>
        <sz val="10"/>
        <rFont val="Times New Roman"/>
        <family val="1"/>
        <charset val="204"/>
      </rPr>
      <t xml:space="preserve"> 3</t>
    </r>
  </si>
  <si>
    <r>
      <t xml:space="preserve"> м</t>
    </r>
    <r>
      <rPr>
        <vertAlign val="superscript"/>
        <sz val="10"/>
        <rFont val="Times New Roman"/>
        <family val="1"/>
        <charset val="204"/>
      </rPr>
      <t>3</t>
    </r>
  </si>
  <si>
    <r>
      <t>м</t>
    </r>
    <r>
      <rPr>
        <vertAlign val="superscript"/>
        <sz val="10"/>
        <rFont val="Times New Roman"/>
        <family val="1"/>
        <charset val="204"/>
      </rPr>
      <t>3</t>
    </r>
  </si>
  <si>
    <r>
      <t>м</t>
    </r>
    <r>
      <rPr>
        <vertAlign val="superscript"/>
        <sz val="10"/>
        <rFont val="Times New Roman"/>
        <family val="1"/>
        <charset val="204"/>
      </rPr>
      <t>2</t>
    </r>
  </si>
  <si>
    <r>
      <t>м</t>
    </r>
    <r>
      <rPr>
        <sz val="10"/>
        <rFont val="Calibri"/>
        <family val="2"/>
        <charset val="204"/>
      </rPr>
      <t>²</t>
    </r>
  </si>
  <si>
    <t>Сульфат алюминия (аварийный запас)</t>
  </si>
  <si>
    <t>доп№2 от 17.01.24</t>
  </si>
  <si>
    <t>Услуги GPS мониторинга (абонентская плата)</t>
  </si>
  <si>
    <t xml:space="preserve">Услуги GPS мониторинга с датчиком уровня топлива (абонентская плата) </t>
  </si>
  <si>
    <t>доп№3 от 17.01.24</t>
  </si>
  <si>
    <t>Услуга по изготовлению дубликатов паспортов трубопроводов</t>
  </si>
  <si>
    <t>доп.№5 от 31.01.24</t>
  </si>
  <si>
    <t>доп№4 от 24.01.24</t>
  </si>
  <si>
    <t>Капитальный ремонт электродвигателей напряжением до 660 В,сварочных трансформаторов, агрегатов, понижающих трансформаторов и катушек</t>
  </si>
  <si>
    <t xml:space="preserve">Клапан обратный 19ч19р Ду 800 </t>
  </si>
  <si>
    <t>Кольцо уплотняющее к насосу Д 6300/80</t>
  </si>
  <si>
    <t>Коагулянт (сернокислый алюминий, сульфат алюминия технический очищенный, оксихлорид  алюминия и другие коагулянты с подобными техническими характеристиками)</t>
  </si>
  <si>
    <t>доп№6 от 29.01.24</t>
  </si>
  <si>
    <t>Перемычка  АКБ 25 см</t>
  </si>
  <si>
    <t>Клемма аккумуляторная к-т 2шт</t>
  </si>
  <si>
    <t>доп№7 от 06.02.24</t>
  </si>
  <si>
    <t>доп№8 от 06.02.24</t>
  </si>
  <si>
    <t>Тосол, антифриз (всех видов)</t>
  </si>
  <si>
    <t>исключить п.18 от 06.02.24г.</t>
  </si>
  <si>
    <t>доп№9 от 12.02.24</t>
  </si>
  <si>
    <t>доп№10 от 12.02.24</t>
  </si>
  <si>
    <t>доп№11 от 12.02.24</t>
  </si>
  <si>
    <t>доп№12 от 12.02.24</t>
  </si>
  <si>
    <t>доп№13 от 12.02.24</t>
  </si>
  <si>
    <t>Панель задней части крыла левая 5320-8403.20.21</t>
  </si>
  <si>
    <t>Панель задней части крыла правая 5320-8403.020</t>
  </si>
  <si>
    <t>Панель передняя боковая левая 5320-5301.047</t>
  </si>
  <si>
    <t>Панель передняя боковая правая 5320-5301.046</t>
  </si>
  <si>
    <t>Картридж осушителя 4324102227 WABCO</t>
  </si>
  <si>
    <t>20.04.2024г.</t>
  </si>
  <si>
    <t>доп№14 от 15.02.24</t>
  </si>
  <si>
    <t>доп№15 от 15.02.24</t>
  </si>
  <si>
    <t>доп№16 от 15.02.24</t>
  </si>
  <si>
    <t>доп№17 от 15.02.24</t>
  </si>
  <si>
    <t>1С:Предприятие 8.3 Лицензия на сервер (х86-64)</t>
  </si>
  <si>
    <t>1С:Предприятие 8. Клиентская лицензия на 20 рабочих мест (электронная поставка)</t>
  </si>
  <si>
    <t>Многоцелевая смазка Delta (400гр)</t>
  </si>
  <si>
    <t>уп</t>
  </si>
  <si>
    <t>доп№18 от 21.02.24</t>
  </si>
  <si>
    <t>Кирпич разного вида</t>
  </si>
  <si>
    <t>доп№19 от 21.02.24</t>
  </si>
  <si>
    <t>доп№20 от 01.03.24</t>
  </si>
  <si>
    <t>доп№21 от 01.03.24</t>
  </si>
  <si>
    <t>доп№22 от 01.03.24</t>
  </si>
  <si>
    <t>доп№23 от 01.03.24</t>
  </si>
  <si>
    <t>Разработка проектной документации с экспертизой на строительство напорного коллектора от КНС-12 на участке от ул.Астана до ул.Лермонтова</t>
  </si>
  <si>
    <t>Разработка проектной документации с экспертизой на строительство самотечного коллектора по  ул. Едыге би от ул. Машхур Жусупа до ул. Ак.Бектурова</t>
  </si>
  <si>
    <t>Разработка проектной документации с экспертизой на строительство водопровода хоз.-питьевой воды по ул.Павлова от ул.Димитрова до ВК (ул.Павлова,30)</t>
  </si>
  <si>
    <t>доп.№24 от 18.03.24</t>
  </si>
  <si>
    <t>Услуга по подготовке информационных материалов и публикации/размещению в средствах массовой информации</t>
  </si>
  <si>
    <t>тыс.тенге</t>
  </si>
  <si>
    <t>доп№25 от 13.03.24</t>
  </si>
  <si>
    <t>доп№26 от 13.03.24</t>
  </si>
  <si>
    <t>Вентилятор (кулер) для сварочного аппарата инверторного "Ресанта" и другие различного вида</t>
  </si>
  <si>
    <t>Автоматы электрические различного вида (различных токов 10А,15А,25А)</t>
  </si>
  <si>
    <t>Реконструкция канализационного коллектора по ул.Гагарина (от ул.Камзина до ул.Катаева)</t>
  </si>
  <si>
    <t>доп.№27 от26.03.24</t>
  </si>
  <si>
    <t>Разработка "Плана ликвидации последствий эксплуатации накопителя иловых отходов ТОО "Павлодар-Водоканал"</t>
  </si>
  <si>
    <t>Поверка средств измерений, аттестация и учет неопределенности измерений калиброки: лабораторное оборудование; РН- метры, ионометры, анализаторы жидкости; колориметры фотоэлектрические; барометры анероиды; хроматографы; анализаторы жидкости; атомно-абсорбционный спектрометры; электрофорезы; фотометры фотоэлектрические; секундомеры; термометры; гигрометры; термостаты, регуляторы температуры; шкафы, электропечи, электроды, анализаторы влажности, весы, гири, ареометры, штангенциркули, микрометры, нутрометры микрометрические, спидометры, газоанализаторы, лабораторные посуды, дозаторов механических, образцовых оборудований и других средств измерений, различных типов, модификации, пределов измерений, разрядов, граммов, погрешности, классов точности.</t>
  </si>
  <si>
    <t>доп.№28 от 03.04.24</t>
  </si>
  <si>
    <t>доп.№29 от 03.04.24</t>
  </si>
  <si>
    <t>Поверка, калибровка приборов учёта измерения давления, температуры, электрических величин, а так же аттестация испытательного оборудования.</t>
  </si>
  <si>
    <t>Поверка приборов учёта измерений расхода воды, давления, количества жидкостей и газов, температуры различных типов, модификаций, пределов измерений, разрядов, погрешности, классов точности и др.</t>
  </si>
  <si>
    <t>Насос ВТ-MF 80-1 230V</t>
  </si>
  <si>
    <t>доп.№31 от 09.04.24</t>
  </si>
  <si>
    <t>Масло индустриальное (И-20, И-40, И-50, веретенное и т. д.)</t>
  </si>
  <si>
    <t>доп№32 от 09.04.24</t>
  </si>
  <si>
    <t>Изоляторы 0,4-10 кВ (различных типов, видов)</t>
  </si>
  <si>
    <t>доп.№30 от 09.04.24</t>
  </si>
  <si>
    <t>Веревка синтетическая, капроновая, фал капроновый, канат пеньковый, синтетический и др.</t>
  </si>
  <si>
    <t>шт/м</t>
  </si>
  <si>
    <t>Соль поваренная пищевая Экстра</t>
  </si>
  <si>
    <t>доп.№33 от26.04.24</t>
  </si>
  <si>
    <t>Услуга публикация материалов по итогам работы 2023 года</t>
  </si>
  <si>
    <t>доп№34 от 23.04.24</t>
  </si>
  <si>
    <t>Эстакада для досмотра транспортных средств</t>
  </si>
  <si>
    <t>доп№35 от 23.04.24</t>
  </si>
  <si>
    <t>Монтажные работы</t>
  </si>
  <si>
    <t>Разработка проектной документации с экспертизой на строительство напорного коллектора от КНС-13 вдоль ж/дома Н.Назарбаева, 91/1 ,91 (восточная сторона) до КК в районе ж/дома Н.Назарбаева, 89</t>
  </si>
  <si>
    <t>доп№36 от 04.06.24</t>
  </si>
  <si>
    <t>Строительство водопровода хоз.-питьевой воды по ул. Павлова от ул.Аймауытова до ул. ВК (ул.Павлова,30)</t>
  </si>
  <si>
    <t>Строительство напорного коллектора по ул. Астана от КНС-12   до ул. Лермонтова</t>
  </si>
  <si>
    <t>доп№37 от 10.06.24</t>
  </si>
  <si>
    <t xml:space="preserve">Флокулянт марки "Сибфлок" </t>
  </si>
  <si>
    <t>Строительство внутриквартальной сети канализации от ж/дома по ул. Елгина, 47 по ул. Крылова до ул. Камзина</t>
  </si>
  <si>
    <t>Строительство самотечного коллектора по ул. Едиге би  от ул. Машхур Жусупа до ул. Ак. Бектурова</t>
  </si>
  <si>
    <t>Строительство напорного коллектора от КНС-13 вдоль ж/домов Н.Назарбаева, 91/1, 91 (восточная сторона) до КК в районе ж/дома Н.Назарбаева, 89 (2нитки)</t>
  </si>
  <si>
    <t>доп№38 от 13.06.24</t>
  </si>
  <si>
    <t>Контроллер для управления насосом CU352 CU3510 (GRUNDFOS CU351) с прошивкой</t>
  </si>
  <si>
    <t>Аттестация рабочих мест по условиям труда</t>
  </si>
  <si>
    <t>р.м.</t>
  </si>
  <si>
    <t>Услуга по проведению дезинсекции на открытых площадках</t>
  </si>
  <si>
    <t>Экспертиза промышленной безопасности контейнеров для жидкого хлора (рег.№2, №3)</t>
  </si>
  <si>
    <t>Услуги по проведению технического освидетльствования (контейнеров, ресивера и трубопроводов для жидкого и газообразного хлора).</t>
  </si>
  <si>
    <t>доп.№39 от 01.07.24</t>
  </si>
  <si>
    <t>Проведение лабораторно-инструментальных исследований, испытаний воды, стоков, почвы, атмасферного воздуха,  замеров условий труда на рабочих местах, в санитарно-защитной зоне, на ее границахи выполнение анализов проб воды, стоков, почвы, атмосферного воздуха, (санитарно-химических, санитарно-гигиенических, бактериологических) и замеры атмосферного воздуха, шума и вибрации в санитарно-защитной зоне (и на ее границах).</t>
  </si>
  <si>
    <t>Проведение лабораторных исследований атмосферного воздуха на границе санитарно-защитной зоны площадки размещения ила в Северном промышленном районе г.Павлодара; на границе жилой зоны п.Жанаул (в период работы котельной цеха городских очистных сооружений ТОО "Павлодар-водоканал") по 5 показателям. Проведение лабораторных исследований по определению массовой концентрации выбросов вредных веществ в атмосферный воздух от котельного цеха городских очистных сооружений ТОО "Павлодар-водоканал" по 5 показателям, определение эффективности работы пылеулавливающего оборудования (золоуловители ЗУ-1,ЗУ-2). Проведение исследований воздуха закрытых помещений хлораторной цеха городских очистных сооружений (определяемое вещество - хлор, 2 точки - хлораторная, хлодозаторная).</t>
  </si>
  <si>
    <t>доп№40 от 11.07.24</t>
  </si>
  <si>
    <t>Адаптер Меркурий 255.1</t>
  </si>
  <si>
    <t>доп№41 от 11.07.24</t>
  </si>
  <si>
    <t>доп№42 от 11.07.24</t>
  </si>
  <si>
    <t>доп№43 от 11.07.24</t>
  </si>
  <si>
    <t>доп№44 от 11.07.24</t>
  </si>
  <si>
    <t>Услуги на проведение обучения и проверке знаний преподавателей учебного центра по Промышленной безопасности</t>
  </si>
  <si>
    <t>Услуги на проведение обучения и проверке знаний ответственных РСС по БиОТ</t>
  </si>
  <si>
    <t>Услуги по обучению курса по промышленной безопасности с получением квалификационного удостоверения на электрогазосварщиков</t>
  </si>
  <si>
    <t>Услуги по обучению курса по промышленной безопасности с получением квалификационного удостоверения на резчиков по обслуживанию пропан-бутановых установок по ручной резке металла</t>
  </si>
  <si>
    <t>доп.№46 от 11.07.24</t>
  </si>
  <si>
    <t>доп.№47 от 11.07.24</t>
  </si>
  <si>
    <t>Проведение профосмотров</t>
  </si>
  <si>
    <t>Проведние гигиенического обучения (санминимум декретированного контингента)</t>
  </si>
  <si>
    <t>доп№45 от 11.07.24</t>
  </si>
  <si>
    <t>Автомобиль вакуумный (МВ-10) DONG FENG BWC3180GLV</t>
  </si>
  <si>
    <t>ИЛОСОСНАЯ МАШИНА КО-507 АМ1 на шасси КАМАЗ 65116</t>
  </si>
  <si>
    <t>Услуги по оформлению годовой подписки по SANA (по расчету сметной документации по объектам строительства ресурсным методом, включая почтовые услуги)</t>
  </si>
  <si>
    <t>доп№48 от 12.08.24</t>
  </si>
  <si>
    <t>Услуги по предоставлению свидетельства пользователя электронного представления сметно-нормативной базы  в строительстве на одно рабочее место (включая почтовые услуги)</t>
  </si>
  <si>
    <t>доп.№49 от 12.08.24</t>
  </si>
  <si>
    <t>Услуги по проектированию общеобменной вентиляции (приточной) в химических лабораториях цеха водоочистных сооружений</t>
  </si>
  <si>
    <t>доп№50 от 12.08.24</t>
  </si>
  <si>
    <t>Модульная канализационная насосная станция (с погружными насосами Flygt, с панелью управления насосами, корпус КНС из армированного стеклопластика) КНС-7</t>
  </si>
  <si>
    <t>доп№51 от 11.09.24</t>
  </si>
  <si>
    <t>Обучение специалистов лаборатории (прохождение обучающих курсов (семинар)</t>
  </si>
  <si>
    <t>ИТС ПРОФ Казахстан по программе лояльности подписка  на 12 месяцев (для конфигурации "Бухгалтерия для Казахстана" и "Зарплата и кадры для Казахстана")</t>
  </si>
  <si>
    <t>Закуп из одного ичточника</t>
  </si>
  <si>
    <t>1С-Рейтинг: Технологическая поддержка ТОР 1-й категории на 12 месяцев (1С-Рейтинг:Управление затратами на автотранспорт.Путевые листы)</t>
  </si>
  <si>
    <t>доп№56 от 08.10.24</t>
  </si>
  <si>
    <t>доп№57 от 08.10.24</t>
  </si>
  <si>
    <t>доп№52 от 08.10.24</t>
  </si>
  <si>
    <t>доп№53 от 08.10.24</t>
  </si>
  <si>
    <t>доп№54 от 08.10.24</t>
  </si>
  <si>
    <t>доп№55 от 08.10.24</t>
  </si>
  <si>
    <t>Строительство самотечного коллектора по адресу: г.Павлодар, по ул. Каз.Правды от ул. Ворушина до ул. Курская</t>
  </si>
  <si>
    <t>Строительство водопровода хоз.-питевой воды  по адресу ул. Ломова, 142</t>
  </si>
  <si>
    <t>Строительство водопровода хоз.-питевой воды  по адресу ул. Ломова, 52</t>
  </si>
  <si>
    <t>Строительство внутриквартальной сети водопровода по адресу: от ВК (ул. Бекхожина, 15/2) до ВК (ул. Ткачева, 17/1)</t>
  </si>
  <si>
    <t>Обновление производственного оборудования на ГНС-2 (Решетка механизированная грабельная)</t>
  </si>
  <si>
    <t>Поверка и техническое обслуживание газоанализатора "Хоббит-Т-Н2-СL2"</t>
  </si>
  <si>
    <t>Поверка приборов учета измерений расхода воды, количества жидкостей, типа ВЭПС-ПБ2-01 СПТ-941, ВКТ-7</t>
  </si>
  <si>
    <t>Поверка, калибровка и градуировка приборов для измерения концентрации паров алкоголя</t>
  </si>
  <si>
    <t>доп.№58 от 14.11.24</t>
  </si>
  <si>
    <t>доп.№59 от 14.11.24</t>
  </si>
  <si>
    <t>доп.№60 от 14.11.24</t>
  </si>
  <si>
    <t>8,4т</t>
  </si>
  <si>
    <t>56т</t>
  </si>
  <si>
    <t>всего 64,4т</t>
  </si>
  <si>
    <t>190000кг</t>
  </si>
  <si>
    <t>2 тн</t>
  </si>
  <si>
    <t>2500л</t>
  </si>
  <si>
    <t>3600л</t>
  </si>
  <si>
    <t>700л</t>
  </si>
  <si>
    <t>1000кг</t>
  </si>
  <si>
    <t>5уп</t>
  </si>
  <si>
    <t>500л</t>
  </si>
  <si>
    <t>600м.п.</t>
  </si>
  <si>
    <t>500шт</t>
  </si>
  <si>
    <t>50шт</t>
  </si>
  <si>
    <t>8шт</t>
  </si>
  <si>
    <t>1000шт/м</t>
  </si>
  <si>
    <t>67,6т.т.</t>
  </si>
  <si>
    <t>2шт</t>
  </si>
  <si>
    <t>1шт</t>
  </si>
  <si>
    <t>4шт</t>
  </si>
  <si>
    <t>вывела 1шт (панель управления насосами)</t>
  </si>
  <si>
    <t>10шт</t>
  </si>
  <si>
    <t>15шт</t>
  </si>
  <si>
    <t>1 шт</t>
  </si>
  <si>
    <t xml:space="preserve">463,5 м </t>
  </si>
  <si>
    <t>318,7м</t>
  </si>
  <si>
    <t>260,3 м</t>
  </si>
  <si>
    <t>512,4м</t>
  </si>
  <si>
    <t>400 тыс.т.</t>
  </si>
  <si>
    <t>4624,9м</t>
  </si>
  <si>
    <t>600,5м</t>
  </si>
  <si>
    <t>58т.т.</t>
  </si>
  <si>
    <t>96т.т.</t>
  </si>
  <si>
    <t>70т.т.</t>
  </si>
  <si>
    <t>изменили  только название</t>
  </si>
  <si>
    <t>65т.т.</t>
  </si>
  <si>
    <t>310,7м</t>
  </si>
  <si>
    <t>201402т.т.</t>
  </si>
  <si>
    <t>17211т.т.</t>
  </si>
  <si>
    <t>12405т.т.</t>
  </si>
  <si>
    <t>32234т.т.</t>
  </si>
  <si>
    <t>49450тыс.тенге</t>
  </si>
  <si>
    <t>70896тыс.тенге</t>
  </si>
  <si>
    <t>1 усл.</t>
  </si>
  <si>
    <t>350 тыс.т.</t>
  </si>
  <si>
    <t>100т.т.</t>
  </si>
  <si>
    <t>321,071 т.т</t>
  </si>
  <si>
    <t>1 услуга</t>
  </si>
  <si>
    <t>изменили сумму</t>
  </si>
  <si>
    <t>230,6т.т.</t>
  </si>
  <si>
    <t>518,4 тыс.тенге</t>
  </si>
  <si>
    <t>985 тыс.тенге 2усл</t>
  </si>
  <si>
    <t>99,94т.т.</t>
  </si>
  <si>
    <t>1усл.</t>
  </si>
  <si>
    <t>127р.м. (изменили наименов.,ед.изм.,сумму)</t>
  </si>
  <si>
    <t>16,8т.т</t>
  </si>
  <si>
    <t>141,12т.т</t>
  </si>
  <si>
    <t>53,76т.т</t>
  </si>
  <si>
    <t>984,37т.т.</t>
  </si>
  <si>
    <t>282,24 тыс.тг.</t>
  </si>
  <si>
    <t>1400,22 тыс.тг.</t>
  </si>
  <si>
    <t>806,4тыс.т.</t>
  </si>
  <si>
    <t>407,68 тыс.тг.</t>
  </si>
  <si>
    <t>1653,12т.т.</t>
  </si>
  <si>
    <t>251,33т.т.</t>
  </si>
  <si>
    <t>530тыс.тг</t>
  </si>
  <si>
    <t>270тыс.тг</t>
  </si>
  <si>
    <t>2500т.т.</t>
  </si>
  <si>
    <t>1374тыс.тенге</t>
  </si>
  <si>
    <t>511т.т.</t>
  </si>
  <si>
    <t>1374т.т.</t>
  </si>
  <si>
    <t>717т.т.</t>
  </si>
  <si>
    <t>704,1т.т.</t>
  </si>
  <si>
    <t>212т.т.</t>
  </si>
  <si>
    <t>1542т.т.</t>
  </si>
  <si>
    <t>41т.т.</t>
  </si>
  <si>
    <t>Гипохлорит кальция</t>
  </si>
  <si>
    <t>Известь хлорная</t>
  </si>
  <si>
    <t>Сернокислый алюминий 18-вод ЧДА</t>
  </si>
  <si>
    <t>Соль пищевая выварочная экстра  с противослеживающей добавкой</t>
  </si>
  <si>
    <t>Сульфат алюминия технический очищенный  1 сорт</t>
  </si>
  <si>
    <t>Таурит ТС(2,5-3,5)</t>
  </si>
  <si>
    <t>Таурит ТС(3,5-5)</t>
  </si>
  <si>
    <t>Флокулянт  Магнафлок LТ25</t>
  </si>
  <si>
    <t>Флокулянт марки "Сибфлок-718"</t>
  </si>
  <si>
    <t>Флокулянт Праестол</t>
  </si>
  <si>
    <t>Хлор</t>
  </si>
  <si>
    <t>г</t>
  </si>
  <si>
    <t>Сумма 2025г, тыс.тенге</t>
  </si>
  <si>
    <t>Цена с уч.коэф.1,1, тенге</t>
  </si>
  <si>
    <t>Номенклатура</t>
  </si>
  <si>
    <t>Код</t>
  </si>
  <si>
    <t>Ед.изм.</t>
  </si>
  <si>
    <t>Итого приход</t>
  </si>
  <si>
    <t>Количество</t>
  </si>
  <si>
    <t>Сумма</t>
  </si>
  <si>
    <t>MOBIL Grease XHP222</t>
  </si>
  <si>
    <t>000021106</t>
  </si>
  <si>
    <t>Автол (масло М8В)</t>
  </si>
  <si>
    <t>000004738</t>
  </si>
  <si>
    <t>Антифриз</t>
  </si>
  <si>
    <t>000011088</t>
  </si>
  <si>
    <t>000008484</t>
  </si>
  <si>
    <t>Бензин АИ-95</t>
  </si>
  <si>
    <t>000015393</t>
  </si>
  <si>
    <t>Дизельное топливо</t>
  </si>
  <si>
    <t>000004976</t>
  </si>
  <si>
    <t>Жидкость для систем NORD</t>
  </si>
  <si>
    <t>000020999</t>
  </si>
  <si>
    <t>Литол 24</t>
  </si>
  <si>
    <t>000003976</t>
  </si>
  <si>
    <t>Масло  "Декстрон-3"</t>
  </si>
  <si>
    <t>000006413</t>
  </si>
  <si>
    <t>Масло  М 10Г2к</t>
  </si>
  <si>
    <t>000015974</t>
  </si>
  <si>
    <t>Масло  М 10ДМ</t>
  </si>
  <si>
    <t>000007584</t>
  </si>
  <si>
    <t>Масло  ТАД-17</t>
  </si>
  <si>
    <t>000005638</t>
  </si>
  <si>
    <t>Масло "Shell Helix Plus" 10w40</t>
  </si>
  <si>
    <t>000006535</t>
  </si>
  <si>
    <t>Масло 10w40 Супер</t>
  </si>
  <si>
    <t>000014285</t>
  </si>
  <si>
    <t>Масло ADDINOL POLU GEAR PG 220 (кан 20л.)</t>
  </si>
  <si>
    <t>000023136</t>
  </si>
  <si>
    <t>Масло Castrol 5w40</t>
  </si>
  <si>
    <t>000018386</t>
  </si>
  <si>
    <t>Масло Mobil 5w40</t>
  </si>
  <si>
    <t>000022828</t>
  </si>
  <si>
    <t>Масло гидравлическое (ВМГЗ)</t>
  </si>
  <si>
    <t>000004770</t>
  </si>
  <si>
    <t>Масло дизельное 10w40</t>
  </si>
  <si>
    <t>000015512</t>
  </si>
  <si>
    <t>Масло моторное 20w50</t>
  </si>
  <si>
    <t>000023116</t>
  </si>
  <si>
    <t>Масло моторное 2Т ТС-W3</t>
  </si>
  <si>
    <t>000020797</t>
  </si>
  <si>
    <t>Масло промывочное</t>
  </si>
  <si>
    <t>000005811</t>
  </si>
  <si>
    <t>Масло ТП-30</t>
  </si>
  <si>
    <t>000004636</t>
  </si>
  <si>
    <t>Масло трансмиссионное 75W90</t>
  </si>
  <si>
    <t>000019305</t>
  </si>
  <si>
    <t>Масло ТЭП-15 (Нигрол)</t>
  </si>
  <si>
    <t>000004773</t>
  </si>
  <si>
    <t>Смазка Delta</t>
  </si>
  <si>
    <t>000022781</t>
  </si>
  <si>
    <t>000004088</t>
  </si>
  <si>
    <t>Тосол А-40</t>
  </si>
  <si>
    <t>000006429</t>
  </si>
  <si>
    <t>Цена</t>
  </si>
  <si>
    <t>Цена с НДС</t>
  </si>
  <si>
    <t>Цена с Ндс</t>
  </si>
  <si>
    <t>Цена по посл.прих.с НДС, тенге</t>
  </si>
  <si>
    <t>Цена 2024г, тенге</t>
  </si>
  <si>
    <t>и тарифных смет на регулируемые услуги ТОО "Павлодар-Водоканал" на  2025 год</t>
  </si>
  <si>
    <t>Тариф на 2025г</t>
  </si>
  <si>
    <t>Рукав (шланг) напорный, рукав напорно-всасывающий (гофрированный) разных диаметров и другии виды и типы.</t>
  </si>
  <si>
    <t>Полотно обтирочное</t>
  </si>
  <si>
    <t>метр</t>
  </si>
  <si>
    <t>Мультимедийный класс для проведения дистанционной формы обучения и проверки знаний в области промышленной безопасности (мультимедийная доска, проектор и компьютера)(предписание №48 от 11.11.2024г.)</t>
  </si>
  <si>
    <t>Установка программного обеспечения для обучения и приема экзаменов по промышленной безопасности (предписание №48 от 11.11.2024г.)</t>
  </si>
  <si>
    <t>доп№61 от 20.11.24</t>
  </si>
  <si>
    <t>Котел водогрейный (комплект оборудования включает в себя котел водогрейный, дымосос, золоулавитель, автоматика к котлу. В стоимость входит доставка, монтаж, установка).</t>
  </si>
  <si>
    <t>комплект</t>
  </si>
  <si>
    <t>Услуги по обучению промышленной безопасности ИТР и рабочего персонала</t>
  </si>
  <si>
    <t>Диагностика, лабораторные, эксплутационные испытания, экспертиза пожарных лестниц и ограждений</t>
  </si>
  <si>
    <t>13. Рукава гофрированные</t>
  </si>
  <si>
    <t>11. Пожарные гидранты</t>
  </si>
  <si>
    <t>12. Водоразборные колонки</t>
  </si>
  <si>
    <t>Насос с двухсторонним всасыванием DESH 6300-80</t>
  </si>
  <si>
    <t>Строительство внутриквартальных сетей по пр. Н.Назарбаева от Толстого, 84 до Н.Назарбаева, 65</t>
  </si>
  <si>
    <t>Строительство водовода по ул.Баян Батыра от улицы Торайгырова, до ул. Обжабай батыра</t>
  </si>
  <si>
    <t>20.04.2025г.</t>
  </si>
  <si>
    <t>Разработка проектной документации с экспертизой на строительство внутриквартальных сетей по пр. Н. Назарбаева от ул. Толстого, 84 до пр. Н. Назарбаева, 65</t>
  </si>
  <si>
    <t>3-4 квартал 2025</t>
  </si>
  <si>
    <t>Разработка проектной документации с экспертизой на строительство водовода по ул. Баян Батыра от ул. Торайгырова,1 до ул. Олжабай батыра</t>
  </si>
  <si>
    <t>Строительство водовода по пр. Н.Назарбаева от ул. Баймульдина до ул. Ломова</t>
  </si>
  <si>
    <t>Разработка проектной документации с экспертизой на строительство водовода по пр. Н.Назарбаева от ул. Баймульдина до ул. Ломова</t>
  </si>
  <si>
    <t>Строительство водопровода по ул. Амангельды ф355мм от ул. Ворушина до ул. Братьев Дюсембиновых</t>
  </si>
  <si>
    <t>Разработка проектной документации с экспертизой на строительство сетей хоз.-питьевого водопровода по ул. Амангельды ф355мм от ул. Ворушина до ул. Братьев Дюсембиновых</t>
  </si>
  <si>
    <t>Строительство напорного коллектора ф 225мм от микрорайона до КНС-7</t>
  </si>
  <si>
    <t>Строительство напорной канализации ф 225мм от КНС-7</t>
  </si>
  <si>
    <t>Строительство самотечного коллектора по ул. Ломова от ж/д ул. Ломова, 58 до ул. Машхур Жусупа</t>
  </si>
  <si>
    <t>Стоительство поливочного водопровода ф 225мм по ул. Катаева от ул. Гагарина до ул. Амангельды</t>
  </si>
  <si>
    <t>Строительство водовода технической воды от территории насосной станции II-го Подъема (ул. Макатаева, 35) по ул. Каз.Правды до ТЭЦ-1</t>
  </si>
  <si>
    <t>Разработка проектной-сметной документации на строительство водовода технической воды от территории насосной станции II-го Подъема (ул. Макатаева, 35) по ул. Каз.Правды до ТЭЦ-1</t>
  </si>
  <si>
    <t>Текущий ремонт зданий и сооружений</t>
  </si>
  <si>
    <t>Модульная насосная станция (КНС-7) с погружными насосами Flygt, с панелью управления</t>
  </si>
  <si>
    <t>Ремонт зданий и сооружений по объектам</t>
  </si>
  <si>
    <t>Модернизация оборудования</t>
  </si>
  <si>
    <t>Электродвигатель с частотным регулированием, мощность 1800 кВт, напряжение 600 В, частота 50гц</t>
  </si>
  <si>
    <t>Полный комплект электрооборудования MaxWeLL-H2000-6-P</t>
  </si>
  <si>
    <t>Задвижка клиновая 30ч 3930бр, D 1000мм Ру 10 с коническим редуктором, прокладками и метизами</t>
  </si>
  <si>
    <t>Регистрация объектов недвижимости</t>
  </si>
  <si>
    <t>Регистрация земли</t>
  </si>
  <si>
    <t>Услуги эколога</t>
  </si>
  <si>
    <t>Разработка раздела охраны окружающей среды, оценки воздействия на окружающую среду к рабочим проектам, проектно-сметной документации</t>
  </si>
  <si>
    <t>Услуги по приему и размещению коммунальных отходов на полигоне ТБО</t>
  </si>
  <si>
    <t>Разработка/корректировка проектов нормативов  эмиссий: нормативов допустимых выбросов (НДВ), норматино допустимых сбросов (НДС), лимитов накопления отходов</t>
  </si>
  <si>
    <t>Услуги по приему и утилизации/переработки промышленных отходов специализированными предприятиями</t>
  </si>
  <si>
    <t>Услуги по приему и размещению промышленных  отходов (неопасные и опасные отходы) на специализированный полигон</t>
  </si>
  <si>
    <t>Разработка проектно-сметной документации, раздела охраны окружающей среды для ликвидации последствий эксплуатации накопителя иловых отходов ТОО "Павлодар-Водоканал</t>
  </si>
  <si>
    <t>Тех. Обслуживание и текущий ремонт служебного автотранспорта</t>
  </si>
  <si>
    <t>№ 379 от 27 декабря 2024 г.</t>
  </si>
  <si>
    <t>Генеральный директор ТОО "Павлодар - Водоканал"</t>
  </si>
  <si>
    <t>Исп. ПЭО т.787400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</si>
</sst>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 _₽_-;\-* #,##0.00\ _₽_-;_-* &quot;-&quot;??\ _₽_-;_-@_-"/>
    <numFmt numFmtId="165" formatCode="_-* #,##0.00_р_._-;\-* #,##0.00_р_._-;_-* &quot;-&quot;??_р_._-;_-@_-"/>
    <numFmt numFmtId="166" formatCode="#,##0.0"/>
    <numFmt numFmtId="167" formatCode="#,##0.000"/>
    <numFmt numFmtId="168" formatCode="0.0"/>
    <numFmt numFmtId="169" formatCode="0.000"/>
    <numFmt numFmtId="170" formatCode="#,##0.00_ ;\-#,##0.00\ "/>
    <numFmt numFmtId="171" formatCode="#,##0.0000"/>
    <numFmt numFmtId="172" formatCode="_-* #,##0.000\ _₽_-;\-* #,##0.000\ _₽_-;_-* &quot;-&quot;??\ _₽_-;_-@_-"/>
    <numFmt numFmtId="173" formatCode="#,##0.0_ ;\-#,##0.0\ "/>
  </numFmts>
  <fonts count="44" x14ac:knownFonts="1">
    <font>
      <sz val="11"/>
      <color theme="1"/>
      <name val="Calibri"/>
      <family val="2"/>
      <scheme val="minor"/>
    </font>
    <font>
      <sz val="11"/>
      <color theme="1"/>
      <name val="Calibri"/>
      <family val="2"/>
      <charset val="204"/>
      <scheme val="minor"/>
    </font>
    <font>
      <sz val="10"/>
      <name val="Times New Roman"/>
      <family val="1"/>
      <charset val="204"/>
    </font>
    <font>
      <sz val="12"/>
      <name val="Arial Cyr"/>
      <charset val="204"/>
    </font>
    <font>
      <sz val="10"/>
      <name val="Arial Cyr"/>
      <charset val="204"/>
    </font>
    <font>
      <sz val="11"/>
      <color theme="1"/>
      <name val="Calibri"/>
      <family val="2"/>
      <scheme val="minor"/>
    </font>
    <font>
      <sz val="11"/>
      <name val="Calibri"/>
      <family val="2"/>
      <scheme val="minor"/>
    </font>
    <font>
      <sz val="11"/>
      <color rgb="FFFF0000"/>
      <name val="Calibri"/>
      <family val="2"/>
      <scheme val="minor"/>
    </font>
    <font>
      <sz val="9"/>
      <name val="Times New Roman"/>
      <family val="1"/>
      <charset val="204"/>
    </font>
    <font>
      <sz val="16"/>
      <name val="Times New Roman"/>
      <family val="1"/>
      <charset val="204"/>
    </font>
    <font>
      <sz val="11"/>
      <color theme="1"/>
      <name val="Calibri"/>
      <family val="2"/>
      <charset val="204"/>
      <scheme val="minor"/>
    </font>
    <font>
      <sz val="10"/>
      <name val="Arial"/>
      <family val="2"/>
      <charset val="204"/>
    </font>
    <font>
      <sz val="14"/>
      <name val="Times New Roman"/>
      <family val="1"/>
      <charset val="204"/>
    </font>
    <font>
      <b/>
      <sz val="14"/>
      <name val="Times New Roman"/>
      <family val="1"/>
      <charset val="204"/>
    </font>
    <font>
      <b/>
      <i/>
      <sz val="11"/>
      <name val="Times New Roman"/>
      <family val="1"/>
      <charset val="204"/>
    </font>
    <font>
      <sz val="10"/>
      <color rgb="FFFF0000"/>
      <name val="Times New Roman"/>
      <family val="1"/>
      <charset val="204"/>
    </font>
    <font>
      <sz val="10"/>
      <color theme="3" tint="0.39997558519241921"/>
      <name val="Times New Roman"/>
      <family val="1"/>
      <charset val="204"/>
    </font>
    <font>
      <sz val="11"/>
      <color theme="3" tint="0.39997558519241921"/>
      <name val="Calibri"/>
      <family val="2"/>
      <scheme val="minor"/>
    </font>
    <font>
      <sz val="11"/>
      <color theme="4" tint="-0.249977111117893"/>
      <name val="Calibri"/>
      <family val="2"/>
      <scheme val="minor"/>
    </font>
    <font>
      <sz val="10"/>
      <color theme="3" tint="0.39997558519241921"/>
      <name val="Calibri"/>
      <family val="2"/>
      <scheme val="minor"/>
    </font>
    <font>
      <sz val="11"/>
      <color theme="3" tint="0.39997558519241921"/>
      <name val="Times New Roman"/>
      <family val="1"/>
      <charset val="204"/>
    </font>
    <font>
      <sz val="9"/>
      <color theme="3" tint="0.39997558519241921"/>
      <name val="Times New Roman"/>
      <family val="1"/>
      <charset val="204"/>
    </font>
    <font>
      <sz val="10"/>
      <color rgb="FF00B050"/>
      <name val="Times New Roman"/>
      <family val="1"/>
      <charset val="204"/>
    </font>
    <font>
      <sz val="11"/>
      <color rgb="FF00B050"/>
      <name val="Calibri"/>
      <family val="2"/>
      <scheme val="minor"/>
    </font>
    <font>
      <sz val="11"/>
      <name val="Times New Roman"/>
      <family val="1"/>
      <charset val="204"/>
    </font>
    <font>
      <b/>
      <vertAlign val="superscript"/>
      <sz val="10"/>
      <name val="Times New Roman"/>
      <family val="1"/>
      <charset val="204"/>
    </font>
    <font>
      <vertAlign val="superscript"/>
      <sz val="10"/>
      <name val="Times New Roman"/>
      <family val="1"/>
      <charset val="204"/>
    </font>
    <font>
      <sz val="10"/>
      <name val="Calibri"/>
      <family val="2"/>
      <charset val="204"/>
    </font>
    <font>
      <sz val="10"/>
      <color theme="1"/>
      <name val="Times New Roman"/>
      <family val="1"/>
      <charset val="204"/>
    </font>
    <font>
      <b/>
      <sz val="10"/>
      <name val="Times New Roman"/>
      <family val="1"/>
      <charset val="204"/>
    </font>
    <font>
      <sz val="10"/>
      <color rgb="FF000000"/>
      <name val="Times New Roman"/>
      <family val="1"/>
      <charset val="204"/>
    </font>
    <font>
      <b/>
      <sz val="16"/>
      <name val="Times New Roman"/>
      <family val="1"/>
      <charset val="204"/>
    </font>
    <font>
      <b/>
      <sz val="11"/>
      <color theme="1"/>
      <name val="Calibri"/>
      <family val="2"/>
      <scheme val="minor"/>
    </font>
    <font>
      <b/>
      <sz val="9"/>
      <color indexed="81"/>
      <name val="Tahoma"/>
      <family val="2"/>
      <charset val="204"/>
    </font>
    <font>
      <sz val="9"/>
      <color indexed="81"/>
      <name val="Tahoma"/>
      <family val="2"/>
      <charset val="204"/>
    </font>
    <font>
      <sz val="11"/>
      <color rgb="FFFF0000"/>
      <name val="Times New Roman"/>
      <family val="1"/>
      <charset val="204"/>
    </font>
    <font>
      <sz val="10"/>
      <name val="Calibri"/>
      <family val="2"/>
      <scheme val="minor"/>
    </font>
    <font>
      <sz val="10"/>
      <name val="Arial"/>
      <family val="2"/>
    </font>
    <font>
      <sz val="10"/>
      <color theme="1"/>
      <name val="Calibri"/>
      <family val="2"/>
      <scheme val="minor"/>
    </font>
    <font>
      <sz val="10"/>
      <color rgb="FFFF0000"/>
      <name val="Arial"/>
      <family val="2"/>
    </font>
    <font>
      <b/>
      <sz val="9"/>
      <name val="Arial"/>
      <family val="2"/>
    </font>
    <font>
      <sz val="8"/>
      <name val="Arial"/>
      <family val="2"/>
    </font>
    <font>
      <sz val="9"/>
      <color indexed="81"/>
      <name val="Tahoma"/>
      <family val="2"/>
    </font>
    <font>
      <b/>
      <sz val="9"/>
      <color indexed="81"/>
      <name val="Tahoma"/>
      <family val="2"/>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99"/>
        <bgColor indexed="64"/>
      </patternFill>
    </fill>
    <fill>
      <patternFill patternType="solid">
        <fgColor rgb="FFFFFFFF"/>
        <bgColor auto="1"/>
      </patternFill>
    </fill>
    <fill>
      <patternFill patternType="solid">
        <fgColor theme="2" tint="-9.9978637043366805E-2"/>
        <bgColor indexed="64"/>
      </patternFill>
    </fill>
    <fill>
      <patternFill patternType="solid">
        <fgColor rgb="FFFF0000"/>
        <bgColor indexed="64"/>
      </patternFill>
    </fill>
    <fill>
      <patternFill patternType="solid">
        <fgColor theme="6" tint="0.79998168889431442"/>
        <bgColor indexed="64"/>
      </patternFill>
    </fill>
    <fill>
      <patternFill patternType="solid">
        <fgColor rgb="FFFF5050"/>
        <bgColor indexed="64"/>
      </patternFill>
    </fill>
    <fill>
      <patternFill patternType="solid">
        <fgColor them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898477"/>
      </left>
      <right style="thin">
        <color rgb="FF898477"/>
      </right>
      <top/>
      <bottom style="thin">
        <color rgb="FF898477"/>
      </bottom>
      <diagonal/>
    </border>
    <border>
      <left style="thin">
        <color rgb="FF898477"/>
      </left>
      <right style="thin">
        <color rgb="FF898477"/>
      </right>
      <top style="thin">
        <color rgb="FF898477"/>
      </top>
      <bottom style="thin">
        <color rgb="FF898477"/>
      </bottom>
      <diagonal/>
    </border>
    <border>
      <left style="thin">
        <color rgb="FF898477"/>
      </left>
      <right style="thin">
        <color rgb="FF898477"/>
      </right>
      <top style="thin">
        <color rgb="FF898477"/>
      </top>
      <bottom/>
      <diagonal/>
    </border>
    <border>
      <left/>
      <right style="thin">
        <color rgb="FF898477"/>
      </right>
      <top/>
      <bottom style="thin">
        <color rgb="FF898477"/>
      </bottom>
      <diagonal/>
    </border>
    <border>
      <left/>
      <right style="thin">
        <color rgb="FF898477"/>
      </right>
      <top style="thin">
        <color rgb="FF898477"/>
      </top>
      <bottom style="thin">
        <color rgb="FF898477"/>
      </bottom>
      <diagonal/>
    </border>
    <border>
      <left/>
      <right style="thin">
        <color rgb="FF898477"/>
      </right>
      <top style="thin">
        <color rgb="FF898477"/>
      </top>
      <bottom/>
      <diagonal/>
    </border>
    <border>
      <left style="thin">
        <color rgb="FF898477"/>
      </left>
      <right/>
      <top/>
      <bottom style="thin">
        <color rgb="FF898477"/>
      </bottom>
      <diagonal/>
    </border>
  </borders>
  <cellStyleXfs count="10">
    <xf numFmtId="0" fontId="0" fillId="0" borderId="0"/>
    <xf numFmtId="0" fontId="3" fillId="0" borderId="0"/>
    <xf numFmtId="0" fontId="4" fillId="0" borderId="0"/>
    <xf numFmtId="9" fontId="5"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1" fillId="0" borderId="0"/>
  </cellStyleXfs>
  <cellXfs count="419">
    <xf numFmtId="0" fontId="0" fillId="0" borderId="0" xfId="0"/>
    <xf numFmtId="0" fontId="6" fillId="2" borderId="0" xfId="0" applyFont="1" applyFill="1"/>
    <xf numFmtId="0" fontId="6" fillId="2" borderId="0" xfId="0" applyFont="1" applyFill="1" applyBorder="1"/>
    <xf numFmtId="0" fontId="7" fillId="2" borderId="0" xfId="0" applyFont="1" applyFill="1"/>
    <xf numFmtId="0" fontId="0" fillId="2" borderId="0" xfId="0" applyFill="1"/>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2" fontId="2" fillId="2" borderId="6"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right" vertical="center"/>
    </xf>
    <xf numFmtId="2" fontId="2" fillId="2" borderId="7" xfId="0" applyNumberFormat="1" applyFont="1" applyFill="1" applyBorder="1" applyAlignment="1">
      <alignment horizontal="center" vertical="center" wrapText="1"/>
    </xf>
    <xf numFmtId="3" fontId="2" fillId="2" borderId="0" xfId="0" applyNumberFormat="1" applyFont="1" applyFill="1" applyBorder="1" applyAlignment="1">
      <alignment horizontal="right" vertical="center"/>
    </xf>
    <xf numFmtId="2" fontId="2" fillId="2" borderId="0" xfId="0" applyNumberFormat="1" applyFont="1" applyFill="1" applyAlignment="1">
      <alignment horizontal="center" vertical="center"/>
    </xf>
    <xf numFmtId="2" fontId="2" fillId="2" borderId="0" xfId="0" applyNumberFormat="1" applyFont="1" applyFill="1" applyAlignment="1">
      <alignment horizontal="center" vertical="center" wrapText="1"/>
    </xf>
    <xf numFmtId="1" fontId="2" fillId="2" borderId="6" xfId="0" applyNumberFormat="1" applyFont="1" applyFill="1" applyBorder="1" applyAlignment="1">
      <alignment horizontal="center" vertical="center" wrapText="1"/>
    </xf>
    <xf numFmtId="0" fontId="12" fillId="2" borderId="7" xfId="0" applyFont="1" applyFill="1" applyBorder="1" applyAlignment="1">
      <alignment vertical="center" wrapText="1"/>
    </xf>
    <xf numFmtId="0" fontId="12" fillId="2" borderId="3" xfId="0" applyFont="1" applyFill="1" applyBorder="1" applyAlignment="1">
      <alignment vertical="center" wrapText="1"/>
    </xf>
    <xf numFmtId="2" fontId="2" fillId="2" borderId="1" xfId="0" applyNumberFormat="1" applyFont="1" applyFill="1" applyBorder="1" applyAlignment="1">
      <alignment horizontal="center" vertical="center"/>
    </xf>
    <xf numFmtId="2" fontId="2" fillId="2" borderId="3" xfId="0" applyNumberFormat="1" applyFont="1" applyFill="1" applyBorder="1" applyAlignment="1">
      <alignment horizontal="center" vertical="center" wrapText="1"/>
    </xf>
    <xf numFmtId="2" fontId="2" fillId="2" borderId="0" xfId="0" applyNumberFormat="1" applyFont="1" applyFill="1" applyBorder="1" applyAlignment="1">
      <alignment horizontal="center" vertical="center" wrapText="1"/>
    </xf>
    <xf numFmtId="2" fontId="9" fillId="2" borderId="0" xfId="0" applyNumberFormat="1" applyFont="1" applyFill="1" applyBorder="1" applyAlignment="1">
      <alignment horizontal="center" vertical="center" wrapText="1"/>
    </xf>
    <xf numFmtId="0" fontId="2" fillId="2" borderId="0" xfId="0" applyFont="1" applyFill="1" applyAlignment="1">
      <alignment horizontal="right" vertical="center"/>
    </xf>
    <xf numFmtId="1" fontId="2" fillId="2" borderId="0" xfId="0" applyNumberFormat="1" applyFont="1" applyFill="1" applyAlignment="1">
      <alignment horizontal="right" vertical="center" wrapText="1"/>
    </xf>
    <xf numFmtId="0" fontId="2" fillId="2" borderId="8" xfId="0" applyFont="1" applyFill="1" applyBorder="1" applyAlignment="1">
      <alignment vertical="center"/>
    </xf>
    <xf numFmtId="2" fontId="9" fillId="2" borderId="0" xfId="0" applyNumberFormat="1" applyFont="1" applyFill="1" applyAlignment="1">
      <alignment horizontal="center" vertical="center" wrapText="1"/>
    </xf>
    <xf numFmtId="164" fontId="2" fillId="2" borderId="0" xfId="4" applyFont="1" applyFill="1" applyBorder="1" applyAlignment="1">
      <alignment horizontal="right" vertical="center" wrapText="1"/>
    </xf>
    <xf numFmtId="166" fontId="2" fillId="2" borderId="0" xfId="0" applyNumberFormat="1" applyFont="1" applyFill="1" applyAlignment="1">
      <alignment horizontal="right" vertical="center"/>
    </xf>
    <xf numFmtId="166" fontId="2" fillId="2" borderId="0" xfId="0" applyNumberFormat="1" applyFont="1" applyFill="1" applyAlignment="1">
      <alignment horizontal="right" vertical="center" wrapText="1"/>
    </xf>
    <xf numFmtId="166" fontId="12" fillId="2" borderId="7" xfId="0" applyNumberFormat="1" applyFont="1" applyFill="1" applyBorder="1" applyAlignment="1">
      <alignment vertical="center" wrapText="1"/>
    </xf>
    <xf numFmtId="166" fontId="12" fillId="2" borderId="3" xfId="0" applyNumberFormat="1" applyFont="1" applyFill="1" applyBorder="1" applyAlignment="1">
      <alignment vertical="center" wrapText="1"/>
    </xf>
    <xf numFmtId="166" fontId="2" fillId="2" borderId="1" xfId="0" applyNumberFormat="1" applyFont="1" applyFill="1" applyBorder="1" applyAlignment="1">
      <alignment horizontal="right" vertical="center" wrapText="1"/>
    </xf>
    <xf numFmtId="166" fontId="2" fillId="2" borderId="3" xfId="0" applyNumberFormat="1" applyFont="1" applyFill="1" applyBorder="1" applyAlignment="1">
      <alignment horizontal="right" vertical="center" wrapText="1"/>
    </xf>
    <xf numFmtId="166" fontId="2" fillId="2" borderId="0" xfId="0" applyNumberFormat="1" applyFont="1" applyFill="1" applyBorder="1" applyAlignment="1">
      <alignment horizontal="right" vertical="center" wrapText="1"/>
    </xf>
    <xf numFmtId="166" fontId="9" fillId="2" borderId="0" xfId="0" applyNumberFormat="1" applyFont="1" applyFill="1" applyBorder="1" applyAlignment="1">
      <alignment horizontal="right" vertical="center"/>
    </xf>
    <xf numFmtId="166" fontId="2" fillId="2" borderId="0" xfId="0" applyNumberFormat="1" applyFont="1" applyFill="1" applyBorder="1" applyAlignment="1">
      <alignment horizontal="right" vertical="center"/>
    </xf>
    <xf numFmtId="2" fontId="2" fillId="2" borderId="0" xfId="0" applyNumberFormat="1" applyFont="1" applyFill="1" applyAlignment="1">
      <alignment vertical="center"/>
    </xf>
    <xf numFmtId="2" fontId="2" fillId="2" borderId="0" xfId="0" applyNumberFormat="1" applyFont="1" applyFill="1" applyAlignment="1">
      <alignment vertical="center" wrapText="1"/>
    </xf>
    <xf numFmtId="0" fontId="13" fillId="2" borderId="7" xfId="0" applyFont="1" applyFill="1" applyBorder="1" applyAlignment="1">
      <alignment horizontal="left" vertical="center"/>
    </xf>
    <xf numFmtId="2" fontId="14" fillId="2" borderId="3" xfId="0" applyNumberFormat="1" applyFont="1" applyFill="1" applyBorder="1" applyAlignment="1">
      <alignment vertical="center" wrapText="1"/>
    </xf>
    <xf numFmtId="2" fontId="14" fillId="2" borderId="3" xfId="0" applyNumberFormat="1" applyFont="1" applyFill="1" applyBorder="1" applyAlignment="1">
      <alignment vertical="center"/>
    </xf>
    <xf numFmtId="2" fontId="14" fillId="2" borderId="1" xfId="0" applyNumberFormat="1" applyFont="1" applyFill="1" applyBorder="1" applyAlignment="1">
      <alignment vertical="center"/>
    </xf>
    <xf numFmtId="2" fontId="2" fillId="2" borderId="0" xfId="0" applyNumberFormat="1" applyFont="1" applyFill="1" applyBorder="1" applyAlignment="1">
      <alignment horizontal="left" vertical="center" wrapText="1"/>
    </xf>
    <xf numFmtId="2" fontId="9" fillId="2" borderId="0" xfId="0" applyNumberFormat="1" applyFont="1" applyFill="1" applyBorder="1" applyAlignment="1">
      <alignment vertical="center" wrapText="1"/>
    </xf>
    <xf numFmtId="2" fontId="8" fillId="2" borderId="0" xfId="0" applyNumberFormat="1" applyFont="1" applyFill="1" applyBorder="1" applyAlignment="1">
      <alignment vertical="center" wrapText="1"/>
    </xf>
    <xf numFmtId="2" fontId="8" fillId="2" borderId="0" xfId="0" applyNumberFormat="1" applyFont="1" applyFill="1" applyAlignment="1">
      <alignment vertical="center"/>
    </xf>
    <xf numFmtId="2" fontId="2" fillId="2" borderId="3" xfId="0" applyNumberFormat="1" applyFont="1" applyFill="1" applyBorder="1" applyAlignment="1">
      <alignment horizontal="center" vertical="center"/>
    </xf>
    <xf numFmtId="0" fontId="7" fillId="2" borderId="0" xfId="0" applyFont="1" applyFill="1" applyBorder="1"/>
    <xf numFmtId="0" fontId="15" fillId="2" borderId="0" xfId="0" applyFont="1" applyFill="1"/>
    <xf numFmtId="0" fontId="7" fillId="3" borderId="0" xfId="0" applyFont="1" applyFill="1"/>
    <xf numFmtId="0" fontId="17" fillId="2" borderId="0" xfId="0" applyFont="1" applyFill="1"/>
    <xf numFmtId="0" fontId="17" fillId="0" borderId="0" xfId="0" applyFont="1" applyFill="1"/>
    <xf numFmtId="0" fontId="16" fillId="0" borderId="0" xfId="0" applyFont="1" applyFill="1" applyBorder="1"/>
    <xf numFmtId="0" fontId="17" fillId="0" borderId="0" xfId="0" applyFont="1" applyFill="1" applyBorder="1"/>
    <xf numFmtId="2" fontId="17" fillId="2" borderId="0" xfId="0" applyNumberFormat="1" applyFont="1" applyFill="1"/>
    <xf numFmtId="0" fontId="18" fillId="2" borderId="0" xfId="0" applyFont="1" applyFill="1"/>
    <xf numFmtId="0" fontId="16" fillId="2" borderId="0" xfId="0" applyFont="1" applyFill="1"/>
    <xf numFmtId="0" fontId="17" fillId="2" borderId="0" xfId="0" applyFont="1" applyFill="1" applyBorder="1"/>
    <xf numFmtId="0" fontId="19" fillId="2" borderId="0" xfId="0" applyFont="1" applyFill="1"/>
    <xf numFmtId="0" fontId="20" fillId="2" borderId="0" xfId="0" applyFont="1" applyFill="1"/>
    <xf numFmtId="0" fontId="16" fillId="2" borderId="0" xfId="0" applyFont="1" applyFill="1" applyBorder="1"/>
    <xf numFmtId="0" fontId="21" fillId="2" borderId="0" xfId="0" applyFont="1" applyFill="1" applyBorder="1"/>
    <xf numFmtId="0" fontId="21" fillId="2" borderId="0" xfId="0" applyFont="1" applyFill="1"/>
    <xf numFmtId="0" fontId="17" fillId="2" borderId="0" xfId="0" applyFont="1" applyFill="1" applyAlignment="1"/>
    <xf numFmtId="0" fontId="7" fillId="2" borderId="0" xfId="0" applyFont="1" applyFill="1" applyAlignment="1">
      <alignment vertical="center"/>
    </xf>
    <xf numFmtId="0" fontId="17" fillId="2" borderId="0" xfId="0" applyFont="1" applyFill="1" applyAlignment="1">
      <alignment vertical="center"/>
    </xf>
    <xf numFmtId="167" fontId="2" fillId="2" borderId="1" xfId="0" applyNumberFormat="1" applyFont="1" applyFill="1" applyBorder="1" applyAlignment="1">
      <alignment horizontal="right" vertical="center"/>
    </xf>
    <xf numFmtId="0" fontId="6" fillId="3" borderId="0" xfId="0" applyFont="1" applyFill="1"/>
    <xf numFmtId="0" fontId="6" fillId="4" borderId="0" xfId="0" applyFont="1" applyFill="1"/>
    <xf numFmtId="0" fontId="17" fillId="3" borderId="0" xfId="0" applyFont="1" applyFill="1"/>
    <xf numFmtId="0" fontId="23" fillId="2" borderId="0" xfId="0" applyFont="1" applyFill="1"/>
    <xf numFmtId="0" fontId="22" fillId="2" borderId="0" xfId="0" applyFont="1" applyFill="1" applyBorder="1"/>
    <xf numFmtId="0" fontId="23" fillId="2" borderId="0" xfId="0" applyFont="1" applyFill="1" applyAlignment="1"/>
    <xf numFmtId="3" fontId="2" fillId="2" borderId="1" xfId="0" applyNumberFormat="1" applyFont="1" applyFill="1" applyBorder="1" applyAlignment="1">
      <alignment vertical="center" wrapText="1"/>
    </xf>
    <xf numFmtId="2" fontId="2" fillId="2" borderId="1" xfId="0" applyNumberFormat="1" applyFont="1" applyFill="1" applyBorder="1" applyAlignment="1">
      <alignment vertical="center" wrapText="1"/>
    </xf>
    <xf numFmtId="3" fontId="2" fillId="2" borderId="0" xfId="0" applyNumberFormat="1" applyFont="1" applyFill="1" applyBorder="1" applyAlignment="1">
      <alignment horizontal="right" vertical="center" wrapText="1"/>
    </xf>
    <xf numFmtId="3" fontId="2" fillId="2" borderId="0" xfId="0" applyNumberFormat="1" applyFont="1" applyFill="1" applyBorder="1" applyAlignment="1">
      <alignment vertical="center" wrapText="1"/>
    </xf>
    <xf numFmtId="3" fontId="2" fillId="2" borderId="0" xfId="0" applyNumberFormat="1" applyFont="1" applyFill="1" applyAlignment="1">
      <alignment vertical="center"/>
    </xf>
    <xf numFmtId="4" fontId="2" fillId="2" borderId="1" xfId="0" applyNumberFormat="1" applyFont="1" applyFill="1" applyBorder="1" applyAlignment="1">
      <alignment horizontal="right" vertical="center"/>
    </xf>
    <xf numFmtId="3" fontId="2" fillId="2" borderId="8" xfId="0" applyNumberFormat="1" applyFont="1" applyFill="1" applyBorder="1" applyAlignment="1">
      <alignment vertical="center" wrapText="1"/>
    </xf>
    <xf numFmtId="3" fontId="2" fillId="2" borderId="1" xfId="0" applyNumberFormat="1" applyFont="1" applyFill="1" applyBorder="1" applyAlignment="1">
      <alignment horizontal="center" vertical="center" wrapText="1"/>
    </xf>
    <xf numFmtId="3" fontId="2" fillId="2" borderId="6" xfId="0" applyNumberFormat="1" applyFont="1" applyFill="1" applyBorder="1" applyAlignment="1">
      <alignment horizontal="center" vertical="center" wrapText="1"/>
    </xf>
    <xf numFmtId="3" fontId="2" fillId="2" borderId="9" xfId="0" applyNumberFormat="1" applyFont="1" applyFill="1" applyBorder="1" applyAlignment="1">
      <alignment vertical="center" wrapText="1"/>
    </xf>
    <xf numFmtId="166" fontId="2" fillId="2" borderId="7" xfId="0" applyNumberFormat="1" applyFont="1" applyFill="1" applyBorder="1" applyAlignment="1">
      <alignment horizontal="right" vertical="center" wrapText="1"/>
    </xf>
    <xf numFmtId="2" fontId="2" fillId="2" borderId="7" xfId="0" applyNumberFormat="1" applyFont="1" applyFill="1" applyBorder="1" applyAlignment="1">
      <alignment horizontal="center" vertical="center"/>
    </xf>
    <xf numFmtId="3" fontId="13" fillId="2" borderId="9" xfId="0" applyNumberFormat="1" applyFont="1" applyFill="1" applyBorder="1" applyAlignment="1">
      <alignment horizontal="left" vertical="center"/>
    </xf>
    <xf numFmtId="2" fontId="2" fillId="2" borderId="7" xfId="0" applyNumberFormat="1" applyFont="1" applyFill="1" applyBorder="1" applyAlignment="1">
      <alignment vertical="center" wrapText="1"/>
    </xf>
    <xf numFmtId="3" fontId="2" fillId="2" borderId="10" xfId="0" applyNumberFormat="1" applyFont="1" applyFill="1" applyBorder="1" applyAlignment="1">
      <alignment horizontal="right" vertical="center"/>
    </xf>
    <xf numFmtId="3" fontId="2" fillId="2" borderId="2" xfId="0" applyNumberFormat="1" applyFont="1" applyFill="1" applyBorder="1" applyAlignment="1">
      <alignment horizontal="right" vertical="center" wrapText="1"/>
    </xf>
    <xf numFmtId="3" fontId="2" fillId="2" borderId="6" xfId="0" applyNumberFormat="1" applyFont="1" applyFill="1" applyBorder="1" applyAlignment="1">
      <alignment vertical="center" wrapText="1"/>
    </xf>
    <xf numFmtId="3" fontId="2" fillId="2" borderId="2" xfId="0" applyNumberFormat="1" applyFont="1" applyFill="1" applyBorder="1" applyAlignment="1">
      <alignment vertical="center" wrapText="1"/>
    </xf>
    <xf numFmtId="0" fontId="12" fillId="2" borderId="10" xfId="0" applyFont="1" applyFill="1" applyBorder="1" applyAlignment="1">
      <alignment vertical="center" wrapText="1"/>
    </xf>
    <xf numFmtId="0" fontId="12" fillId="2" borderId="4" xfId="0" applyFont="1" applyFill="1" applyBorder="1" applyAlignment="1">
      <alignment vertical="center" wrapText="1"/>
    </xf>
    <xf numFmtId="3" fontId="2" fillId="2" borderId="5" xfId="0" applyNumberFormat="1" applyFont="1" applyFill="1" applyBorder="1" applyAlignment="1">
      <alignment horizontal="right" vertical="center" wrapText="1"/>
    </xf>
    <xf numFmtId="2" fontId="2" fillId="2" borderId="5" xfId="0" applyNumberFormat="1" applyFont="1" applyFill="1" applyBorder="1" applyAlignment="1">
      <alignment vertical="center" wrapText="1"/>
    </xf>
    <xf numFmtId="2" fontId="2" fillId="2" borderId="5" xfId="0" applyNumberFormat="1" applyFont="1" applyFill="1" applyBorder="1" applyAlignment="1">
      <alignment horizontal="center" vertical="center" wrapText="1"/>
    </xf>
    <xf numFmtId="166" fontId="2" fillId="2" borderId="5" xfId="0" applyNumberFormat="1" applyFont="1" applyFill="1" applyBorder="1" applyAlignment="1">
      <alignment horizontal="right" vertical="center" wrapText="1"/>
    </xf>
    <xf numFmtId="3" fontId="2" fillId="2" borderId="5" xfId="0" applyNumberFormat="1" applyFont="1" applyFill="1" applyBorder="1" applyAlignment="1">
      <alignment horizontal="right" vertical="center"/>
    </xf>
    <xf numFmtId="3" fontId="2" fillId="2" borderId="1" xfId="0" applyNumberFormat="1" applyFont="1" applyFill="1" applyBorder="1" applyAlignment="1">
      <alignment horizontal="right" vertical="center" wrapText="1"/>
    </xf>
    <xf numFmtId="3" fontId="2" fillId="2" borderId="6" xfId="0" applyNumberFormat="1" applyFont="1" applyFill="1" applyBorder="1" applyAlignment="1">
      <alignment horizontal="right" vertical="center" wrapText="1"/>
    </xf>
    <xf numFmtId="2" fontId="2" fillId="2" borderId="6" xfId="0" applyNumberFormat="1" applyFont="1" applyFill="1" applyBorder="1" applyAlignment="1">
      <alignment vertical="center" wrapText="1"/>
    </xf>
    <xf numFmtId="166" fontId="2" fillId="2" borderId="6" xfId="0" applyNumberFormat="1" applyFont="1" applyFill="1" applyBorder="1" applyAlignment="1">
      <alignment horizontal="right" vertical="center" wrapText="1"/>
    </xf>
    <xf numFmtId="3" fontId="2" fillId="2" borderId="6" xfId="0" applyNumberFormat="1" applyFont="1" applyFill="1" applyBorder="1" applyAlignment="1">
      <alignment horizontal="right" vertical="center"/>
    </xf>
    <xf numFmtId="3" fontId="2" fillId="2" borderId="5" xfId="0" applyNumberFormat="1" applyFont="1" applyFill="1" applyBorder="1" applyAlignment="1">
      <alignment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1" fontId="2" fillId="2" borderId="1" xfId="0" applyNumberFormat="1" applyFont="1" applyFill="1" applyBorder="1" applyAlignment="1">
      <alignment horizontal="right" vertical="center"/>
    </xf>
    <xf numFmtId="166" fontId="2" fillId="2" borderId="1" xfId="0" applyNumberFormat="1" applyFont="1" applyFill="1" applyBorder="1" applyAlignment="1">
      <alignment horizontal="right" vertical="center"/>
    </xf>
    <xf numFmtId="2" fontId="2" fillId="2" borderId="1" xfId="0" applyNumberFormat="1" applyFont="1" applyFill="1" applyBorder="1" applyAlignment="1">
      <alignment horizontal="left" vertical="center" wrapText="1"/>
    </xf>
    <xf numFmtId="0" fontId="24" fillId="2" borderId="1" xfId="0" applyFont="1" applyFill="1" applyBorder="1" applyAlignment="1">
      <alignment horizontal="center" vertical="center" wrapText="1"/>
    </xf>
    <xf numFmtId="2" fontId="2" fillId="2" borderId="1" xfId="0" applyNumberFormat="1" applyFont="1" applyFill="1" applyBorder="1" applyAlignment="1">
      <alignment horizontal="justify" vertical="center" wrapText="1"/>
    </xf>
    <xf numFmtId="2" fontId="2" fillId="2" borderId="1" xfId="0" applyNumberFormat="1" applyFont="1" applyFill="1" applyBorder="1" applyAlignment="1">
      <alignment horizontal="justify" vertical="center"/>
    </xf>
    <xf numFmtId="2" fontId="2" fillId="2" borderId="1" xfId="0" applyNumberFormat="1" applyFont="1" applyFill="1" applyBorder="1" applyAlignment="1">
      <alignment vertical="center"/>
    </xf>
    <xf numFmtId="49" fontId="2" fillId="2" borderId="1" xfId="0" applyNumberFormat="1" applyFont="1" applyFill="1" applyBorder="1" applyAlignment="1">
      <alignment horizontal="righ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2" fontId="2" fillId="2" borderId="1" xfId="0" applyNumberFormat="1" applyFont="1" applyFill="1" applyBorder="1" applyAlignment="1">
      <alignment horizontal="left" vertical="center"/>
    </xf>
    <xf numFmtId="0" fontId="2" fillId="2" borderId="1" xfId="0" applyFont="1" applyFill="1" applyBorder="1" applyAlignment="1">
      <alignment vertical="center"/>
    </xf>
    <xf numFmtId="0" fontId="2" fillId="2" borderId="6" xfId="0" applyFont="1" applyFill="1" applyBorder="1" applyAlignment="1">
      <alignment vertical="center"/>
    </xf>
    <xf numFmtId="0" fontId="2" fillId="2" borderId="6" xfId="0" applyFont="1" applyFill="1" applyBorder="1" applyAlignment="1">
      <alignment horizontal="center" vertical="center"/>
    </xf>
    <xf numFmtId="3" fontId="2" fillId="2" borderId="4" xfId="0" applyNumberFormat="1" applyFont="1" applyFill="1" applyBorder="1" applyAlignment="1">
      <alignment horizontal="right" vertical="center"/>
    </xf>
    <xf numFmtId="0" fontId="2" fillId="2" borderId="5" xfId="0" applyFont="1" applyFill="1" applyBorder="1" applyAlignment="1">
      <alignment vertical="center"/>
    </xf>
    <xf numFmtId="2" fontId="2" fillId="2" borderId="1" xfId="0" applyNumberFormat="1" applyFont="1" applyFill="1" applyBorder="1" applyAlignment="1" applyProtection="1">
      <alignment horizontal="left" vertical="center" wrapText="1"/>
    </xf>
    <xf numFmtId="0" fontId="2" fillId="2" borderId="1" xfId="0" applyFont="1" applyFill="1" applyBorder="1" applyAlignment="1">
      <alignment horizontal="left" vertical="center"/>
    </xf>
    <xf numFmtId="2" fontId="2" fillId="2" borderId="2" xfId="0" applyNumberFormat="1" applyFont="1" applyFill="1" applyBorder="1" applyAlignment="1">
      <alignment vertical="center" wrapText="1"/>
    </xf>
    <xf numFmtId="2" fontId="2" fillId="2" borderId="5" xfId="0" applyNumberFormat="1" applyFont="1" applyFill="1" applyBorder="1" applyAlignment="1">
      <alignment vertical="center"/>
    </xf>
    <xf numFmtId="2" fontId="2" fillId="2" borderId="5" xfId="0" applyNumberFormat="1" applyFont="1" applyFill="1" applyBorder="1" applyAlignment="1">
      <alignment horizontal="center" vertical="center"/>
    </xf>
    <xf numFmtId="2" fontId="2" fillId="2" borderId="6" xfId="0" applyNumberFormat="1" applyFont="1" applyFill="1" applyBorder="1" applyAlignment="1">
      <alignment vertical="center"/>
    </xf>
    <xf numFmtId="2" fontId="2" fillId="2" borderId="6" xfId="0" applyNumberFormat="1" applyFont="1" applyFill="1" applyBorder="1" applyAlignment="1">
      <alignment horizontal="center" vertical="center"/>
    </xf>
    <xf numFmtId="2" fontId="24" fillId="2" borderId="1" xfId="0" applyNumberFormat="1" applyFont="1" applyFill="1" applyBorder="1" applyAlignment="1">
      <alignment horizontal="left" vertical="center"/>
    </xf>
    <xf numFmtId="2" fontId="24" fillId="2" borderId="5" xfId="0" applyNumberFormat="1" applyFont="1" applyFill="1" applyBorder="1" applyAlignment="1">
      <alignment horizontal="left" vertical="center"/>
    </xf>
    <xf numFmtId="2" fontId="24" fillId="2" borderId="6" xfId="0" applyNumberFormat="1" applyFont="1" applyFill="1" applyBorder="1" applyAlignment="1">
      <alignment horizontal="left" vertical="center"/>
    </xf>
    <xf numFmtId="2" fontId="24" fillId="2" borderId="1" xfId="0" applyNumberFormat="1" applyFont="1" applyFill="1" applyBorder="1" applyAlignment="1">
      <alignment horizontal="left" vertical="center" wrapText="1"/>
    </xf>
    <xf numFmtId="2" fontId="24" fillId="2" borderId="6"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1" fontId="2" fillId="2" borderId="1" xfId="0" applyNumberFormat="1" applyFont="1" applyFill="1" applyBorder="1" applyAlignment="1">
      <alignment horizontal="center" vertical="center"/>
    </xf>
    <xf numFmtId="169" fontId="2" fillId="2" borderId="1" xfId="0" applyNumberFormat="1" applyFont="1" applyFill="1" applyBorder="1" applyAlignment="1">
      <alignment horizontal="center" vertical="center" wrapText="1"/>
    </xf>
    <xf numFmtId="0" fontId="24" fillId="2" borderId="1" xfId="0" applyFont="1" applyFill="1" applyBorder="1" applyAlignment="1">
      <alignment vertical="center" wrapText="1"/>
    </xf>
    <xf numFmtId="0" fontId="2" fillId="2" borderId="1" xfId="0" applyFont="1" applyFill="1" applyBorder="1" applyAlignment="1">
      <alignment horizontal="center" vertical="center" wrapText="1"/>
    </xf>
    <xf numFmtId="1" fontId="2" fillId="2" borderId="1" xfId="1" applyNumberFormat="1" applyFont="1" applyFill="1" applyBorder="1" applyAlignment="1">
      <alignment horizontal="center" vertical="center"/>
    </xf>
    <xf numFmtId="166" fontId="2" fillId="2" borderId="10" xfId="0" applyNumberFormat="1" applyFont="1" applyFill="1" applyBorder="1" applyAlignment="1">
      <alignment horizontal="right" vertical="center"/>
    </xf>
    <xf numFmtId="0" fontId="2" fillId="2" borderId="1" xfId="3" applyNumberFormat="1" applyFont="1" applyFill="1" applyBorder="1" applyAlignment="1">
      <alignment horizontal="left" vertical="center"/>
    </xf>
    <xf numFmtId="49" fontId="2" fillId="2" borderId="1" xfId="0" applyNumberFormat="1" applyFont="1" applyFill="1" applyBorder="1" applyAlignment="1">
      <alignment horizontal="center" vertical="center"/>
    </xf>
    <xf numFmtId="168" fontId="2" fillId="2" borderId="1" xfId="0" applyNumberFormat="1" applyFont="1" applyFill="1" applyBorder="1" applyAlignment="1">
      <alignment horizontal="center" vertical="center" wrapText="1"/>
    </xf>
    <xf numFmtId="1" fontId="2" fillId="2" borderId="3" xfId="0" applyNumberFormat="1" applyFont="1" applyFill="1" applyBorder="1" applyAlignment="1">
      <alignment horizontal="left" vertical="center" wrapText="1"/>
    </xf>
    <xf numFmtId="0" fontId="2" fillId="2" borderId="1" xfId="2" applyFont="1" applyFill="1" applyBorder="1" applyAlignment="1">
      <alignment horizontal="justify" vertical="center"/>
    </xf>
    <xf numFmtId="9" fontId="2" fillId="2" borderId="1" xfId="3" applyFont="1" applyFill="1" applyBorder="1" applyAlignment="1">
      <alignment horizontal="left" vertical="center" wrapText="1"/>
    </xf>
    <xf numFmtId="166" fontId="12" fillId="2" borderId="1" xfId="0" applyNumberFormat="1" applyFont="1" applyFill="1" applyBorder="1" applyAlignment="1">
      <alignment vertical="center" wrapText="1"/>
    </xf>
    <xf numFmtId="168" fontId="2" fillId="2" borderId="1" xfId="0" applyNumberFormat="1" applyFont="1" applyFill="1" applyBorder="1" applyAlignment="1">
      <alignment vertical="center" wrapText="1"/>
    </xf>
    <xf numFmtId="2" fontId="24" fillId="2" borderId="1" xfId="0" applyNumberFormat="1" applyFont="1" applyFill="1" applyBorder="1" applyAlignment="1">
      <alignment vertical="center" wrapText="1"/>
    </xf>
    <xf numFmtId="2" fontId="24" fillId="2" borderId="1" xfId="0" applyNumberFormat="1" applyFont="1" applyFill="1" applyBorder="1" applyAlignment="1">
      <alignment horizontal="center" vertical="center" wrapText="1"/>
    </xf>
    <xf numFmtId="166" fontId="24" fillId="2" borderId="1" xfId="0" applyNumberFormat="1" applyFont="1" applyFill="1" applyBorder="1" applyAlignment="1">
      <alignment horizontal="right" vertical="center" wrapText="1"/>
    </xf>
    <xf numFmtId="166" fontId="24" fillId="2" borderId="1" xfId="0" applyNumberFormat="1" applyFont="1" applyFill="1" applyBorder="1" applyAlignment="1">
      <alignment horizontal="right" vertical="center"/>
    </xf>
    <xf numFmtId="2" fontId="2" fillId="2" borderId="3" xfId="0" applyNumberFormat="1" applyFont="1" applyFill="1" applyBorder="1" applyAlignment="1">
      <alignment vertical="center" wrapText="1"/>
    </xf>
    <xf numFmtId="3" fontId="2" fillId="2" borderId="2" xfId="0" applyNumberFormat="1" applyFont="1" applyFill="1" applyBorder="1" applyAlignment="1">
      <alignment horizontal="left" vertical="center" wrapText="1"/>
    </xf>
    <xf numFmtId="166" fontId="2" fillId="2" borderId="1" xfId="0" applyNumberFormat="1" applyFont="1" applyFill="1" applyBorder="1" applyAlignment="1">
      <alignment horizontal="center" vertical="center"/>
    </xf>
    <xf numFmtId="3" fontId="2" fillId="2" borderId="2" xfId="0" applyNumberFormat="1" applyFont="1" applyFill="1" applyBorder="1" applyAlignment="1">
      <alignment horizontal="center" vertical="center" wrapText="1"/>
    </xf>
    <xf numFmtId="3" fontId="2" fillId="2" borderId="9" xfId="0" applyNumberFormat="1" applyFont="1" applyFill="1" applyBorder="1" applyAlignment="1">
      <alignment horizontal="center" vertical="center" wrapText="1"/>
    </xf>
    <xf numFmtId="169" fontId="2" fillId="2" borderId="1" xfId="0" applyNumberFormat="1" applyFont="1" applyFill="1" applyBorder="1" applyAlignment="1">
      <alignment horizontal="right" vertical="center" wrapText="1"/>
    </xf>
    <xf numFmtId="168" fontId="2" fillId="2" borderId="1" xfId="0" applyNumberFormat="1" applyFont="1" applyFill="1" applyBorder="1" applyAlignment="1">
      <alignment horizontal="right" vertical="center" wrapText="1"/>
    </xf>
    <xf numFmtId="0" fontId="24" fillId="2" borderId="1" xfId="0" applyFont="1" applyFill="1" applyBorder="1" applyAlignment="1">
      <alignment horizontal="center" vertical="center"/>
    </xf>
    <xf numFmtId="1" fontId="24" fillId="2" borderId="1" xfId="0" applyNumberFormat="1" applyFont="1" applyFill="1" applyBorder="1" applyAlignment="1">
      <alignment horizontal="center" vertical="center" wrapText="1"/>
    </xf>
    <xf numFmtId="168" fontId="24" fillId="2" borderId="1" xfId="0" applyNumberFormat="1" applyFont="1" applyFill="1" applyBorder="1" applyAlignment="1">
      <alignment vertical="center" wrapText="1"/>
    </xf>
    <xf numFmtId="2" fontId="2" fillId="2" borderId="1" xfId="0" applyNumberFormat="1" applyFont="1" applyFill="1" applyBorder="1" applyAlignment="1">
      <alignment horizontal="right" vertical="center"/>
    </xf>
    <xf numFmtId="4" fontId="2" fillId="2" borderId="10" xfId="0" applyNumberFormat="1" applyFont="1" applyFill="1" applyBorder="1" applyAlignment="1">
      <alignment horizontal="right" vertical="center"/>
    </xf>
    <xf numFmtId="0" fontId="2" fillId="2" borderId="1" xfId="0" applyFont="1" applyFill="1" applyBorder="1" applyAlignment="1">
      <alignment horizontal="left" wrapText="1"/>
    </xf>
    <xf numFmtId="168" fontId="28" fillId="0" borderId="1" xfId="0" applyNumberFormat="1" applyFont="1" applyBorder="1" applyAlignment="1">
      <alignment horizontal="right" vertical="center"/>
    </xf>
    <xf numFmtId="168" fontId="2" fillId="0" borderId="1" xfId="0" applyNumberFormat="1" applyFont="1" applyBorder="1" applyAlignment="1">
      <alignment vertical="center"/>
    </xf>
    <xf numFmtId="170" fontId="2" fillId="0" borderId="1" xfId="4" applyNumberFormat="1" applyFont="1" applyFill="1" applyBorder="1" applyAlignment="1">
      <alignment horizontal="right" vertical="center"/>
    </xf>
    <xf numFmtId="0" fontId="28" fillId="2" borderId="1" xfId="0" applyFont="1" applyFill="1" applyBorder="1" applyAlignment="1">
      <alignment horizontal="left" vertical="center" wrapText="1"/>
    </xf>
    <xf numFmtId="168" fontId="2" fillId="2" borderId="1" xfId="0" applyNumberFormat="1" applyFont="1" applyFill="1" applyBorder="1" applyAlignment="1">
      <alignment horizontal="right" vertical="center"/>
    </xf>
    <xf numFmtId="0" fontId="2" fillId="2" borderId="2" xfId="0" applyFont="1" applyFill="1" applyBorder="1" applyAlignment="1">
      <alignment vertical="center" wrapText="1"/>
    </xf>
    <xf numFmtId="0" fontId="29" fillId="2" borderId="1" xfId="0" applyFont="1" applyFill="1" applyBorder="1" applyAlignment="1">
      <alignment horizontal="center" vertical="center" wrapText="1"/>
    </xf>
    <xf numFmtId="0" fontId="2" fillId="2" borderId="1" xfId="0" applyFont="1" applyFill="1" applyBorder="1" applyAlignment="1">
      <alignment horizontal="right" vertical="center" wrapText="1"/>
    </xf>
    <xf numFmtId="168" fontId="28" fillId="0" borderId="4" xfId="0" applyNumberFormat="1" applyFont="1" applyBorder="1" applyAlignment="1">
      <alignment horizontal="right" vertical="center"/>
    </xf>
    <xf numFmtId="0" fontId="30" fillId="2" borderId="1" xfId="0" applyFont="1" applyFill="1" applyBorder="1" applyAlignment="1">
      <alignment vertical="center" wrapText="1"/>
    </xf>
    <xf numFmtId="3" fontId="2" fillId="0" borderId="9" xfId="0" applyNumberFormat="1" applyFont="1" applyFill="1" applyBorder="1" applyAlignment="1">
      <alignment horizontal="righ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6" fontId="2" fillId="0" borderId="7" xfId="0" applyNumberFormat="1" applyFont="1" applyFill="1" applyBorder="1" applyAlignment="1">
      <alignment horizontal="right" vertical="center" wrapText="1"/>
    </xf>
    <xf numFmtId="1"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3" fontId="2" fillId="0" borderId="10" xfId="0" applyNumberFormat="1" applyFont="1" applyFill="1" applyBorder="1" applyAlignment="1">
      <alignment horizontal="right" vertical="center"/>
    </xf>
    <xf numFmtId="0" fontId="21" fillId="0" borderId="0" xfId="0" applyFont="1" applyFill="1" applyBorder="1"/>
    <xf numFmtId="0" fontId="21" fillId="0" borderId="0" xfId="0" applyFont="1" applyFill="1"/>
    <xf numFmtId="3" fontId="2" fillId="0" borderId="6" xfId="0" applyNumberFormat="1" applyFont="1" applyFill="1" applyBorder="1" applyAlignment="1">
      <alignment horizontal="right" vertical="center" wrapText="1"/>
    </xf>
    <xf numFmtId="2" fontId="2" fillId="0" borderId="1" xfId="0" applyNumberFormat="1"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2" fontId="31" fillId="2" borderId="0" xfId="0" applyNumberFormat="1" applyFont="1" applyFill="1" applyBorder="1" applyAlignment="1">
      <alignment vertical="center" wrapText="1"/>
    </xf>
    <xf numFmtId="2" fontId="31" fillId="2" borderId="0" xfId="0" applyNumberFormat="1" applyFont="1" applyFill="1" applyBorder="1" applyAlignment="1">
      <alignment horizontal="center" vertical="center" wrapText="1"/>
    </xf>
    <xf numFmtId="166" fontId="31" fillId="2" borderId="0" xfId="0" applyNumberFormat="1" applyFont="1" applyFill="1" applyBorder="1" applyAlignment="1">
      <alignment horizontal="right" vertical="center"/>
    </xf>
    <xf numFmtId="2" fontId="31" fillId="2" borderId="0" xfId="0" applyNumberFormat="1" applyFont="1" applyFill="1" applyAlignment="1">
      <alignment horizontal="center" vertical="center" wrapText="1"/>
    </xf>
    <xf numFmtId="1" fontId="29" fillId="2" borderId="0" xfId="0" applyNumberFormat="1" applyFont="1" applyFill="1" applyAlignment="1">
      <alignment horizontal="right" vertical="center" wrapText="1"/>
    </xf>
    <xf numFmtId="0" fontId="32" fillId="2" borderId="0" xfId="0" applyFont="1" applyFill="1"/>
    <xf numFmtId="0" fontId="7" fillId="2" borderId="0" xfId="0" applyFont="1" applyFill="1" applyAlignment="1">
      <alignment horizontal="right"/>
    </xf>
    <xf numFmtId="0" fontId="7" fillId="2" borderId="0" xfId="0" applyFont="1" applyFill="1" applyAlignment="1">
      <alignment horizontal="center"/>
    </xf>
    <xf numFmtId="168" fontId="7" fillId="2" borderId="0" xfId="0" applyNumberFormat="1" applyFont="1" applyFill="1"/>
    <xf numFmtId="169" fontId="7" fillId="2" borderId="0" xfId="0" applyNumberFormat="1" applyFont="1" applyFill="1"/>
    <xf numFmtId="0" fontId="35" fillId="2" borderId="0" xfId="0" applyFont="1" applyFill="1" applyBorder="1"/>
    <xf numFmtId="0" fontId="35" fillId="0" borderId="0" xfId="0" applyFont="1" applyFill="1" applyBorder="1"/>
    <xf numFmtId="0" fontId="12" fillId="2" borderId="0" xfId="0" applyFont="1" applyFill="1" applyAlignment="1">
      <alignment horizontal="center"/>
    </xf>
    <xf numFmtId="0" fontId="36" fillId="2" borderId="0" xfId="0" applyFont="1" applyFill="1"/>
    <xf numFmtId="2" fontId="38" fillId="0" borderId="1" xfId="0" applyNumberFormat="1" applyFont="1" applyBorder="1" applyAlignment="1">
      <alignment horizontal="right" vertical="top"/>
    </xf>
    <xf numFmtId="0" fontId="37" fillId="5" borderId="11" xfId="0" applyFont="1" applyFill="1" applyBorder="1" applyAlignment="1">
      <alignment horizontal="center" vertical="top" wrapText="1"/>
    </xf>
    <xf numFmtId="0" fontId="37" fillId="5" borderId="12" xfId="0" applyFont="1" applyFill="1" applyBorder="1" applyAlignment="1">
      <alignment horizontal="center" vertical="top" wrapText="1"/>
    </xf>
    <xf numFmtId="4" fontId="38" fillId="0" borderId="1" xfId="0" applyNumberFormat="1" applyFont="1" applyBorder="1" applyAlignment="1">
      <alignment horizontal="right" vertical="top"/>
    </xf>
    <xf numFmtId="0" fontId="38" fillId="0" borderId="1" xfId="0" applyFont="1" applyBorder="1" applyAlignment="1">
      <alignment horizontal="right" vertical="top"/>
    </xf>
    <xf numFmtId="0" fontId="37" fillId="3" borderId="0" xfId="0" applyFont="1" applyFill="1" applyBorder="1" applyAlignment="1">
      <alignment vertical="top" wrapText="1"/>
    </xf>
    <xf numFmtId="0" fontId="2" fillId="3" borderId="1" xfId="0" applyFont="1" applyFill="1" applyBorder="1" applyAlignment="1">
      <alignment vertical="top" wrapText="1"/>
    </xf>
    <xf numFmtId="0" fontId="2" fillId="2" borderId="0" xfId="0" applyFont="1" applyFill="1" applyBorder="1" applyAlignment="1">
      <alignment vertical="center"/>
    </xf>
    <xf numFmtId="0" fontId="12" fillId="2" borderId="0" xfId="0" applyFont="1" applyFill="1" applyBorder="1" applyAlignment="1">
      <alignment vertical="center" wrapText="1"/>
    </xf>
    <xf numFmtId="4" fontId="2" fillId="2" borderId="0" xfId="0" applyNumberFormat="1" applyFont="1" applyFill="1" applyBorder="1" applyAlignment="1">
      <alignment horizontal="right" vertical="center"/>
    </xf>
    <xf numFmtId="167" fontId="2" fillId="2" borderId="0" xfId="0" applyNumberFormat="1" applyFont="1" applyFill="1" applyBorder="1" applyAlignment="1">
      <alignment horizontal="right" vertical="center"/>
    </xf>
    <xf numFmtId="168" fontId="2" fillId="2" borderId="0" xfId="0" applyNumberFormat="1" applyFont="1" applyFill="1" applyBorder="1" applyAlignment="1">
      <alignment vertical="center" wrapText="1"/>
    </xf>
    <xf numFmtId="2" fontId="2" fillId="2" borderId="0" xfId="0" applyNumberFormat="1" applyFont="1" applyFill="1" applyBorder="1" applyAlignment="1">
      <alignment horizontal="right" vertical="center"/>
    </xf>
    <xf numFmtId="168" fontId="2" fillId="0" borderId="0" xfId="0" applyNumberFormat="1" applyFont="1" applyBorder="1" applyAlignment="1">
      <alignment vertical="center"/>
    </xf>
    <xf numFmtId="168" fontId="24" fillId="2" borderId="0" xfId="0" applyNumberFormat="1" applyFont="1" applyFill="1" applyBorder="1" applyAlignment="1">
      <alignment vertical="center" wrapText="1"/>
    </xf>
    <xf numFmtId="0" fontId="2" fillId="2" borderId="0" xfId="0" applyFont="1" applyFill="1" applyBorder="1" applyAlignment="1">
      <alignment vertical="center" wrapText="1"/>
    </xf>
    <xf numFmtId="168" fontId="2" fillId="2" borderId="0" xfId="0" applyNumberFormat="1" applyFont="1" applyFill="1" applyBorder="1" applyAlignment="1">
      <alignment horizontal="right" vertical="center" wrapText="1"/>
    </xf>
    <xf numFmtId="168" fontId="28" fillId="0" borderId="0" xfId="0" applyNumberFormat="1" applyFont="1" applyBorder="1" applyAlignment="1">
      <alignment horizontal="right" vertical="center"/>
    </xf>
    <xf numFmtId="3" fontId="2" fillId="0" borderId="0" xfId="0" applyNumberFormat="1" applyFont="1" applyFill="1" applyBorder="1" applyAlignment="1">
      <alignment horizontal="right" vertical="center"/>
    </xf>
    <xf numFmtId="0" fontId="37" fillId="5" borderId="13" xfId="0" applyFont="1" applyFill="1" applyBorder="1" applyAlignment="1">
      <alignment horizontal="center" vertical="top" wrapText="1"/>
    </xf>
    <xf numFmtId="4" fontId="38" fillId="0" borderId="6" xfId="0" applyNumberFormat="1" applyFont="1" applyBorder="1" applyAlignment="1">
      <alignment horizontal="right" vertical="top"/>
    </xf>
    <xf numFmtId="0" fontId="17" fillId="2" borderId="1" xfId="0" applyFont="1" applyFill="1" applyBorder="1"/>
    <xf numFmtId="0" fontId="6" fillId="2" borderId="1" xfId="0" applyFont="1" applyFill="1" applyBorder="1" applyAlignment="1">
      <alignment horizontal="center"/>
    </xf>
    <xf numFmtId="0" fontId="6" fillId="2" borderId="1" xfId="0" applyFont="1" applyFill="1" applyBorder="1"/>
    <xf numFmtId="0" fontId="6" fillId="2" borderId="1" xfId="0" applyFont="1" applyFill="1" applyBorder="1" applyAlignment="1">
      <alignment horizontal="center" wrapText="1"/>
    </xf>
    <xf numFmtId="0" fontId="37" fillId="3" borderId="4" xfId="0" applyFont="1" applyFill="1" applyBorder="1" applyAlignment="1">
      <alignment vertical="top" wrapText="1"/>
    </xf>
    <xf numFmtId="0" fontId="37" fillId="5" borderId="14" xfId="0" applyFont="1" applyFill="1" applyBorder="1" applyAlignment="1">
      <alignment vertical="top" wrapText="1"/>
    </xf>
    <xf numFmtId="0" fontId="39" fillId="5" borderId="15" xfId="0" applyFont="1" applyFill="1" applyBorder="1" applyAlignment="1">
      <alignment vertical="top" wrapText="1"/>
    </xf>
    <xf numFmtId="0" fontId="37" fillId="5" borderId="15" xfId="0" applyFont="1" applyFill="1" applyBorder="1" applyAlignment="1">
      <alignment vertical="top" wrapText="1"/>
    </xf>
    <xf numFmtId="0" fontId="7" fillId="2" borderId="1" xfId="0" applyFont="1" applyFill="1" applyBorder="1"/>
    <xf numFmtId="2" fontId="17" fillId="2" borderId="1" xfId="0" applyNumberFormat="1" applyFont="1" applyFill="1" applyBorder="1"/>
    <xf numFmtId="2" fontId="15" fillId="2" borderId="1" xfId="0" applyNumberFormat="1" applyFont="1" applyFill="1" applyBorder="1" applyAlignment="1">
      <alignment vertical="center" wrapText="1"/>
    </xf>
    <xf numFmtId="0" fontId="37" fillId="5" borderId="16" xfId="0" applyFont="1" applyFill="1" applyBorder="1" applyAlignment="1">
      <alignment vertical="top" wrapText="1"/>
    </xf>
    <xf numFmtId="2" fontId="2" fillId="2" borderId="4" xfId="0" applyNumberFormat="1" applyFont="1" applyFill="1" applyBorder="1" applyAlignment="1">
      <alignment vertical="center" wrapText="1"/>
    </xf>
    <xf numFmtId="0" fontId="16" fillId="2" borderId="1" xfId="0" applyFont="1" applyFill="1" applyBorder="1"/>
    <xf numFmtId="0" fontId="7" fillId="2" borderId="1" xfId="0" applyFont="1" applyFill="1" applyBorder="1" applyAlignment="1">
      <alignment horizontal="right"/>
    </xf>
    <xf numFmtId="2" fontId="7" fillId="2" borderId="1" xfId="0" applyNumberFormat="1" applyFont="1" applyFill="1" applyBorder="1" applyAlignment="1">
      <alignment horizontal="right"/>
    </xf>
    <xf numFmtId="0" fontId="24" fillId="6" borderId="1" xfId="0" applyFont="1" applyFill="1" applyBorder="1" applyAlignment="1">
      <alignment horizontal="center" wrapText="1"/>
    </xf>
    <xf numFmtId="1" fontId="2" fillId="6" borderId="0" xfId="0" applyNumberFormat="1" applyFont="1" applyFill="1" applyBorder="1" applyAlignment="1">
      <alignment horizontal="center" vertical="center" wrapText="1"/>
    </xf>
    <xf numFmtId="0" fontId="12" fillId="6" borderId="0" xfId="0" applyFont="1" applyFill="1" applyBorder="1" applyAlignment="1">
      <alignment vertical="center" wrapText="1"/>
    </xf>
    <xf numFmtId="0" fontId="6" fillId="6" borderId="0" xfId="0" applyFont="1" applyFill="1"/>
    <xf numFmtId="3" fontId="2" fillId="6" borderId="1" xfId="0" applyNumberFormat="1" applyFont="1" applyFill="1" applyBorder="1" applyAlignment="1">
      <alignment horizontal="right" vertical="center"/>
    </xf>
    <xf numFmtId="0" fontId="12" fillId="6" borderId="1" xfId="0" applyFont="1" applyFill="1" applyBorder="1" applyAlignment="1">
      <alignment vertical="center" wrapText="1"/>
    </xf>
    <xf numFmtId="0" fontId="40" fillId="5" borderId="12" xfId="0" applyFont="1" applyFill="1" applyBorder="1" applyAlignment="1">
      <alignment horizontal="left" vertical="top" wrapText="1"/>
    </xf>
    <xf numFmtId="0" fontId="41" fillId="5" borderId="12" xfId="0" applyFont="1" applyFill="1" applyBorder="1" applyAlignment="1">
      <alignment horizontal="left" vertical="top" wrapText="1"/>
    </xf>
    <xf numFmtId="1" fontId="0" fillId="0" borderId="12" xfId="0" applyNumberFormat="1" applyBorder="1" applyAlignment="1">
      <alignment horizontal="right" vertical="top"/>
    </xf>
    <xf numFmtId="4" fontId="0" fillId="0" borderId="12" xfId="0" applyNumberFormat="1" applyBorder="1" applyAlignment="1">
      <alignment horizontal="right" vertical="top"/>
    </xf>
    <xf numFmtId="3" fontId="0" fillId="0" borderId="12" xfId="0" applyNumberFormat="1" applyBorder="1" applyAlignment="1">
      <alignment horizontal="right" vertical="top"/>
    </xf>
    <xf numFmtId="166" fontId="0" fillId="0" borderId="12" xfId="0" applyNumberFormat="1" applyBorder="1" applyAlignment="1">
      <alignment horizontal="right" vertical="top"/>
    </xf>
    <xf numFmtId="168" fontId="0" fillId="0" borderId="12" xfId="0" applyNumberFormat="1" applyBorder="1" applyAlignment="1">
      <alignment horizontal="right" vertical="top"/>
    </xf>
    <xf numFmtId="169" fontId="0" fillId="0" borderId="12" xfId="0" applyNumberFormat="1" applyBorder="1" applyAlignment="1">
      <alignment horizontal="right" vertical="top"/>
    </xf>
    <xf numFmtId="168" fontId="6" fillId="2" borderId="0" xfId="0" applyNumberFormat="1" applyFont="1" applyFill="1"/>
    <xf numFmtId="3" fontId="2" fillId="7" borderId="1" xfId="0" applyNumberFormat="1" applyFont="1" applyFill="1" applyBorder="1" applyAlignment="1">
      <alignment vertical="center" wrapText="1"/>
    </xf>
    <xf numFmtId="2" fontId="2" fillId="7" borderId="1" xfId="0" applyNumberFormat="1" applyFont="1" applyFill="1" applyBorder="1" applyAlignment="1">
      <alignment vertical="center" wrapText="1"/>
    </xf>
    <xf numFmtId="2" fontId="2" fillId="7" borderId="1" xfId="0" applyNumberFormat="1" applyFont="1" applyFill="1" applyBorder="1" applyAlignment="1">
      <alignment horizontal="center" vertical="center" wrapText="1"/>
    </xf>
    <xf numFmtId="166" fontId="2" fillId="7" borderId="1" xfId="0" applyNumberFormat="1" applyFont="1" applyFill="1" applyBorder="1" applyAlignment="1">
      <alignment horizontal="right" vertical="center" wrapText="1"/>
    </xf>
    <xf numFmtId="3" fontId="2" fillId="7" borderId="1" xfId="0" applyNumberFormat="1" applyFont="1" applyFill="1" applyBorder="1" applyAlignment="1">
      <alignment horizontal="right" vertical="center"/>
    </xf>
    <xf numFmtId="2" fontId="17" fillId="7" borderId="1" xfId="0" applyNumberFormat="1" applyFont="1" applyFill="1" applyBorder="1"/>
    <xf numFmtId="3" fontId="15" fillId="2" borderId="1" xfId="0" applyNumberFormat="1" applyFont="1" applyFill="1" applyBorder="1" applyAlignment="1">
      <alignment vertical="center" wrapText="1"/>
    </xf>
    <xf numFmtId="2" fontId="15" fillId="2" borderId="1" xfId="0" applyNumberFormat="1" applyFont="1" applyFill="1" applyBorder="1" applyAlignment="1">
      <alignment horizontal="center" vertical="center" wrapText="1"/>
    </xf>
    <xf numFmtId="166" fontId="15" fillId="2" borderId="1" xfId="0" applyNumberFormat="1" applyFont="1" applyFill="1" applyBorder="1" applyAlignment="1">
      <alignment horizontal="right" vertical="center" wrapText="1"/>
    </xf>
    <xf numFmtId="3" fontId="15" fillId="2" borderId="1" xfId="0" applyNumberFormat="1" applyFont="1" applyFill="1" applyBorder="1" applyAlignment="1">
      <alignment horizontal="right" vertical="center"/>
    </xf>
    <xf numFmtId="2" fontId="7" fillId="2" borderId="1" xfId="0" applyNumberFormat="1" applyFont="1" applyFill="1" applyBorder="1"/>
    <xf numFmtId="2" fontId="2" fillId="7" borderId="1" xfId="0" applyNumberFormat="1" applyFont="1" applyFill="1" applyBorder="1" applyAlignment="1">
      <alignment horizontal="center" vertical="center"/>
    </xf>
    <xf numFmtId="168" fontId="17" fillId="2" borderId="0" xfId="0" applyNumberFormat="1" applyFont="1" applyFill="1"/>
    <xf numFmtId="3" fontId="2" fillId="6" borderId="0" xfId="0" applyNumberFormat="1" applyFont="1" applyFill="1" applyBorder="1" applyAlignment="1">
      <alignment horizontal="right" vertical="center"/>
    </xf>
    <xf numFmtId="4" fontId="2" fillId="6" borderId="0" xfId="0" applyNumberFormat="1" applyFont="1" applyFill="1" applyBorder="1" applyAlignment="1">
      <alignment horizontal="right" vertical="center"/>
    </xf>
    <xf numFmtId="167" fontId="2" fillId="6" borderId="0" xfId="0" applyNumberFormat="1" applyFont="1" applyFill="1" applyBorder="1" applyAlignment="1">
      <alignment horizontal="right" vertical="center"/>
    </xf>
    <xf numFmtId="3" fontId="2" fillId="7" borderId="1" xfId="0" applyNumberFormat="1" applyFont="1" applyFill="1" applyBorder="1" applyAlignment="1">
      <alignment horizontal="right" vertical="center" wrapText="1"/>
    </xf>
    <xf numFmtId="0" fontId="2" fillId="7" borderId="1" xfId="0" applyFont="1" applyFill="1" applyBorder="1" applyAlignment="1">
      <alignment horizontal="left" vertical="center" wrapText="1"/>
    </xf>
    <xf numFmtId="49" fontId="2" fillId="7" borderId="1" xfId="0" applyNumberFormat="1" applyFont="1" applyFill="1" applyBorder="1" applyAlignment="1">
      <alignment horizontal="center" vertical="center"/>
    </xf>
    <xf numFmtId="0" fontId="2" fillId="7" borderId="1" xfId="0" applyFont="1" applyFill="1" applyBorder="1" applyAlignment="1">
      <alignment horizontal="center" vertical="center" wrapText="1"/>
    </xf>
    <xf numFmtId="171" fontId="38" fillId="0" borderId="1" xfId="0" applyNumberFormat="1" applyFont="1" applyBorder="1" applyAlignment="1">
      <alignment horizontal="right" vertical="top"/>
    </xf>
    <xf numFmtId="1" fontId="38" fillId="0" borderId="1" xfId="0" applyNumberFormat="1" applyFont="1" applyBorder="1" applyAlignment="1">
      <alignment horizontal="right" vertical="top"/>
    </xf>
    <xf numFmtId="167" fontId="2" fillId="2" borderId="1" xfId="0" applyNumberFormat="1" applyFont="1" applyFill="1" applyBorder="1" applyAlignment="1">
      <alignment horizontal="right" vertical="center" wrapText="1"/>
    </xf>
    <xf numFmtId="2" fontId="0" fillId="0" borderId="12" xfId="0" applyNumberFormat="1" applyBorder="1" applyAlignment="1">
      <alignment horizontal="right" vertical="top"/>
    </xf>
    <xf numFmtId="0" fontId="12" fillId="7" borderId="10" xfId="0" applyFont="1" applyFill="1" applyBorder="1" applyAlignment="1">
      <alignment vertical="center" wrapText="1"/>
    </xf>
    <xf numFmtId="0" fontId="12" fillId="7" borderId="0" xfId="0" applyFont="1" applyFill="1" applyBorder="1" applyAlignment="1">
      <alignment vertical="center" wrapText="1"/>
    </xf>
    <xf numFmtId="0" fontId="6" fillId="7" borderId="0" xfId="0" applyFont="1" applyFill="1"/>
    <xf numFmtId="2" fontId="17" fillId="7" borderId="0" xfId="0" applyNumberFormat="1" applyFont="1" applyFill="1"/>
    <xf numFmtId="0" fontId="17" fillId="7" borderId="0" xfId="0" applyFont="1" applyFill="1"/>
    <xf numFmtId="168" fontId="17" fillId="7" borderId="0" xfId="0" applyNumberFormat="1" applyFont="1" applyFill="1"/>
    <xf numFmtId="3" fontId="2" fillId="8" borderId="0" xfId="0" applyNumberFormat="1" applyFont="1" applyFill="1" applyBorder="1" applyAlignment="1">
      <alignment horizontal="right" vertical="center"/>
    </xf>
    <xf numFmtId="2" fontId="2" fillId="7" borderId="1" xfId="0" applyNumberFormat="1" applyFont="1" applyFill="1" applyBorder="1" applyAlignment="1">
      <alignment horizontal="left" vertical="center" wrapText="1"/>
    </xf>
    <xf numFmtId="3" fontId="2" fillId="7" borderId="0" xfId="0" applyNumberFormat="1" applyFont="1" applyFill="1" applyBorder="1" applyAlignment="1">
      <alignment horizontal="right" vertical="center"/>
    </xf>
    <xf numFmtId="3" fontId="2" fillId="8" borderId="1" xfId="0" applyNumberFormat="1" applyFont="1" applyFill="1" applyBorder="1" applyAlignment="1">
      <alignment vertical="center" wrapText="1"/>
    </xf>
    <xf numFmtId="2" fontId="2" fillId="8" borderId="1" xfId="0" applyNumberFormat="1" applyFont="1" applyFill="1" applyBorder="1" applyAlignment="1">
      <alignment horizontal="left" vertical="center" wrapText="1"/>
    </xf>
    <xf numFmtId="2" fontId="2" fillId="8" borderId="1" xfId="0" applyNumberFormat="1" applyFont="1" applyFill="1" applyBorder="1" applyAlignment="1">
      <alignment horizontal="center" vertical="center" wrapText="1"/>
    </xf>
    <xf numFmtId="166" fontId="2" fillId="8" borderId="1" xfId="0" applyNumberFormat="1" applyFont="1" applyFill="1" applyBorder="1" applyAlignment="1">
      <alignment horizontal="right" vertical="center" wrapText="1"/>
    </xf>
    <xf numFmtId="3" fontId="2" fillId="8" borderId="1" xfId="0" applyNumberFormat="1" applyFont="1" applyFill="1" applyBorder="1" applyAlignment="1">
      <alignment horizontal="right" vertical="center"/>
    </xf>
    <xf numFmtId="0" fontId="2" fillId="8" borderId="1" xfId="0" applyFont="1" applyFill="1" applyBorder="1" applyAlignment="1">
      <alignment vertical="center"/>
    </xf>
    <xf numFmtId="2" fontId="2" fillId="8" borderId="1" xfId="0" applyNumberFormat="1" applyFont="1" applyFill="1" applyBorder="1" applyAlignment="1">
      <alignment vertical="center" wrapText="1"/>
    </xf>
    <xf numFmtId="166" fontId="2" fillId="8" borderId="1" xfId="0" applyNumberFormat="1" applyFont="1" applyFill="1" applyBorder="1" applyAlignment="1">
      <alignment horizontal="right" vertical="center"/>
    </xf>
    <xf numFmtId="166" fontId="2" fillId="8" borderId="0" xfId="0" applyNumberFormat="1" applyFont="1" applyFill="1" applyBorder="1" applyAlignment="1">
      <alignment horizontal="right" vertical="center"/>
    </xf>
    <xf numFmtId="3" fontId="2" fillId="8" borderId="1" xfId="0" applyNumberFormat="1" applyFont="1" applyFill="1" applyBorder="1" applyAlignment="1">
      <alignment horizontal="right" vertical="center" wrapText="1"/>
    </xf>
    <xf numFmtId="49" fontId="2" fillId="8" borderId="1" xfId="0" applyNumberFormat="1" applyFont="1" applyFill="1" applyBorder="1" applyAlignment="1">
      <alignment horizontal="center" vertical="center"/>
    </xf>
    <xf numFmtId="49" fontId="2" fillId="8" borderId="1" xfId="0" applyNumberFormat="1" applyFont="1" applyFill="1" applyBorder="1" applyAlignment="1">
      <alignment horizontal="center" vertical="center" wrapText="1"/>
    </xf>
    <xf numFmtId="0" fontId="2" fillId="8" borderId="1" xfId="0" applyFont="1" applyFill="1" applyBorder="1" applyAlignment="1">
      <alignment horizontal="left" vertical="center" wrapText="1"/>
    </xf>
    <xf numFmtId="0" fontId="2" fillId="8" borderId="1" xfId="0" applyFont="1" applyFill="1" applyBorder="1" applyAlignment="1">
      <alignment horizontal="center" vertical="center" wrapText="1"/>
    </xf>
    <xf numFmtId="167" fontId="2" fillId="8" borderId="0" xfId="0" applyNumberFormat="1" applyFont="1" applyFill="1" applyBorder="1" applyAlignment="1">
      <alignment horizontal="right" vertical="center"/>
    </xf>
    <xf numFmtId="3" fontId="2" fillId="7" borderId="2" xfId="0" applyNumberFormat="1" applyFont="1" applyFill="1" applyBorder="1" applyAlignment="1">
      <alignment horizontal="left" vertical="center" wrapText="1"/>
    </xf>
    <xf numFmtId="0" fontId="2" fillId="7" borderId="1" xfId="0" applyFont="1" applyFill="1" applyBorder="1" applyAlignment="1">
      <alignment vertical="center" wrapText="1"/>
    </xf>
    <xf numFmtId="0" fontId="2" fillId="7" borderId="1" xfId="0" applyFont="1" applyFill="1" applyBorder="1" applyAlignment="1">
      <alignment horizontal="center" vertical="center"/>
    </xf>
    <xf numFmtId="166" fontId="2" fillId="7" borderId="1" xfId="0" applyNumberFormat="1" applyFont="1" applyFill="1" applyBorder="1" applyAlignment="1">
      <alignment horizontal="center" vertical="center" wrapText="1"/>
    </xf>
    <xf numFmtId="1" fontId="2" fillId="7" borderId="1" xfId="0" applyNumberFormat="1" applyFont="1" applyFill="1" applyBorder="1" applyAlignment="1">
      <alignment horizontal="center" vertical="center" wrapText="1"/>
    </xf>
    <xf numFmtId="167" fontId="2" fillId="7" borderId="1" xfId="0" applyNumberFormat="1" applyFont="1" applyFill="1" applyBorder="1" applyAlignment="1">
      <alignment horizontal="right" vertical="center"/>
    </xf>
    <xf numFmtId="3" fontId="2" fillId="9" borderId="1" xfId="0" applyNumberFormat="1" applyFont="1" applyFill="1" applyBorder="1" applyAlignment="1">
      <alignment horizontal="right" vertical="center" wrapText="1"/>
    </xf>
    <xf numFmtId="2" fontId="2" fillId="9" borderId="1" xfId="0" applyNumberFormat="1" applyFont="1" applyFill="1" applyBorder="1" applyAlignment="1">
      <alignment vertical="center" wrapText="1"/>
    </xf>
    <xf numFmtId="49" fontId="2" fillId="9" borderId="1" xfId="0" applyNumberFormat="1" applyFont="1" applyFill="1" applyBorder="1" applyAlignment="1">
      <alignment horizontal="center" vertical="center"/>
    </xf>
    <xf numFmtId="166" fontId="2" fillId="9" borderId="1" xfId="0" applyNumberFormat="1" applyFont="1" applyFill="1" applyBorder="1" applyAlignment="1">
      <alignment horizontal="right" vertical="center" wrapText="1"/>
    </xf>
    <xf numFmtId="2" fontId="2" fillId="9" borderId="1" xfId="0" applyNumberFormat="1" applyFont="1" applyFill="1" applyBorder="1" applyAlignment="1">
      <alignment horizontal="center" vertical="center" wrapText="1"/>
    </xf>
    <xf numFmtId="3" fontId="2" fillId="9" borderId="1" xfId="0" applyNumberFormat="1" applyFont="1" applyFill="1" applyBorder="1" applyAlignment="1">
      <alignment horizontal="right" vertical="center"/>
    </xf>
    <xf numFmtId="3" fontId="2" fillId="9" borderId="0" xfId="0" applyNumberFormat="1" applyFont="1" applyFill="1" applyBorder="1" applyAlignment="1">
      <alignment horizontal="right" vertical="center"/>
    </xf>
    <xf numFmtId="2" fontId="17" fillId="2" borderId="0" xfId="0" applyNumberFormat="1" applyFont="1" applyFill="1" applyBorder="1"/>
    <xf numFmtId="4" fontId="2" fillId="8" borderId="0" xfId="0" applyNumberFormat="1" applyFont="1" applyFill="1" applyBorder="1" applyAlignment="1">
      <alignment horizontal="right" vertical="center"/>
    </xf>
    <xf numFmtId="168" fontId="2" fillId="6" borderId="0" xfId="0" applyNumberFormat="1" applyFont="1" applyFill="1" applyBorder="1" applyAlignment="1">
      <alignment horizontal="right" vertical="center" wrapText="1"/>
    </xf>
    <xf numFmtId="2" fontId="2" fillId="6" borderId="0" xfId="0" applyNumberFormat="1" applyFont="1" applyFill="1" applyBorder="1" applyAlignment="1">
      <alignment vertical="center" wrapText="1"/>
    </xf>
    <xf numFmtId="168" fontId="28" fillId="6" borderId="0" xfId="0" applyNumberFormat="1" applyFont="1" applyFill="1" applyBorder="1" applyAlignment="1">
      <alignment horizontal="right" vertical="center"/>
    </xf>
    <xf numFmtId="170" fontId="2" fillId="6" borderId="0" xfId="4" applyNumberFormat="1" applyFont="1" applyFill="1" applyBorder="1" applyAlignment="1">
      <alignment horizontal="right" vertical="center"/>
    </xf>
    <xf numFmtId="166" fontId="2" fillId="6" borderId="0" xfId="0" applyNumberFormat="1" applyFont="1" applyFill="1" applyBorder="1" applyAlignment="1">
      <alignment horizontal="right" vertical="center"/>
    </xf>
    <xf numFmtId="2" fontId="2" fillId="6" borderId="0" xfId="0" applyNumberFormat="1" applyFont="1" applyFill="1" applyBorder="1" applyAlignment="1">
      <alignment horizontal="right" vertical="center" wrapText="1"/>
    </xf>
    <xf numFmtId="0" fontId="12" fillId="2" borderId="0" xfId="0" applyFont="1" applyFill="1" applyAlignment="1">
      <alignment horizontal="center"/>
    </xf>
    <xf numFmtId="0" fontId="41" fillId="5" borderId="12" xfId="0" applyFont="1" applyFill="1" applyBorder="1" applyAlignment="1">
      <alignment horizontal="left" vertical="top" wrapText="1"/>
    </xf>
    <xf numFmtId="0" fontId="40" fillId="5" borderId="12" xfId="0" applyFont="1" applyFill="1" applyBorder="1" applyAlignment="1">
      <alignment horizontal="left" vertical="top" wrapText="1"/>
    </xf>
    <xf numFmtId="3" fontId="2" fillId="10" borderId="0" xfId="0" applyNumberFormat="1" applyFont="1" applyFill="1" applyBorder="1" applyAlignment="1">
      <alignment horizontal="right" vertical="center"/>
    </xf>
    <xf numFmtId="166" fontId="2" fillId="6" borderId="0" xfId="0" applyNumberFormat="1" applyFont="1" applyFill="1" applyBorder="1" applyAlignment="1">
      <alignment horizontal="center" vertical="center"/>
    </xf>
    <xf numFmtId="0" fontId="2" fillId="2" borderId="1" xfId="0" applyFont="1" applyFill="1" applyBorder="1" applyAlignment="1">
      <alignment vertical="top" wrapText="1"/>
    </xf>
    <xf numFmtId="3" fontId="2" fillId="2" borderId="1" xfId="0" applyNumberFormat="1" applyFont="1" applyFill="1" applyBorder="1" applyAlignment="1">
      <alignment horizontal="right" wrapText="1"/>
    </xf>
    <xf numFmtId="3" fontId="2" fillId="2" borderId="2" xfId="0" applyNumberFormat="1" applyFont="1" applyFill="1" applyBorder="1" applyAlignment="1">
      <alignment horizontal="right" wrapText="1"/>
    </xf>
    <xf numFmtId="164" fontId="6" fillId="2" borderId="0" xfId="4" applyFont="1" applyFill="1"/>
    <xf numFmtId="164" fontId="6" fillId="2" borderId="1" xfId="4" applyFont="1" applyFill="1" applyBorder="1" applyAlignment="1">
      <alignment horizontal="center" wrapText="1"/>
    </xf>
    <xf numFmtId="164" fontId="36" fillId="2" borderId="0" xfId="4" applyFont="1" applyFill="1"/>
    <xf numFmtId="164" fontId="2" fillId="2" borderId="1" xfId="4" applyFont="1" applyFill="1" applyBorder="1" applyAlignment="1">
      <alignment horizontal="center" vertical="center" wrapText="1"/>
    </xf>
    <xf numFmtId="164" fontId="17" fillId="2" borderId="1" xfId="4" applyFont="1" applyFill="1" applyBorder="1"/>
    <xf numFmtId="164" fontId="37" fillId="3" borderId="4" xfId="4" applyFont="1" applyFill="1" applyBorder="1" applyAlignment="1">
      <alignment vertical="top" wrapText="1"/>
    </xf>
    <xf numFmtId="164" fontId="37" fillId="5" borderId="12" xfId="4" applyFont="1" applyFill="1" applyBorder="1" applyAlignment="1">
      <alignment horizontal="center" vertical="top" wrapText="1"/>
    </xf>
    <xf numFmtId="164" fontId="38" fillId="0" borderId="1" xfId="4" applyFont="1" applyBorder="1" applyAlignment="1">
      <alignment horizontal="right" vertical="top"/>
    </xf>
    <xf numFmtId="164" fontId="37" fillId="3" borderId="0" xfId="4" applyFont="1" applyFill="1" applyBorder="1" applyAlignment="1">
      <alignment vertical="top" wrapText="1"/>
    </xf>
    <xf numFmtId="164" fontId="37" fillId="5" borderId="11" xfId="4" applyFont="1" applyFill="1" applyBorder="1" applyAlignment="1">
      <alignment horizontal="center" vertical="top" wrapText="1"/>
    </xf>
    <xf numFmtId="164" fontId="37" fillId="5" borderId="14" xfId="4" applyFont="1" applyFill="1" applyBorder="1" applyAlignment="1">
      <alignment vertical="top" wrapText="1"/>
    </xf>
    <xf numFmtId="164" fontId="39" fillId="5" borderId="15" xfId="4" applyFont="1" applyFill="1" applyBorder="1" applyAlignment="1">
      <alignment vertical="top" wrapText="1"/>
    </xf>
    <xf numFmtId="164" fontId="37" fillId="5" borderId="15" xfId="4" applyFont="1" applyFill="1" applyBorder="1" applyAlignment="1">
      <alignment vertical="top" wrapText="1"/>
    </xf>
    <xf numFmtId="164" fontId="6" fillId="2" borderId="1" xfId="4" applyFont="1" applyFill="1" applyBorder="1"/>
    <xf numFmtId="164" fontId="37" fillId="5" borderId="16" xfId="4" applyFont="1" applyFill="1" applyBorder="1" applyAlignment="1">
      <alignment vertical="top" wrapText="1"/>
    </xf>
    <xf numFmtId="164" fontId="37" fillId="5" borderId="13" xfId="4" applyFont="1" applyFill="1" applyBorder="1" applyAlignment="1">
      <alignment horizontal="center" vertical="top" wrapText="1"/>
    </xf>
    <xf numFmtId="164" fontId="38" fillId="0" borderId="6" xfId="4" applyFont="1" applyBorder="1" applyAlignment="1">
      <alignment horizontal="right" vertical="top"/>
    </xf>
    <xf numFmtId="164" fontId="2" fillId="2" borderId="4" xfId="4" applyFont="1" applyFill="1" applyBorder="1" applyAlignment="1">
      <alignment vertical="center" wrapText="1"/>
    </xf>
    <xf numFmtId="164" fontId="6" fillId="2" borderId="1" xfId="4" applyFont="1" applyFill="1" applyBorder="1" applyAlignment="1">
      <alignment horizontal="center"/>
    </xf>
    <xf numFmtId="164" fontId="16" fillId="2" borderId="1" xfId="4" applyFont="1" applyFill="1" applyBorder="1"/>
    <xf numFmtId="164" fontId="16" fillId="2" borderId="0" xfId="4" applyFont="1" applyFill="1" applyBorder="1"/>
    <xf numFmtId="164" fontId="41" fillId="5" borderId="12" xfId="4" applyFont="1" applyFill="1" applyBorder="1" applyAlignment="1">
      <alignment horizontal="left" vertical="top" wrapText="1"/>
    </xf>
    <xf numFmtId="164" fontId="17" fillId="2" borderId="0" xfId="4" applyFont="1" applyFill="1"/>
    <xf numFmtId="164" fontId="7" fillId="2" borderId="0" xfId="4" applyFont="1" applyFill="1"/>
    <xf numFmtId="164" fontId="18" fillId="2" borderId="0" xfId="4" applyFont="1" applyFill="1"/>
    <xf numFmtId="164" fontId="16" fillId="2" borderId="0" xfId="4" applyFont="1" applyFill="1"/>
    <xf numFmtId="164" fontId="17" fillId="2" borderId="0" xfId="4" applyFont="1" applyFill="1" applyBorder="1"/>
    <xf numFmtId="164" fontId="19" fillId="2" borderId="0" xfId="4" applyFont="1" applyFill="1"/>
    <xf numFmtId="164" fontId="20" fillId="2" borderId="0" xfId="4" applyFont="1" applyFill="1"/>
    <xf numFmtId="164" fontId="17" fillId="2" borderId="0" xfId="4" applyFont="1" applyFill="1" applyAlignment="1">
      <alignment vertical="center"/>
    </xf>
    <xf numFmtId="164" fontId="7" fillId="2" borderId="0" xfId="4" applyFont="1" applyFill="1" applyBorder="1"/>
    <xf numFmtId="164" fontId="6" fillId="2" borderId="0" xfId="4" applyFont="1" applyFill="1" applyBorder="1"/>
    <xf numFmtId="164" fontId="21" fillId="0" borderId="0" xfId="4" applyFont="1" applyFill="1" applyBorder="1"/>
    <xf numFmtId="164" fontId="22" fillId="2" borderId="0" xfId="4" applyFont="1" applyFill="1" applyBorder="1"/>
    <xf numFmtId="164" fontId="23" fillId="2" borderId="0" xfId="4" applyFont="1" applyFill="1" applyAlignment="1"/>
    <xf numFmtId="164" fontId="23" fillId="2" borderId="0" xfId="4" applyFont="1" applyFill="1"/>
    <xf numFmtId="164" fontId="7" fillId="2" borderId="0" xfId="4" applyFont="1" applyFill="1" applyAlignment="1">
      <alignment vertical="center"/>
    </xf>
    <xf numFmtId="164" fontId="15" fillId="2" borderId="0" xfId="4" applyFont="1" applyFill="1"/>
    <xf numFmtId="164" fontId="0" fillId="2" borderId="0" xfId="4" applyFont="1" applyFill="1"/>
    <xf numFmtId="43" fontId="17" fillId="2" borderId="0" xfId="0" applyNumberFormat="1" applyFont="1" applyFill="1"/>
    <xf numFmtId="164" fontId="7" fillId="2" borderId="1" xfId="4" applyFont="1" applyFill="1" applyBorder="1"/>
    <xf numFmtId="3" fontId="2" fillId="2" borderId="9" xfId="0" applyNumberFormat="1" applyFont="1" applyFill="1" applyBorder="1" applyAlignment="1">
      <alignment horizontal="right" vertical="center" wrapText="1"/>
    </xf>
    <xf numFmtId="0" fontId="2" fillId="8" borderId="1" xfId="0" applyFont="1" applyFill="1" applyBorder="1" applyAlignment="1">
      <alignment vertical="center" wrapText="1"/>
    </xf>
    <xf numFmtId="167" fontId="2" fillId="8" borderId="1" xfId="0" applyNumberFormat="1" applyFont="1" applyFill="1" applyBorder="1" applyAlignment="1">
      <alignment horizontal="right" vertical="center"/>
    </xf>
    <xf numFmtId="166" fontId="2" fillId="8" borderId="10" xfId="0" applyNumberFormat="1" applyFont="1" applyFill="1" applyBorder="1" applyAlignment="1">
      <alignment horizontal="right" vertical="center"/>
    </xf>
    <xf numFmtId="168" fontId="2" fillId="8" borderId="1" xfId="0" applyNumberFormat="1" applyFont="1" applyFill="1" applyBorder="1" applyAlignment="1">
      <alignment vertical="center" wrapText="1"/>
    </xf>
    <xf numFmtId="168" fontId="28" fillId="8" borderId="4" xfId="0" applyNumberFormat="1" applyFont="1" applyFill="1" applyBorder="1" applyAlignment="1">
      <alignment horizontal="right" vertical="center"/>
    </xf>
    <xf numFmtId="168" fontId="2" fillId="8" borderId="1" xfId="0" applyNumberFormat="1" applyFont="1" applyFill="1" applyBorder="1" applyAlignment="1">
      <alignment horizontal="right" vertical="center" wrapText="1"/>
    </xf>
    <xf numFmtId="3" fontId="2" fillId="8" borderId="10" xfId="0" applyNumberFormat="1" applyFont="1" applyFill="1" applyBorder="1" applyAlignment="1">
      <alignment horizontal="right" vertical="center"/>
    </xf>
    <xf numFmtId="169" fontId="2" fillId="8" borderId="1" xfId="0" applyNumberFormat="1" applyFont="1" applyFill="1" applyBorder="1" applyAlignment="1">
      <alignment horizontal="right" vertical="center" wrapText="1"/>
    </xf>
    <xf numFmtId="0" fontId="17" fillId="8" borderId="1" xfId="0" applyFont="1" applyFill="1" applyBorder="1"/>
    <xf numFmtId="3" fontId="2" fillId="0" borderId="2" xfId="0" applyNumberFormat="1" applyFont="1" applyFill="1" applyBorder="1" applyAlignment="1">
      <alignment horizontal="right" vertical="center" wrapText="1"/>
    </xf>
    <xf numFmtId="172" fontId="17" fillId="2" borderId="0" xfId="4" applyNumberFormat="1" applyFont="1" applyFill="1"/>
    <xf numFmtId="0" fontId="12" fillId="2" borderId="1" xfId="0" applyFont="1" applyFill="1" applyBorder="1" applyAlignment="1">
      <alignment vertical="center" wrapText="1"/>
    </xf>
    <xf numFmtId="3" fontId="2" fillId="0" borderId="1" xfId="0" applyNumberFormat="1" applyFont="1" applyFill="1" applyBorder="1" applyAlignment="1">
      <alignment horizontal="right" vertical="center"/>
    </xf>
    <xf numFmtId="1" fontId="2" fillId="2" borderId="1" xfId="0" applyNumberFormat="1" applyFont="1" applyFill="1" applyBorder="1" applyAlignment="1">
      <alignment horizontal="right" vertical="center" wrapText="1"/>
    </xf>
    <xf numFmtId="1" fontId="2" fillId="2" borderId="1" xfId="0" applyNumberFormat="1" applyFont="1" applyFill="1" applyBorder="1" applyAlignment="1">
      <alignment vertical="center" wrapText="1"/>
    </xf>
    <xf numFmtId="166" fontId="2" fillId="0" borderId="1" xfId="0" applyNumberFormat="1" applyFont="1" applyFill="1" applyBorder="1" applyAlignment="1">
      <alignment horizontal="right" vertical="center" wrapText="1"/>
    </xf>
    <xf numFmtId="0" fontId="13" fillId="2" borderId="2" xfId="0" applyFont="1" applyFill="1" applyBorder="1" applyAlignment="1">
      <alignment horizontal="left" wrapText="1"/>
    </xf>
    <xf numFmtId="0" fontId="13" fillId="2" borderId="3" xfId="0" applyFont="1" applyFill="1" applyBorder="1" applyAlignment="1">
      <alignment horizontal="left" wrapText="1"/>
    </xf>
    <xf numFmtId="0" fontId="13" fillId="2" borderId="4" xfId="0" applyFont="1" applyFill="1" applyBorder="1" applyAlignment="1">
      <alignment horizontal="left" wrapText="1"/>
    </xf>
    <xf numFmtId="0" fontId="12" fillId="2" borderId="0" xfId="0" applyFont="1" applyFill="1" applyAlignment="1">
      <alignment horizontal="center"/>
    </xf>
    <xf numFmtId="0" fontId="13" fillId="7" borderId="2" xfId="0" applyFont="1" applyFill="1" applyBorder="1" applyAlignment="1">
      <alignment horizontal="left" wrapText="1"/>
    </xf>
    <xf numFmtId="0" fontId="13" fillId="7" borderId="3" xfId="0" applyFont="1" applyFill="1" applyBorder="1" applyAlignment="1">
      <alignment horizontal="left" wrapText="1"/>
    </xf>
    <xf numFmtId="0" fontId="13" fillId="7" borderId="4" xfId="0" applyFont="1" applyFill="1" applyBorder="1" applyAlignment="1">
      <alignment horizontal="left" wrapText="1"/>
    </xf>
    <xf numFmtId="0" fontId="13" fillId="2" borderId="2" xfId="0" applyFont="1" applyFill="1" applyBorder="1" applyAlignment="1">
      <alignment horizontal="center" wrapText="1"/>
    </xf>
    <xf numFmtId="0" fontId="13" fillId="2" borderId="3" xfId="0" applyFont="1" applyFill="1" applyBorder="1" applyAlignment="1">
      <alignment horizontal="center" wrapText="1"/>
    </xf>
    <xf numFmtId="0" fontId="41" fillId="5" borderId="12" xfId="0" applyFont="1" applyFill="1" applyBorder="1" applyAlignment="1">
      <alignment horizontal="left" vertical="top" wrapText="1"/>
    </xf>
    <xf numFmtId="0" fontId="40" fillId="5" borderId="12" xfId="0" applyFont="1" applyFill="1" applyBorder="1" applyAlignment="1">
      <alignment horizontal="left" vertical="top" wrapText="1"/>
    </xf>
    <xf numFmtId="0" fontId="40" fillId="5" borderId="13" xfId="0" applyFont="1" applyFill="1" applyBorder="1" applyAlignment="1">
      <alignment horizontal="left" vertical="top" wrapText="1"/>
    </xf>
    <xf numFmtId="0" fontId="40" fillId="5" borderId="17" xfId="0" applyFont="1" applyFill="1" applyBorder="1" applyAlignment="1">
      <alignment horizontal="left" vertical="top" wrapText="1"/>
    </xf>
    <xf numFmtId="0" fontId="40" fillId="5" borderId="14" xfId="0" applyFont="1" applyFill="1" applyBorder="1" applyAlignment="1">
      <alignment horizontal="left" vertical="top" wrapText="1"/>
    </xf>
    <xf numFmtId="0" fontId="40" fillId="5" borderId="11" xfId="0" applyFont="1" applyFill="1" applyBorder="1" applyAlignment="1">
      <alignment horizontal="left" vertical="top" wrapText="1"/>
    </xf>
    <xf numFmtId="3" fontId="13" fillId="2" borderId="2" xfId="0" applyNumberFormat="1" applyFont="1" applyFill="1" applyBorder="1" applyAlignment="1">
      <alignment horizontal="left" vertical="center" wrapText="1"/>
    </xf>
    <xf numFmtId="3" fontId="13" fillId="2" borderId="3" xfId="0" applyNumberFormat="1" applyFont="1" applyFill="1" applyBorder="1" applyAlignment="1">
      <alignment horizontal="left" vertical="center" wrapText="1"/>
    </xf>
    <xf numFmtId="3" fontId="13" fillId="2" borderId="4" xfId="0" applyNumberFormat="1" applyFont="1" applyFill="1" applyBorder="1" applyAlignment="1">
      <alignment horizontal="left" vertical="center" wrapText="1"/>
    </xf>
    <xf numFmtId="164" fontId="41" fillId="5" borderId="12" xfId="4" applyFont="1" applyFill="1" applyBorder="1" applyAlignment="1">
      <alignment horizontal="left" vertical="top" wrapText="1"/>
    </xf>
    <xf numFmtId="164" fontId="40" fillId="5" borderId="13" xfId="4" applyFont="1" applyFill="1" applyBorder="1" applyAlignment="1">
      <alignment horizontal="left" vertical="top" wrapText="1"/>
    </xf>
    <xf numFmtId="164" fontId="40" fillId="5" borderId="17" xfId="4" applyFont="1" applyFill="1" applyBorder="1" applyAlignment="1">
      <alignment horizontal="left" vertical="top" wrapText="1"/>
    </xf>
    <xf numFmtId="164" fontId="40" fillId="5" borderId="14" xfId="4" applyFont="1" applyFill="1" applyBorder="1" applyAlignment="1">
      <alignment horizontal="left" vertical="top" wrapText="1"/>
    </xf>
    <xf numFmtId="0" fontId="6" fillId="2" borderId="4" xfId="0" applyFont="1" applyFill="1" applyBorder="1"/>
    <xf numFmtId="173" fontId="2" fillId="2" borderId="1" xfId="4" applyNumberFormat="1" applyFont="1" applyFill="1" applyBorder="1" applyAlignment="1"/>
    <xf numFmtId="2" fontId="31" fillId="2" borderId="0" xfId="0" applyNumberFormat="1" applyFont="1" applyFill="1" applyBorder="1" applyAlignment="1">
      <alignment horizontal="left" vertical="center" wrapText="1"/>
    </xf>
  </cellXfs>
  <cellStyles count="10">
    <cellStyle name="Обычный" xfId="0" builtinId="0"/>
    <cellStyle name="Обычный 2" xfId="2"/>
    <cellStyle name="Обычный 2 2" xfId="9"/>
    <cellStyle name="Обычный 3" xfId="5"/>
    <cellStyle name="Обычный 4" xfId="8"/>
    <cellStyle name="Обычный_Л.см.на капит.рем.вдпр. (15стлб) (5,1,2004)" xfId="1"/>
    <cellStyle name="Процентный" xfId="3" builtinId="5"/>
    <cellStyle name="Процентный 2" xfId="6"/>
    <cellStyle name="Финансовый" xfId="4" builtinId="3"/>
    <cellStyle name="Финансовый 2" xfId="7"/>
  </cellStyles>
  <dxfs count="0"/>
  <tableStyles count="0" defaultTableStyle="TableStyleMedium2" defaultPivotStyle="PivotStyleMedium9"/>
  <colors>
    <mruColors>
      <color rgb="FFFF5050"/>
      <color rgb="FFFFFF99"/>
      <color rgb="FFFF6600"/>
      <color rgb="FFCCFFCC"/>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W1438"/>
  <sheetViews>
    <sheetView zoomScaleNormal="100" zoomScaleSheetLayoutView="85" workbookViewId="0">
      <pane xSplit="6" ySplit="11" topLeftCell="G12" activePane="bottomRight" state="frozen"/>
      <selection pane="topRight" activeCell="G1" sqref="G1"/>
      <selection pane="bottomLeft" activeCell="A12" sqref="A12"/>
      <selection pane="bottomRight" activeCell="A13" sqref="A13:XFD13"/>
    </sheetView>
  </sheetViews>
  <sheetFormatPr defaultColWidth="9.140625" defaultRowHeight="15" x14ac:dyDescent="0.25"/>
  <cols>
    <col min="1" max="1" width="12.7109375" style="77" customWidth="1"/>
    <col min="2" max="2" width="80.85546875" style="36" customWidth="1"/>
    <col min="3" max="3" width="7.140625" style="13" customWidth="1"/>
    <col min="4" max="4" width="11.140625" style="27" customWidth="1"/>
    <col min="5" max="5" width="26" style="13" hidden="1" customWidth="1"/>
    <col min="6" max="6" width="27.5703125" style="13" hidden="1" customWidth="1"/>
    <col min="7" max="7" width="16.7109375" style="22" customWidth="1"/>
    <col min="8" max="8" width="14.28515625" style="22" customWidth="1"/>
    <col min="9" max="9" width="12.140625" style="4" customWidth="1"/>
    <col min="10" max="10" width="12" style="4" customWidth="1"/>
    <col min="11" max="11" width="9.140625" style="4" customWidth="1"/>
    <col min="12" max="12" width="13.5703125" style="4" customWidth="1"/>
    <col min="13" max="13" width="14.85546875" style="4" customWidth="1"/>
    <col min="14" max="14" width="13.7109375" style="4" customWidth="1"/>
    <col min="15" max="15" width="21.28515625" style="4" customWidth="1"/>
    <col min="16" max="16" width="11.7109375" style="4" customWidth="1"/>
    <col min="17" max="17" width="13.28515625" style="4" customWidth="1"/>
    <col min="18" max="18" width="11.140625" style="4" customWidth="1"/>
    <col min="19" max="19" width="6" style="4" customWidth="1"/>
    <col min="20" max="20" width="9.140625" style="4" customWidth="1"/>
    <col min="21" max="21" width="14.140625" style="4" customWidth="1"/>
    <col min="22" max="22" width="12.7109375" style="4" customWidth="1"/>
    <col min="23" max="23" width="16" style="4" customWidth="1"/>
    <col min="24" max="16384" width="9.140625" style="4"/>
  </cols>
  <sheetData>
    <row r="1" spans="1:18" s="1" customFormat="1" x14ac:dyDescent="0.25">
      <c r="A1" s="77"/>
      <c r="B1" s="36"/>
      <c r="C1" s="13"/>
      <c r="D1" s="27"/>
      <c r="E1" s="13"/>
      <c r="F1" s="13" t="s">
        <v>1155</v>
      </c>
      <c r="G1" s="22"/>
      <c r="H1" s="22"/>
    </row>
    <row r="2" spans="1:18" s="1" customFormat="1" x14ac:dyDescent="0.25">
      <c r="A2" s="76"/>
      <c r="B2" s="37"/>
      <c r="C2" s="14"/>
      <c r="D2" s="28"/>
      <c r="E2" s="13"/>
      <c r="F2" s="13" t="s">
        <v>1156</v>
      </c>
      <c r="G2" s="23"/>
      <c r="H2" s="23"/>
    </row>
    <row r="3" spans="1:18" s="1" customFormat="1" ht="6.75" customHeight="1" x14ac:dyDescent="0.25">
      <c r="A3" s="76"/>
      <c r="B3" s="37"/>
      <c r="C3" s="14"/>
      <c r="D3" s="28"/>
      <c r="E3" s="13"/>
      <c r="F3" s="14"/>
      <c r="G3" s="23"/>
      <c r="H3" s="23"/>
    </row>
    <row r="4" spans="1:18" s="1" customFormat="1" ht="6" customHeight="1" x14ac:dyDescent="0.25">
      <c r="A4" s="76"/>
      <c r="B4" s="37"/>
      <c r="C4" s="14"/>
      <c r="D4" s="28"/>
      <c r="E4" s="13"/>
      <c r="F4" s="14"/>
      <c r="G4" s="23"/>
      <c r="H4" s="23"/>
    </row>
    <row r="5" spans="1:18" s="1" customFormat="1" ht="13.5" customHeight="1" x14ac:dyDescent="0.3">
      <c r="A5" s="397" t="s">
        <v>1157</v>
      </c>
      <c r="B5" s="397"/>
      <c r="C5" s="397"/>
      <c r="D5" s="397"/>
      <c r="E5" s="397"/>
      <c r="F5" s="397"/>
      <c r="G5" s="397"/>
      <c r="H5" s="205"/>
    </row>
    <row r="6" spans="1:18" s="1" customFormat="1" ht="15.75" customHeight="1" x14ac:dyDescent="0.3">
      <c r="A6" s="397" t="s">
        <v>1158</v>
      </c>
      <c r="B6" s="397"/>
      <c r="C6" s="397"/>
      <c r="D6" s="397"/>
      <c r="E6" s="397"/>
      <c r="F6" s="397"/>
      <c r="G6" s="397"/>
      <c r="H6" s="205"/>
    </row>
    <row r="7" spans="1:18" s="1" customFormat="1" ht="14.25" customHeight="1" x14ac:dyDescent="0.3">
      <c r="A7" s="397" t="s">
        <v>1735</v>
      </c>
      <c r="B7" s="397"/>
      <c r="C7" s="397"/>
      <c r="D7" s="397"/>
      <c r="E7" s="397"/>
      <c r="F7" s="397"/>
      <c r="G7" s="397"/>
      <c r="H7" s="205"/>
    </row>
    <row r="8" spans="1:18" s="1" customFormat="1" ht="4.5" customHeight="1" x14ac:dyDescent="0.25">
      <c r="A8" s="79"/>
      <c r="B8" s="37"/>
      <c r="C8" s="14"/>
      <c r="D8" s="28"/>
      <c r="E8" s="14"/>
      <c r="F8" s="24"/>
      <c r="G8" s="24"/>
      <c r="H8" s="214"/>
    </row>
    <row r="9" spans="1:18" s="1" customFormat="1" ht="81" customHeight="1" x14ac:dyDescent="0.25">
      <c r="A9" s="80" t="s">
        <v>1159</v>
      </c>
      <c r="B9" s="5" t="s">
        <v>1160</v>
      </c>
      <c r="C9" s="5" t="s">
        <v>1161</v>
      </c>
      <c r="D9" s="9" t="s">
        <v>1162</v>
      </c>
      <c r="E9" s="5" t="s">
        <v>1163</v>
      </c>
      <c r="F9" s="5" t="s">
        <v>1164</v>
      </c>
      <c r="G9" s="6" t="s">
        <v>1165</v>
      </c>
      <c r="H9" s="244" t="s">
        <v>1668</v>
      </c>
      <c r="I9" s="230"/>
      <c r="J9" s="230"/>
      <c r="K9" s="230"/>
      <c r="L9" s="231" t="s">
        <v>1734</v>
      </c>
      <c r="M9" s="231" t="s">
        <v>1733</v>
      </c>
      <c r="N9" s="231" t="s">
        <v>1669</v>
      </c>
    </row>
    <row r="10" spans="1:18" s="1" customFormat="1" x14ac:dyDescent="0.25">
      <c r="A10" s="81">
        <v>1</v>
      </c>
      <c r="B10" s="15">
        <v>2</v>
      </c>
      <c r="C10" s="15">
        <v>3</v>
      </c>
      <c r="D10" s="15">
        <v>4</v>
      </c>
      <c r="E10" s="15">
        <v>5</v>
      </c>
      <c r="F10" s="15">
        <v>6</v>
      </c>
      <c r="G10" s="15">
        <v>7</v>
      </c>
      <c r="H10" s="245"/>
    </row>
    <row r="11" spans="1:18" s="1" customFormat="1" ht="15.75" customHeight="1" x14ac:dyDescent="0.3">
      <c r="A11" s="394" t="s">
        <v>1166</v>
      </c>
      <c r="B11" s="395"/>
      <c r="C11" s="16"/>
      <c r="D11" s="29"/>
      <c r="E11" s="16"/>
      <c r="F11" s="16"/>
      <c r="G11" s="91"/>
      <c r="H11" s="246"/>
    </row>
    <row r="12" spans="1:18" s="1" customFormat="1" ht="17.25" customHeight="1" x14ac:dyDescent="0.3">
      <c r="A12" s="394" t="s">
        <v>1167</v>
      </c>
      <c r="B12" s="395"/>
      <c r="C12" s="395"/>
      <c r="D12" s="395"/>
      <c r="E12" s="17"/>
      <c r="F12" s="17"/>
      <c r="G12" s="92"/>
      <c r="H12" s="247"/>
      <c r="O12" s="206"/>
      <c r="P12" s="5" t="s">
        <v>1161</v>
      </c>
      <c r="Q12" s="206"/>
      <c r="R12" s="1" t="s">
        <v>1731</v>
      </c>
    </row>
    <row r="13" spans="1:18" s="50" customFormat="1" ht="26.25" customHeight="1" x14ac:dyDescent="0.25">
      <c r="A13" s="93">
        <v>1</v>
      </c>
      <c r="B13" s="74" t="s">
        <v>1437</v>
      </c>
      <c r="C13" s="5" t="s">
        <v>0</v>
      </c>
      <c r="D13" s="31">
        <v>65</v>
      </c>
      <c r="E13" s="5" t="s">
        <v>1168</v>
      </c>
      <c r="F13" s="5" t="s">
        <v>1278</v>
      </c>
      <c r="G13" s="78">
        <v>16703.96</v>
      </c>
      <c r="H13" s="248">
        <f>D13*N13/1000</f>
        <v>18374.356</v>
      </c>
      <c r="I13" s="236">
        <v>65</v>
      </c>
      <c r="J13" s="228"/>
      <c r="K13" s="228"/>
      <c r="L13" s="237">
        <v>256984</v>
      </c>
      <c r="M13" s="237"/>
      <c r="N13" s="228">
        <f>L13*1.1</f>
        <v>282682.40000000002</v>
      </c>
      <c r="O13" s="232" t="s">
        <v>1656</v>
      </c>
      <c r="P13" s="209" t="s">
        <v>325</v>
      </c>
      <c r="Q13" s="207">
        <v>625000</v>
      </c>
      <c r="R13" s="258">
        <f>Q13*1.12</f>
        <v>700000.00000000012</v>
      </c>
    </row>
    <row r="14" spans="1:18" s="50" customFormat="1" ht="21.75" customHeight="1" x14ac:dyDescent="0.25">
      <c r="A14" s="93"/>
      <c r="B14" s="213" t="s">
        <v>1656</v>
      </c>
      <c r="C14" s="5" t="s">
        <v>0</v>
      </c>
      <c r="D14" s="281">
        <v>0.33600000000000002</v>
      </c>
      <c r="E14" s="5" t="s">
        <v>1170</v>
      </c>
      <c r="F14" s="5" t="s">
        <v>1171</v>
      </c>
      <c r="G14" s="78"/>
      <c r="H14" s="248">
        <f>D14*N14/1000</f>
        <v>258.72000000000008</v>
      </c>
      <c r="I14" s="236"/>
      <c r="J14" s="228"/>
      <c r="K14" s="228"/>
      <c r="L14" s="237"/>
      <c r="M14" s="237">
        <v>700000</v>
      </c>
      <c r="N14" s="237">
        <f>M14*1.1</f>
        <v>770000.00000000012</v>
      </c>
      <c r="O14" s="212"/>
      <c r="P14" s="208"/>
      <c r="Q14" s="207"/>
      <c r="R14" s="258">
        <f t="shared" ref="R14:R26" si="0">Q14*1.12</f>
        <v>0</v>
      </c>
    </row>
    <row r="15" spans="1:18" s="50" customFormat="1" x14ac:dyDescent="0.25">
      <c r="A15" s="98">
        <f>A13+1</f>
        <v>2</v>
      </c>
      <c r="B15" s="74" t="s">
        <v>2</v>
      </c>
      <c r="C15" s="5" t="s">
        <v>0</v>
      </c>
      <c r="D15" s="31">
        <v>80</v>
      </c>
      <c r="E15" s="5" t="s">
        <v>1172</v>
      </c>
      <c r="F15" s="5" t="s">
        <v>1169</v>
      </c>
      <c r="G15" s="78">
        <v>52295.11</v>
      </c>
      <c r="H15" s="248">
        <f>D15*N15/1000</f>
        <v>71470.834265600017</v>
      </c>
      <c r="I15" s="236" t="s">
        <v>1580</v>
      </c>
      <c r="J15" s="236" t="s">
        <v>1581</v>
      </c>
      <c r="K15" s="236" t="s">
        <v>1582</v>
      </c>
      <c r="L15" s="237">
        <v>812035.86956521741</v>
      </c>
      <c r="M15" s="237">
        <v>812168.57120000012</v>
      </c>
      <c r="N15" s="237">
        <f>M15*1.1</f>
        <v>893385.42832000018</v>
      </c>
      <c r="O15" s="233" t="s">
        <v>1657</v>
      </c>
      <c r="P15" s="208" t="s">
        <v>0</v>
      </c>
      <c r="Q15" s="207">
        <v>625660</v>
      </c>
      <c r="R15" s="258">
        <f t="shared" si="0"/>
        <v>700739.20000000007</v>
      </c>
    </row>
    <row r="16" spans="1:18" s="50" customFormat="1" ht="16.5" customHeight="1" x14ac:dyDescent="0.25">
      <c r="A16" s="98">
        <f t="shared" ref="A16:A22" si="1">A15+1</f>
        <v>3</v>
      </c>
      <c r="B16" s="74" t="s">
        <v>878</v>
      </c>
      <c r="C16" s="5" t="s">
        <v>15</v>
      </c>
      <c r="D16" s="31">
        <v>450</v>
      </c>
      <c r="E16" s="5" t="s">
        <v>1170</v>
      </c>
      <c r="F16" s="5" t="s">
        <v>1171</v>
      </c>
      <c r="G16" s="10">
        <f>900+55</f>
        <v>955</v>
      </c>
      <c r="H16" s="248">
        <f>D16*N16/1000</f>
        <v>1050.5000000000002</v>
      </c>
      <c r="I16" s="228"/>
      <c r="J16" s="228"/>
      <c r="K16" s="228"/>
      <c r="L16" s="237">
        <v>2122.2222222222222</v>
      </c>
      <c r="M16" s="237"/>
      <c r="N16" s="237">
        <f>L16*1.1</f>
        <v>2334.4444444444448</v>
      </c>
      <c r="O16" s="234" t="s">
        <v>1658</v>
      </c>
      <c r="P16" s="209" t="s">
        <v>1667</v>
      </c>
      <c r="Q16" s="207"/>
      <c r="R16" s="258">
        <f t="shared" si="0"/>
        <v>0</v>
      </c>
    </row>
    <row r="17" spans="1:42" s="50" customFormat="1" ht="16.5" customHeight="1" x14ac:dyDescent="0.25">
      <c r="A17" s="98">
        <f t="shared" si="1"/>
        <v>4</v>
      </c>
      <c r="B17" s="74" t="s">
        <v>3</v>
      </c>
      <c r="C17" s="5" t="s">
        <v>0</v>
      </c>
      <c r="D17" s="31">
        <v>8</v>
      </c>
      <c r="E17" s="5" t="s">
        <v>1170</v>
      </c>
      <c r="F17" s="5" t="s">
        <v>1171</v>
      </c>
      <c r="G17" s="10">
        <v>2000</v>
      </c>
      <c r="H17" s="248">
        <f t="shared" ref="H17:H18" si="2">D17*N17/1000</f>
        <v>1971.2000000000003</v>
      </c>
      <c r="I17" s="228"/>
      <c r="J17" s="228"/>
      <c r="K17" s="228"/>
      <c r="L17" s="237">
        <v>250000</v>
      </c>
      <c r="M17" s="237">
        <v>224000</v>
      </c>
      <c r="N17" s="237">
        <f t="shared" ref="N17:N25" si="3">M17*1.1</f>
        <v>246400.00000000003</v>
      </c>
      <c r="O17" s="235" t="s">
        <v>3</v>
      </c>
      <c r="P17" s="208" t="s">
        <v>0</v>
      </c>
      <c r="Q17" s="207">
        <v>200000</v>
      </c>
      <c r="R17" s="258">
        <f t="shared" si="0"/>
        <v>224000.00000000003</v>
      </c>
    </row>
    <row r="18" spans="1:42" s="50" customFormat="1" ht="16.5" customHeight="1" x14ac:dyDescent="0.25">
      <c r="A18" s="98">
        <f t="shared" si="1"/>
        <v>5</v>
      </c>
      <c r="B18" s="74" t="s">
        <v>1508</v>
      </c>
      <c r="C18" s="5" t="s">
        <v>0</v>
      </c>
      <c r="D18" s="31">
        <v>190</v>
      </c>
      <c r="E18" s="5" t="s">
        <v>1170</v>
      </c>
      <c r="F18" s="5" t="s">
        <v>1171</v>
      </c>
      <c r="G18" s="78">
        <v>16540.16</v>
      </c>
      <c r="H18" s="248">
        <f t="shared" si="2"/>
        <v>18182.035255999999</v>
      </c>
      <c r="I18" s="236" t="s">
        <v>1583</v>
      </c>
      <c r="J18" s="228"/>
      <c r="K18" s="228"/>
      <c r="L18" s="237">
        <v>87.05347368421053</v>
      </c>
      <c r="M18" s="237">
        <v>86995.384000000005</v>
      </c>
      <c r="N18" s="237">
        <f t="shared" si="3"/>
        <v>95694.92240000001</v>
      </c>
      <c r="O18" s="235" t="s">
        <v>1659</v>
      </c>
      <c r="P18" s="208" t="s">
        <v>0</v>
      </c>
      <c r="Q18" s="279">
        <v>77674.45</v>
      </c>
      <c r="R18" s="258">
        <f t="shared" si="0"/>
        <v>86995.384000000005</v>
      </c>
    </row>
    <row r="19" spans="1:42" s="50" customFormat="1" ht="16.5" customHeight="1" x14ac:dyDescent="0.25">
      <c r="A19" s="98">
        <f t="shared" si="1"/>
        <v>6</v>
      </c>
      <c r="B19" s="74" t="s">
        <v>5</v>
      </c>
      <c r="C19" s="5" t="s">
        <v>0</v>
      </c>
      <c r="D19" s="31">
        <v>60</v>
      </c>
      <c r="E19" s="5" t="s">
        <v>1170</v>
      </c>
      <c r="F19" s="5" t="s">
        <v>1171</v>
      </c>
      <c r="G19" s="10">
        <v>8400</v>
      </c>
      <c r="H19" s="248">
        <f>D19*N19/1000</f>
        <v>7844.7600000000011</v>
      </c>
      <c r="I19" s="228"/>
      <c r="J19" s="228"/>
      <c r="K19" s="228"/>
      <c r="L19" s="237">
        <v>140000</v>
      </c>
      <c r="M19" s="237">
        <v>118860</v>
      </c>
      <c r="N19" s="237">
        <f t="shared" si="3"/>
        <v>130746.00000000001</v>
      </c>
      <c r="O19" s="235" t="s">
        <v>1660</v>
      </c>
      <c r="P19" s="209" t="s">
        <v>325</v>
      </c>
      <c r="Q19" s="210">
        <v>176084.83</v>
      </c>
      <c r="R19" s="258">
        <f t="shared" si="0"/>
        <v>197215.00959999999</v>
      </c>
    </row>
    <row r="20" spans="1:42" s="51" customFormat="1" ht="16.5" customHeight="1" x14ac:dyDescent="0.25">
      <c r="A20" s="98">
        <f t="shared" si="1"/>
        <v>7</v>
      </c>
      <c r="B20" s="74" t="s">
        <v>1</v>
      </c>
      <c r="C20" s="5" t="s">
        <v>0</v>
      </c>
      <c r="D20" s="31">
        <v>0.3</v>
      </c>
      <c r="E20" s="5" t="s">
        <v>1170</v>
      </c>
      <c r="F20" s="5" t="s">
        <v>1171</v>
      </c>
      <c r="G20" s="10">
        <v>1500</v>
      </c>
      <c r="H20" s="248">
        <f>D20*N20/1000</f>
        <v>1034.8800000000001</v>
      </c>
      <c r="I20" s="228"/>
      <c r="J20" s="228"/>
      <c r="K20" s="228"/>
      <c r="L20" s="237">
        <v>5000000</v>
      </c>
      <c r="M20" s="237">
        <v>3136000</v>
      </c>
      <c r="N20" s="237">
        <f t="shared" si="3"/>
        <v>3449600.0000000005</v>
      </c>
      <c r="O20" s="235" t="s">
        <v>1661</v>
      </c>
      <c r="P20" s="209" t="s">
        <v>325</v>
      </c>
      <c r="Q20" s="280">
        <v>106125</v>
      </c>
      <c r="R20" s="258">
        <f t="shared" si="0"/>
        <v>118860.00000000001</v>
      </c>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row>
    <row r="21" spans="1:42" s="51" customFormat="1" ht="15" customHeight="1" x14ac:dyDescent="0.25">
      <c r="A21" s="98">
        <f t="shared" si="1"/>
        <v>8</v>
      </c>
      <c r="B21" s="74" t="s">
        <v>1520</v>
      </c>
      <c r="C21" s="5" t="s">
        <v>0</v>
      </c>
      <c r="D21" s="31">
        <v>6</v>
      </c>
      <c r="E21" s="5" t="s">
        <v>1170</v>
      </c>
      <c r="F21" s="5" t="s">
        <v>1171</v>
      </c>
      <c r="G21" s="10">
        <v>11300</v>
      </c>
      <c r="H21" s="248">
        <f>D21*N21/1000</f>
        <v>37290.000000000007</v>
      </c>
      <c r="I21" s="236" t="s">
        <v>1584</v>
      </c>
      <c r="J21" s="228"/>
      <c r="K21" s="228"/>
      <c r="L21" s="237">
        <v>5650000</v>
      </c>
      <c r="M21" s="237">
        <v>5650000</v>
      </c>
      <c r="N21" s="237">
        <f t="shared" si="3"/>
        <v>6215000.0000000009</v>
      </c>
      <c r="O21" s="235" t="s">
        <v>1662</v>
      </c>
      <c r="P21" s="209" t="s">
        <v>325</v>
      </c>
      <c r="Q21" s="211">
        <v>106125</v>
      </c>
      <c r="R21" s="258">
        <f t="shared" si="0"/>
        <v>118860.00000000001</v>
      </c>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row>
    <row r="22" spans="1:42" s="51" customFormat="1" ht="15" customHeight="1" x14ac:dyDescent="0.25">
      <c r="A22" s="98">
        <f t="shared" si="1"/>
        <v>9</v>
      </c>
      <c r="B22" s="74" t="s">
        <v>4</v>
      </c>
      <c r="C22" s="5" t="s">
        <v>0</v>
      </c>
      <c r="D22" s="31">
        <v>9.5</v>
      </c>
      <c r="E22" s="5" t="s">
        <v>1170</v>
      </c>
      <c r="F22" s="5" t="s">
        <v>1171</v>
      </c>
      <c r="G22" s="10">
        <v>1800</v>
      </c>
      <c r="H22" s="248">
        <f>D22*N22/1000</f>
        <v>7322.7246400000004</v>
      </c>
      <c r="I22" s="228"/>
      <c r="J22" s="228"/>
      <c r="K22" s="228"/>
      <c r="L22" s="237">
        <v>1200000</v>
      </c>
      <c r="M22" s="237">
        <v>700739.20000000007</v>
      </c>
      <c r="N22" s="237">
        <f t="shared" si="3"/>
        <v>770813.12000000011</v>
      </c>
      <c r="O22" s="235" t="s">
        <v>1663</v>
      </c>
      <c r="P22" s="209" t="s">
        <v>325</v>
      </c>
      <c r="Q22" s="210">
        <v>2800000</v>
      </c>
      <c r="R22" s="258">
        <f t="shared" si="0"/>
        <v>3136000.0000000005</v>
      </c>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row>
    <row r="23" spans="1:42" s="51" customFormat="1" ht="24.75" customHeight="1" x14ac:dyDescent="0.25">
      <c r="A23" s="80" t="s">
        <v>1449</v>
      </c>
      <c r="B23" s="74" t="s">
        <v>1448</v>
      </c>
      <c r="C23" s="5" t="s">
        <v>0</v>
      </c>
      <c r="D23" s="31">
        <v>780</v>
      </c>
      <c r="E23" s="5" t="s">
        <v>1168</v>
      </c>
      <c r="F23" s="5" t="s">
        <v>1169</v>
      </c>
      <c r="G23" s="10">
        <f>149501+25116</f>
        <v>174617</v>
      </c>
      <c r="H23" s="248">
        <f>D23*N23/1000</f>
        <v>192078.70000000004</v>
      </c>
      <c r="I23" s="236">
        <v>650</v>
      </c>
      <c r="J23" s="236">
        <v>130</v>
      </c>
      <c r="K23" s="228"/>
      <c r="L23" s="237">
        <v>223867.94871794872</v>
      </c>
      <c r="M23" s="237">
        <v>197215</v>
      </c>
      <c r="N23" s="237">
        <f>L23*1.1</f>
        <v>246254.74358974362</v>
      </c>
      <c r="O23" s="235" t="s">
        <v>1664</v>
      </c>
      <c r="P23" s="209" t="s">
        <v>325</v>
      </c>
      <c r="Q23" s="210">
        <v>5044642.8550000004</v>
      </c>
      <c r="R23" s="258">
        <f t="shared" si="0"/>
        <v>5649999.9976000013</v>
      </c>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row>
    <row r="24" spans="1:42" s="1" customFormat="1" ht="18.75" customHeight="1" x14ac:dyDescent="0.3">
      <c r="A24" s="394" t="s">
        <v>1173</v>
      </c>
      <c r="B24" s="395"/>
      <c r="C24" s="17"/>
      <c r="D24" s="30"/>
      <c r="E24" s="17"/>
      <c r="F24" s="17"/>
      <c r="G24" s="92"/>
      <c r="H24" s="249"/>
      <c r="I24" s="230"/>
      <c r="J24" s="230"/>
      <c r="K24" s="230"/>
      <c r="L24" s="237"/>
      <c r="M24" s="237"/>
      <c r="N24" s="230"/>
      <c r="O24" s="235" t="s">
        <v>1665</v>
      </c>
      <c r="P24" s="209" t="s">
        <v>325</v>
      </c>
      <c r="Q24" s="211"/>
      <c r="R24" s="258">
        <f t="shared" si="0"/>
        <v>0</v>
      </c>
    </row>
    <row r="25" spans="1:42" s="51" customFormat="1" ht="15.75" customHeight="1" x14ac:dyDescent="0.25">
      <c r="A25" s="103">
        <f>A22+1</f>
        <v>10</v>
      </c>
      <c r="B25" s="94" t="s">
        <v>1421</v>
      </c>
      <c r="C25" s="95" t="s">
        <v>0</v>
      </c>
      <c r="D25" s="96">
        <v>1000</v>
      </c>
      <c r="E25" s="95" t="s">
        <v>1170</v>
      </c>
      <c r="F25" s="5" t="s">
        <v>1171</v>
      </c>
      <c r="G25" s="97">
        <v>10000</v>
      </c>
      <c r="H25" s="248">
        <f t="shared" ref="H25:H32" si="4">D25*N25/1000</f>
        <v>12298.341</v>
      </c>
      <c r="I25" s="228"/>
      <c r="J25" s="228"/>
      <c r="K25" s="228"/>
      <c r="L25" s="237">
        <v>10000</v>
      </c>
      <c r="M25" s="237">
        <v>11180.31</v>
      </c>
      <c r="N25" s="237">
        <f t="shared" si="3"/>
        <v>12298.341</v>
      </c>
      <c r="O25" s="239" t="s">
        <v>1666</v>
      </c>
      <c r="P25" s="226" t="s">
        <v>325</v>
      </c>
      <c r="Q25" s="227">
        <v>725150.51</v>
      </c>
      <c r="R25" s="258">
        <f t="shared" si="0"/>
        <v>812168.57120000012</v>
      </c>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row>
    <row r="26" spans="1:42" s="51" customFormat="1" ht="22.5" customHeight="1" x14ac:dyDescent="0.25">
      <c r="A26" s="73">
        <f>A25+1</f>
        <v>11</v>
      </c>
      <c r="B26" s="74" t="s">
        <v>10</v>
      </c>
      <c r="C26" s="5" t="s">
        <v>1364</v>
      </c>
      <c r="D26" s="31">
        <f>50+180+10</f>
        <v>240</v>
      </c>
      <c r="E26" s="5" t="s">
        <v>1170</v>
      </c>
      <c r="F26" s="5" t="s">
        <v>1171</v>
      </c>
      <c r="G26" s="10">
        <v>6000</v>
      </c>
      <c r="H26" s="248">
        <f t="shared" si="4"/>
        <v>540.80400000000009</v>
      </c>
      <c r="I26" s="228"/>
      <c r="J26" s="228"/>
      <c r="K26" s="228"/>
      <c r="L26" s="237">
        <v>25000</v>
      </c>
      <c r="M26" s="237">
        <v>2048.5</v>
      </c>
      <c r="N26" s="228">
        <f t="shared" ref="N26:N32" si="5">M26*1.1</f>
        <v>2253.3500000000004</v>
      </c>
      <c r="O26" s="240" t="s">
        <v>878</v>
      </c>
      <c r="P26" s="229" t="s">
        <v>15</v>
      </c>
      <c r="Q26" s="228"/>
      <c r="R26" s="258">
        <f t="shared" si="0"/>
        <v>0</v>
      </c>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row>
    <row r="27" spans="1:42" s="52" customFormat="1" ht="15.75" customHeight="1" x14ac:dyDescent="0.25">
      <c r="A27" s="73">
        <f t="shared" ref="A27:A46" si="6">A26+1</f>
        <v>12</v>
      </c>
      <c r="B27" s="74" t="s">
        <v>8</v>
      </c>
      <c r="C27" s="5" t="s">
        <v>6</v>
      </c>
      <c r="D27" s="31">
        <v>150</v>
      </c>
      <c r="E27" s="5" t="s">
        <v>1174</v>
      </c>
      <c r="F27" s="5" t="s">
        <v>1424</v>
      </c>
      <c r="G27" s="10">
        <v>37500</v>
      </c>
      <c r="H27" s="248">
        <f t="shared" si="4"/>
        <v>31503.450000000004</v>
      </c>
      <c r="I27" s="241"/>
      <c r="J27" s="241"/>
      <c r="K27" s="241"/>
      <c r="L27" s="237">
        <v>250000</v>
      </c>
      <c r="M27" s="237">
        <f>190.93*1000</f>
        <v>190930</v>
      </c>
      <c r="N27" s="241">
        <f t="shared" si="5"/>
        <v>210023.00000000003</v>
      </c>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row>
    <row r="28" spans="1:42" s="52" customFormat="1" ht="15.75" customHeight="1" x14ac:dyDescent="0.25">
      <c r="A28" s="73">
        <f t="shared" si="6"/>
        <v>13</v>
      </c>
      <c r="B28" s="74" t="s">
        <v>9</v>
      </c>
      <c r="C28" s="5" t="s">
        <v>6</v>
      </c>
      <c r="D28" s="31">
        <v>30</v>
      </c>
      <c r="E28" s="5" t="s">
        <v>1174</v>
      </c>
      <c r="F28" s="5" t="s">
        <v>1424</v>
      </c>
      <c r="G28" s="10">
        <v>7950</v>
      </c>
      <c r="H28" s="248">
        <f t="shared" si="4"/>
        <v>8061.9</v>
      </c>
      <c r="I28" s="241"/>
      <c r="J28" s="241"/>
      <c r="K28" s="241"/>
      <c r="L28" s="237">
        <v>265000</v>
      </c>
      <c r="M28" s="237">
        <f>244.3*1000</f>
        <v>244300</v>
      </c>
      <c r="N28" s="241">
        <f t="shared" si="5"/>
        <v>268730</v>
      </c>
      <c r="O28" s="405" t="s">
        <v>1670</v>
      </c>
      <c r="P28" s="405"/>
      <c r="Q28" s="405" t="s">
        <v>1671</v>
      </c>
      <c r="R28" s="405"/>
      <c r="S28" s="405" t="s">
        <v>1672</v>
      </c>
      <c r="T28" s="404" t="s">
        <v>1673</v>
      </c>
      <c r="U28" s="404"/>
      <c r="V28" s="404"/>
      <c r="W28" s="404"/>
      <c r="X28" s="60"/>
      <c r="Y28" s="60"/>
      <c r="Z28" s="60"/>
      <c r="AA28" s="60"/>
      <c r="AB28" s="60"/>
      <c r="AC28" s="60"/>
      <c r="AD28" s="60"/>
      <c r="AE28" s="60"/>
      <c r="AF28" s="60"/>
      <c r="AG28" s="60"/>
      <c r="AH28" s="60"/>
      <c r="AI28" s="60"/>
      <c r="AJ28" s="60"/>
      <c r="AK28" s="60"/>
      <c r="AL28" s="60"/>
      <c r="AM28" s="60"/>
      <c r="AN28" s="60"/>
      <c r="AO28" s="60"/>
      <c r="AP28" s="60"/>
    </row>
    <row r="29" spans="1:42" s="51" customFormat="1" ht="15.75" customHeight="1" x14ac:dyDescent="0.25">
      <c r="A29" s="73">
        <f t="shared" si="6"/>
        <v>14</v>
      </c>
      <c r="B29" s="74" t="s">
        <v>7</v>
      </c>
      <c r="C29" s="5" t="s">
        <v>1364</v>
      </c>
      <c r="D29" s="31">
        <v>500000</v>
      </c>
      <c r="E29" s="95" t="s">
        <v>1170</v>
      </c>
      <c r="F29" s="95" t="s">
        <v>1424</v>
      </c>
      <c r="G29" s="10">
        <v>150000</v>
      </c>
      <c r="H29" s="248">
        <f t="shared" si="4"/>
        <v>151855.00000000003</v>
      </c>
      <c r="I29" s="228"/>
      <c r="J29" s="228"/>
      <c r="K29" s="228"/>
      <c r="L29" s="237">
        <v>300</v>
      </c>
      <c r="M29" s="237">
        <v>276.10000000000002</v>
      </c>
      <c r="N29" s="241">
        <f t="shared" si="5"/>
        <v>303.71000000000004</v>
      </c>
      <c r="O29" s="406"/>
      <c r="P29" s="407"/>
      <c r="Q29" s="406"/>
      <c r="R29" s="407"/>
      <c r="S29" s="408"/>
      <c r="T29" s="250" t="s">
        <v>1674</v>
      </c>
      <c r="U29" s="250" t="s">
        <v>1675</v>
      </c>
      <c r="V29" s="250" t="s">
        <v>1730</v>
      </c>
      <c r="W29" s="250" t="s">
        <v>1732</v>
      </c>
      <c r="X29" s="50"/>
      <c r="Y29" s="50"/>
      <c r="Z29" s="50"/>
      <c r="AA29" s="50"/>
      <c r="AB29" s="50"/>
      <c r="AC29" s="50"/>
      <c r="AD29" s="50"/>
      <c r="AE29" s="50"/>
      <c r="AF29" s="50"/>
      <c r="AG29" s="50"/>
      <c r="AH29" s="50"/>
      <c r="AI29" s="50"/>
      <c r="AJ29" s="50"/>
      <c r="AK29" s="50"/>
      <c r="AL29" s="50"/>
      <c r="AM29" s="50"/>
      <c r="AN29" s="50"/>
      <c r="AO29" s="50"/>
      <c r="AP29" s="50"/>
    </row>
    <row r="30" spans="1:42" s="51" customFormat="1" ht="15.75" customHeight="1" x14ac:dyDescent="0.25">
      <c r="A30" s="73">
        <f>A29+1</f>
        <v>15</v>
      </c>
      <c r="B30" s="74" t="s">
        <v>985</v>
      </c>
      <c r="C30" s="5" t="s">
        <v>15</v>
      </c>
      <c r="D30" s="31">
        <v>2500</v>
      </c>
      <c r="E30" s="5" t="s">
        <v>1170</v>
      </c>
      <c r="F30" s="5" t="s">
        <v>1171</v>
      </c>
      <c r="G30" s="10">
        <v>2000</v>
      </c>
      <c r="H30" s="248">
        <f t="shared" si="4"/>
        <v>2072.6750000000006</v>
      </c>
      <c r="I30" s="242" t="s">
        <v>1585</v>
      </c>
      <c r="J30" s="228"/>
      <c r="K30" s="228"/>
      <c r="L30" s="237">
        <v>800</v>
      </c>
      <c r="M30" s="237">
        <v>753.7</v>
      </c>
      <c r="N30" s="241">
        <f t="shared" si="5"/>
        <v>829.07000000000016</v>
      </c>
      <c r="O30" s="403" t="s">
        <v>1676</v>
      </c>
      <c r="P30" s="403"/>
      <c r="Q30" s="403" t="s">
        <v>1677</v>
      </c>
      <c r="R30" s="403"/>
      <c r="S30" s="251" t="s">
        <v>21</v>
      </c>
      <c r="T30" s="252">
        <v>54</v>
      </c>
      <c r="U30" s="253">
        <v>391258.94</v>
      </c>
      <c r="V30" s="252">
        <f>U30/T30</f>
        <v>7245.5359259259258</v>
      </c>
      <c r="W30" s="253">
        <f>V30*1.12</f>
        <v>8115.0002370370376</v>
      </c>
      <c r="X30" s="50"/>
      <c r="Y30" s="50"/>
      <c r="Z30" s="50"/>
      <c r="AA30" s="50"/>
      <c r="AB30" s="50"/>
      <c r="AC30" s="50"/>
      <c r="AD30" s="50"/>
      <c r="AE30" s="50"/>
      <c r="AF30" s="50"/>
      <c r="AG30" s="50"/>
      <c r="AH30" s="50"/>
      <c r="AI30" s="50"/>
      <c r="AJ30" s="50"/>
      <c r="AK30" s="50"/>
      <c r="AL30" s="50"/>
      <c r="AM30" s="50"/>
      <c r="AN30" s="50"/>
      <c r="AO30" s="50"/>
      <c r="AP30" s="50"/>
    </row>
    <row r="31" spans="1:42" s="51" customFormat="1" ht="15.75" customHeight="1" x14ac:dyDescent="0.25">
      <c r="A31" s="73">
        <f t="shared" si="6"/>
        <v>16</v>
      </c>
      <c r="B31" s="74" t="s">
        <v>13</v>
      </c>
      <c r="C31" s="5" t="s">
        <v>15</v>
      </c>
      <c r="D31" s="31">
        <v>2500</v>
      </c>
      <c r="E31" s="5" t="s">
        <v>1170</v>
      </c>
      <c r="F31" s="5" t="s">
        <v>1171</v>
      </c>
      <c r="G31" s="10">
        <v>2500</v>
      </c>
      <c r="H31" s="248">
        <f t="shared" si="4"/>
        <v>2159.0250000000005</v>
      </c>
      <c r="I31" s="242" t="s">
        <v>1585</v>
      </c>
      <c r="J31" s="228"/>
      <c r="K31" s="228"/>
      <c r="L31" s="237">
        <v>1000</v>
      </c>
      <c r="M31" s="237">
        <v>785.1</v>
      </c>
      <c r="N31" s="228">
        <f t="shared" si="5"/>
        <v>863.61000000000013</v>
      </c>
      <c r="O31" s="403" t="s">
        <v>1678</v>
      </c>
      <c r="P31" s="403"/>
      <c r="Q31" s="403" t="s">
        <v>1679</v>
      </c>
      <c r="R31" s="403"/>
      <c r="S31" s="251" t="s">
        <v>15</v>
      </c>
      <c r="T31" s="254">
        <v>1150</v>
      </c>
      <c r="U31" s="253">
        <v>773890.93</v>
      </c>
      <c r="V31" s="252">
        <f t="shared" ref="V31:V57" si="7">U31/T31</f>
        <v>672.94863478260879</v>
      </c>
      <c r="W31" s="253">
        <f t="shared" ref="W31:W57" si="8">V31*1.12</f>
        <v>753.70247095652189</v>
      </c>
      <c r="X31" s="50"/>
      <c r="Y31" s="50"/>
      <c r="Z31" s="50"/>
      <c r="AA31" s="50"/>
      <c r="AB31" s="50"/>
      <c r="AC31" s="50"/>
      <c r="AD31" s="50"/>
      <c r="AE31" s="50"/>
      <c r="AF31" s="50"/>
      <c r="AG31" s="50"/>
      <c r="AH31" s="50"/>
      <c r="AI31" s="50"/>
      <c r="AJ31" s="50"/>
      <c r="AK31" s="50"/>
      <c r="AL31" s="50"/>
      <c r="AM31" s="50"/>
      <c r="AN31" s="50"/>
      <c r="AO31" s="50"/>
      <c r="AP31" s="50"/>
    </row>
    <row r="32" spans="1:42" s="51" customFormat="1" ht="15.75" customHeight="1" x14ac:dyDescent="0.25">
      <c r="A32" s="73">
        <f t="shared" si="6"/>
        <v>17</v>
      </c>
      <c r="B32" s="74" t="s">
        <v>16</v>
      </c>
      <c r="C32" s="5" t="s">
        <v>15</v>
      </c>
      <c r="D32" s="31">
        <v>3600</v>
      </c>
      <c r="E32" s="5" t="s">
        <v>1170</v>
      </c>
      <c r="F32" s="5" t="s">
        <v>1171</v>
      </c>
      <c r="G32" s="10">
        <v>3600</v>
      </c>
      <c r="H32" s="248">
        <f t="shared" si="4"/>
        <v>3108.9960000000005</v>
      </c>
      <c r="I32" s="242" t="s">
        <v>1586</v>
      </c>
      <c r="J32" s="228"/>
      <c r="K32" s="228"/>
      <c r="L32" s="237">
        <v>1000</v>
      </c>
      <c r="M32" s="237">
        <v>785.1</v>
      </c>
      <c r="N32" s="228">
        <f t="shared" si="5"/>
        <v>863.61000000000013</v>
      </c>
      <c r="O32" s="403" t="s">
        <v>1680</v>
      </c>
      <c r="P32" s="403"/>
      <c r="Q32" s="403" t="s">
        <v>1681</v>
      </c>
      <c r="R32" s="403"/>
      <c r="S32" s="251" t="s">
        <v>21</v>
      </c>
      <c r="T32" s="252">
        <v>666</v>
      </c>
      <c r="U32" s="253">
        <v>404682.59</v>
      </c>
      <c r="V32" s="252">
        <f t="shared" si="7"/>
        <v>607.63151651651651</v>
      </c>
      <c r="W32" s="253">
        <f t="shared" si="8"/>
        <v>680.54729849849855</v>
      </c>
      <c r="X32" s="50"/>
      <c r="Y32" s="50"/>
      <c r="Z32" s="50"/>
      <c r="AA32" s="50"/>
      <c r="AB32" s="50"/>
      <c r="AC32" s="50"/>
      <c r="AD32" s="50"/>
      <c r="AE32" s="50"/>
      <c r="AF32" s="50"/>
      <c r="AG32" s="50"/>
      <c r="AH32" s="50"/>
      <c r="AI32" s="50"/>
      <c r="AJ32" s="50"/>
      <c r="AK32" s="50"/>
      <c r="AL32" s="50"/>
      <c r="AM32" s="50"/>
      <c r="AN32" s="50"/>
      <c r="AO32" s="50"/>
      <c r="AP32" s="50"/>
    </row>
    <row r="33" spans="1:101" s="51" customFormat="1" ht="40.5" customHeight="1" x14ac:dyDescent="0.25">
      <c r="A33" s="265" t="s">
        <v>1455</v>
      </c>
      <c r="B33" s="238" t="s">
        <v>14</v>
      </c>
      <c r="C33" s="266" t="s">
        <v>15</v>
      </c>
      <c r="D33" s="267">
        <v>200</v>
      </c>
      <c r="E33" s="266" t="s">
        <v>1170</v>
      </c>
      <c r="F33" s="266" t="s">
        <v>1171</v>
      </c>
      <c r="G33" s="268">
        <v>200000</v>
      </c>
      <c r="H33" s="268"/>
      <c r="I33" s="236"/>
      <c r="J33" s="236"/>
      <c r="K33" s="236"/>
      <c r="L33" s="269">
        <v>1000000</v>
      </c>
      <c r="M33" s="269"/>
      <c r="N33" s="236"/>
      <c r="O33" s="403" t="s">
        <v>8</v>
      </c>
      <c r="P33" s="403"/>
      <c r="Q33" s="403" t="s">
        <v>1682</v>
      </c>
      <c r="R33" s="403"/>
      <c r="S33" s="251" t="s">
        <v>15</v>
      </c>
      <c r="T33" s="255">
        <v>12330.57</v>
      </c>
      <c r="U33" s="253">
        <v>2102040.14</v>
      </c>
      <c r="V33" s="282">
        <f t="shared" si="7"/>
        <v>170.47388239148719</v>
      </c>
      <c r="W33" s="253">
        <f t="shared" si="8"/>
        <v>190.93074827846567</v>
      </c>
      <c r="X33" s="50"/>
      <c r="Y33" s="50"/>
      <c r="Z33" s="50"/>
      <c r="AA33" s="50"/>
      <c r="AB33" s="50"/>
      <c r="AC33" s="50"/>
      <c r="AD33" s="50"/>
      <c r="AE33" s="50"/>
      <c r="AF33" s="50"/>
      <c r="AG33" s="50"/>
      <c r="AH33" s="50"/>
      <c r="AI33" s="50"/>
      <c r="AJ33" s="50"/>
      <c r="AK33" s="50"/>
      <c r="AL33" s="50"/>
      <c r="AM33" s="50"/>
      <c r="AN33" s="50"/>
      <c r="AO33" s="50"/>
      <c r="AP33" s="50"/>
    </row>
    <row r="34" spans="1:101" s="51" customFormat="1" ht="21.75" customHeight="1" x14ac:dyDescent="0.25">
      <c r="A34" s="73">
        <v>19</v>
      </c>
      <c r="B34" s="74" t="s">
        <v>918</v>
      </c>
      <c r="C34" s="5" t="s">
        <v>15</v>
      </c>
      <c r="D34" s="31">
        <v>700</v>
      </c>
      <c r="E34" s="5" t="s">
        <v>1170</v>
      </c>
      <c r="F34" s="5" t="s">
        <v>1171</v>
      </c>
      <c r="G34" s="10">
        <v>490</v>
      </c>
      <c r="H34" s="248">
        <f t="shared" ref="H34:H48" si="9">D34*N34/1000</f>
        <v>1061.9069999999999</v>
      </c>
      <c r="I34" s="242" t="s">
        <v>1587</v>
      </c>
      <c r="J34" s="228"/>
      <c r="K34" s="228"/>
      <c r="L34" s="237">
        <v>700</v>
      </c>
      <c r="M34" s="237">
        <v>1379.1</v>
      </c>
      <c r="N34" s="228">
        <f t="shared" ref="N34:N48" si="10">M34*1.1</f>
        <v>1517.01</v>
      </c>
      <c r="O34" s="403" t="s">
        <v>1683</v>
      </c>
      <c r="P34" s="403"/>
      <c r="Q34" s="403" t="s">
        <v>1684</v>
      </c>
      <c r="R34" s="403"/>
      <c r="S34" s="251" t="s">
        <v>15</v>
      </c>
      <c r="T34" s="253">
        <v>1300.48</v>
      </c>
      <c r="U34" s="253">
        <v>283661.83</v>
      </c>
      <c r="V34" s="252">
        <f t="shared" si="7"/>
        <v>218.12087075541339</v>
      </c>
      <c r="W34" s="253">
        <f t="shared" si="8"/>
        <v>244.29537524606303</v>
      </c>
      <c r="X34" s="50"/>
      <c r="Y34" s="50"/>
      <c r="Z34" s="50"/>
      <c r="AA34" s="50"/>
      <c r="AB34" s="50"/>
      <c r="AC34" s="50"/>
      <c r="AD34" s="50"/>
      <c r="AE34" s="50"/>
      <c r="AF34" s="50"/>
      <c r="AG34" s="50"/>
      <c r="AH34" s="50"/>
      <c r="AI34" s="50"/>
      <c r="AJ34" s="50"/>
      <c r="AK34" s="50"/>
      <c r="AL34" s="50"/>
      <c r="AM34" s="50"/>
      <c r="AN34" s="50"/>
      <c r="AO34" s="50"/>
      <c r="AP34" s="50"/>
    </row>
    <row r="35" spans="1:101" s="51" customFormat="1" ht="21.75" customHeight="1" x14ac:dyDescent="0.25">
      <c r="A35" s="73">
        <f t="shared" si="6"/>
        <v>20</v>
      </c>
      <c r="B35" s="74" t="s">
        <v>18</v>
      </c>
      <c r="C35" s="5" t="s">
        <v>0</v>
      </c>
      <c r="D35" s="31">
        <v>0.5</v>
      </c>
      <c r="E35" s="5" t="s">
        <v>1170</v>
      </c>
      <c r="F35" s="5" t="s">
        <v>1171</v>
      </c>
      <c r="G35" s="10">
        <v>250</v>
      </c>
      <c r="H35" s="248">
        <f t="shared" si="9"/>
        <v>1842.5000000000002</v>
      </c>
      <c r="I35" s="228"/>
      <c r="J35" s="228"/>
      <c r="K35" s="228"/>
      <c r="L35" s="237">
        <v>500000</v>
      </c>
      <c r="M35" s="237">
        <f>3350*1000</f>
        <v>3350000</v>
      </c>
      <c r="N35" s="228">
        <f t="shared" si="10"/>
        <v>3685000.0000000005</v>
      </c>
      <c r="O35" s="403" t="s">
        <v>1685</v>
      </c>
      <c r="P35" s="403"/>
      <c r="Q35" s="403" t="s">
        <v>1686</v>
      </c>
      <c r="R35" s="403"/>
      <c r="S35" s="251" t="s">
        <v>15</v>
      </c>
      <c r="T35" s="255">
        <v>682307.2</v>
      </c>
      <c r="U35" s="253">
        <v>168224374.53</v>
      </c>
      <c r="V35" s="252">
        <f t="shared" si="7"/>
        <v>246.55224879643657</v>
      </c>
      <c r="W35" s="253">
        <f t="shared" si="8"/>
        <v>276.138518652009</v>
      </c>
      <c r="X35" s="50"/>
      <c r="Y35" s="50"/>
      <c r="Z35" s="50"/>
      <c r="AA35" s="50"/>
      <c r="AB35" s="50"/>
      <c r="AC35" s="50"/>
      <c r="AD35" s="50"/>
      <c r="AE35" s="50"/>
      <c r="AF35" s="50"/>
      <c r="AG35" s="50"/>
      <c r="AH35" s="50"/>
      <c r="AI35" s="50"/>
      <c r="AJ35" s="50"/>
      <c r="AK35" s="50"/>
      <c r="AL35" s="50"/>
      <c r="AM35" s="50"/>
      <c r="AN35" s="50"/>
      <c r="AO35" s="50"/>
      <c r="AP35" s="50"/>
    </row>
    <row r="36" spans="1:101" s="51" customFormat="1" ht="21.75" customHeight="1" x14ac:dyDescent="0.25">
      <c r="A36" s="73">
        <f t="shared" si="6"/>
        <v>21</v>
      </c>
      <c r="B36" s="74" t="s">
        <v>12</v>
      </c>
      <c r="C36" s="5" t="s">
        <v>0</v>
      </c>
      <c r="D36" s="31">
        <f>0.5+0.2+0.4</f>
        <v>1.1000000000000001</v>
      </c>
      <c r="E36" s="5" t="s">
        <v>1170</v>
      </c>
      <c r="F36" s="5" t="s">
        <v>1171</v>
      </c>
      <c r="G36" s="10">
        <f>180+330</f>
        <v>510</v>
      </c>
      <c r="H36" s="248">
        <f t="shared" si="9"/>
        <v>879.79100000000028</v>
      </c>
      <c r="I36" s="228"/>
      <c r="J36" s="228"/>
      <c r="K36" s="228"/>
      <c r="L36" s="237">
        <v>463636.36363636365</v>
      </c>
      <c r="M36" s="237">
        <f>727.1*1000</f>
        <v>727100</v>
      </c>
      <c r="N36" s="228">
        <f t="shared" si="10"/>
        <v>799810.00000000012</v>
      </c>
      <c r="O36" s="403" t="s">
        <v>1687</v>
      </c>
      <c r="P36" s="403"/>
      <c r="Q36" s="403" t="s">
        <v>1688</v>
      </c>
      <c r="R36" s="403"/>
      <c r="S36" s="251" t="s">
        <v>15</v>
      </c>
      <c r="T36" s="252">
        <v>80</v>
      </c>
      <c r="U36" s="253">
        <v>24642.86</v>
      </c>
      <c r="V36" s="252">
        <f t="shared" si="7"/>
        <v>308.03575000000001</v>
      </c>
      <c r="W36" s="253">
        <f t="shared" si="8"/>
        <v>345.00004000000001</v>
      </c>
      <c r="X36" s="50"/>
      <c r="Y36" s="50"/>
      <c r="Z36" s="50"/>
      <c r="AA36" s="50"/>
      <c r="AB36" s="50"/>
      <c r="AC36" s="50"/>
      <c r="AD36" s="50"/>
      <c r="AE36" s="50"/>
      <c r="AF36" s="50"/>
      <c r="AG36" s="50"/>
      <c r="AH36" s="50"/>
      <c r="AI36" s="50"/>
      <c r="AJ36" s="50"/>
      <c r="AK36" s="50"/>
      <c r="AL36" s="50"/>
      <c r="AM36" s="50"/>
      <c r="AN36" s="50"/>
      <c r="AO36" s="50"/>
      <c r="AP36" s="50"/>
    </row>
    <row r="37" spans="1:101" s="51" customFormat="1" ht="32.25" customHeight="1" x14ac:dyDescent="0.25">
      <c r="A37" s="73">
        <f>A36+1</f>
        <v>22</v>
      </c>
      <c r="B37" s="104" t="s">
        <v>1021</v>
      </c>
      <c r="C37" s="6" t="s">
        <v>812</v>
      </c>
      <c r="D37" s="31">
        <v>100</v>
      </c>
      <c r="E37" s="5" t="s">
        <v>1170</v>
      </c>
      <c r="F37" s="6" t="s">
        <v>1171</v>
      </c>
      <c r="G37" s="10">
        <v>800</v>
      </c>
      <c r="H37" s="248">
        <f t="shared" si="9"/>
        <v>66</v>
      </c>
      <c r="I37" s="228"/>
      <c r="J37" s="228"/>
      <c r="K37" s="228"/>
      <c r="L37" s="237">
        <v>8000</v>
      </c>
      <c r="M37" s="237">
        <v>600</v>
      </c>
      <c r="N37" s="228">
        <f t="shared" si="10"/>
        <v>660</v>
      </c>
      <c r="O37" s="403" t="s">
        <v>1689</v>
      </c>
      <c r="P37" s="403"/>
      <c r="Q37" s="403" t="s">
        <v>1690</v>
      </c>
      <c r="R37" s="403"/>
      <c r="S37" s="251" t="s">
        <v>21</v>
      </c>
      <c r="T37" s="256">
        <v>177.8</v>
      </c>
      <c r="U37" s="253">
        <v>312871.93</v>
      </c>
      <c r="V37" s="252">
        <f t="shared" si="7"/>
        <v>1759.6846456692913</v>
      </c>
      <c r="W37" s="253">
        <f t="shared" si="8"/>
        <v>1970.8468031496063</v>
      </c>
      <c r="X37" s="50"/>
      <c r="Y37" s="50"/>
      <c r="Z37" s="50"/>
      <c r="AA37" s="50"/>
      <c r="AB37" s="50"/>
      <c r="AC37" s="50"/>
      <c r="AD37" s="50"/>
      <c r="AE37" s="50"/>
      <c r="AF37" s="50"/>
      <c r="AG37" s="50"/>
      <c r="AH37" s="50"/>
      <c r="AI37" s="50"/>
      <c r="AJ37" s="50"/>
      <c r="AK37" s="50"/>
      <c r="AL37" s="50"/>
      <c r="AM37" s="50"/>
      <c r="AN37" s="50"/>
      <c r="AO37" s="50"/>
      <c r="AP37" s="50"/>
    </row>
    <row r="38" spans="1:101" s="51" customFormat="1" ht="30.75" customHeight="1" x14ac:dyDescent="0.25">
      <c r="A38" s="73">
        <f t="shared" si="6"/>
        <v>23</v>
      </c>
      <c r="B38" s="74" t="s">
        <v>19</v>
      </c>
      <c r="C38" s="5" t="s">
        <v>1364</v>
      </c>
      <c r="D38" s="31">
        <v>900</v>
      </c>
      <c r="E38" s="5" t="s">
        <v>1170</v>
      </c>
      <c r="F38" s="5" t="s">
        <v>1171</v>
      </c>
      <c r="G38" s="10">
        <v>2880</v>
      </c>
      <c r="H38" s="248">
        <f t="shared" si="9"/>
        <v>3015.0450000000001</v>
      </c>
      <c r="I38" s="236">
        <v>900</v>
      </c>
      <c r="J38" s="228"/>
      <c r="K38" s="228"/>
      <c r="L38" s="237">
        <v>3200</v>
      </c>
      <c r="M38" s="237">
        <v>3045.5</v>
      </c>
      <c r="N38" s="228">
        <f t="shared" si="10"/>
        <v>3350.05</v>
      </c>
      <c r="O38" s="403" t="s">
        <v>1691</v>
      </c>
      <c r="P38" s="403"/>
      <c r="Q38" s="403" t="s">
        <v>1692</v>
      </c>
      <c r="R38" s="403"/>
      <c r="S38" s="251" t="s">
        <v>15</v>
      </c>
      <c r="T38" s="252">
        <v>47</v>
      </c>
      <c r="U38" s="253">
        <v>57872.25</v>
      </c>
      <c r="V38" s="252">
        <f t="shared" si="7"/>
        <v>1231.3244680851064</v>
      </c>
      <c r="W38" s="253">
        <f t="shared" si="8"/>
        <v>1379.0834042553192</v>
      </c>
      <c r="X38" s="50"/>
      <c r="Y38" s="50"/>
      <c r="Z38" s="50"/>
      <c r="AA38" s="50"/>
      <c r="AB38" s="50"/>
      <c r="AC38" s="50"/>
      <c r="AD38" s="50"/>
      <c r="AE38" s="50"/>
      <c r="AF38" s="50"/>
      <c r="AG38" s="50"/>
      <c r="AH38" s="50"/>
      <c r="AI38" s="50"/>
      <c r="AJ38" s="50"/>
      <c r="AK38" s="50"/>
      <c r="AL38" s="50"/>
      <c r="AM38" s="50"/>
      <c r="AN38" s="50"/>
      <c r="AO38" s="50"/>
      <c r="AP38" s="50"/>
    </row>
    <row r="39" spans="1:101" s="51" customFormat="1" ht="21.75" customHeight="1" x14ac:dyDescent="0.25">
      <c r="A39" s="73">
        <f>A38+1</f>
        <v>24</v>
      </c>
      <c r="B39" s="74" t="s">
        <v>1342</v>
      </c>
      <c r="C39" s="5" t="s">
        <v>0</v>
      </c>
      <c r="D39" s="105">
        <v>0.05</v>
      </c>
      <c r="E39" s="5" t="s">
        <v>1170</v>
      </c>
      <c r="F39" s="5" t="s">
        <v>1171</v>
      </c>
      <c r="G39" s="10">
        <v>190</v>
      </c>
      <c r="H39" s="248">
        <f t="shared" si="9"/>
        <v>315.69450000000006</v>
      </c>
      <c r="I39" s="228"/>
      <c r="J39" s="228"/>
      <c r="K39" s="228"/>
      <c r="L39" s="237">
        <v>3800000</v>
      </c>
      <c r="M39" s="237">
        <f>5739.9*1000</f>
        <v>5739900</v>
      </c>
      <c r="N39" s="228">
        <f t="shared" si="10"/>
        <v>6313890.0000000009</v>
      </c>
      <c r="O39" s="403" t="s">
        <v>1693</v>
      </c>
      <c r="P39" s="403"/>
      <c r="Q39" s="403" t="s">
        <v>1694</v>
      </c>
      <c r="R39" s="403"/>
      <c r="S39" s="251" t="s">
        <v>15</v>
      </c>
      <c r="T39" s="252">
        <v>844</v>
      </c>
      <c r="U39" s="253">
        <v>480775.75</v>
      </c>
      <c r="V39" s="252">
        <f t="shared" si="7"/>
        <v>569.63951421800948</v>
      </c>
      <c r="W39" s="253">
        <f t="shared" si="8"/>
        <v>637.99625592417067</v>
      </c>
      <c r="X39" s="50"/>
      <c r="Y39" s="50"/>
      <c r="Z39" s="50"/>
      <c r="AA39" s="50"/>
      <c r="AB39" s="50"/>
      <c r="AC39" s="50"/>
      <c r="AD39" s="50"/>
      <c r="AE39" s="50"/>
      <c r="AF39" s="50"/>
      <c r="AG39" s="50"/>
      <c r="AH39" s="50"/>
      <c r="AI39" s="50"/>
      <c r="AJ39" s="50"/>
      <c r="AK39" s="50"/>
      <c r="AL39" s="50"/>
      <c r="AM39" s="50"/>
      <c r="AN39" s="50"/>
      <c r="AO39" s="50"/>
      <c r="AP39" s="50"/>
    </row>
    <row r="40" spans="1:101" s="51" customFormat="1" ht="21.75" customHeight="1" x14ac:dyDescent="0.25">
      <c r="A40" s="73">
        <f>A39+1</f>
        <v>25</v>
      </c>
      <c r="B40" s="74" t="s">
        <v>1343</v>
      </c>
      <c r="C40" s="5" t="s">
        <v>0</v>
      </c>
      <c r="D40" s="31">
        <v>3</v>
      </c>
      <c r="E40" s="5" t="s">
        <v>1170</v>
      </c>
      <c r="F40" s="5" t="s">
        <v>1171</v>
      </c>
      <c r="G40" s="10">
        <v>1500</v>
      </c>
      <c r="H40" s="248">
        <f t="shared" si="9"/>
        <v>6503.64</v>
      </c>
      <c r="I40" s="228"/>
      <c r="J40" s="228"/>
      <c r="K40" s="228"/>
      <c r="L40" s="237">
        <v>500000</v>
      </c>
      <c r="M40" s="237">
        <f>1970.8*1000</f>
        <v>1970800</v>
      </c>
      <c r="N40" s="228">
        <f t="shared" si="10"/>
        <v>2167880</v>
      </c>
      <c r="O40" s="403" t="s">
        <v>1695</v>
      </c>
      <c r="P40" s="403"/>
      <c r="Q40" s="403" t="s">
        <v>1696</v>
      </c>
      <c r="R40" s="403"/>
      <c r="S40" s="251" t="s">
        <v>15</v>
      </c>
      <c r="T40" s="255">
        <v>1485.5</v>
      </c>
      <c r="U40" s="253">
        <v>872354.54</v>
      </c>
      <c r="V40" s="252">
        <f t="shared" si="7"/>
        <v>587.24640861662738</v>
      </c>
      <c r="W40" s="253">
        <f t="shared" si="8"/>
        <v>657.71597765062268</v>
      </c>
      <c r="X40" s="50"/>
      <c r="Y40" s="50"/>
      <c r="Z40" s="50"/>
      <c r="AA40" s="50"/>
      <c r="AB40" s="50"/>
      <c r="AC40" s="50"/>
      <c r="AD40" s="50"/>
      <c r="AE40" s="50"/>
      <c r="AF40" s="50"/>
      <c r="AG40" s="50"/>
      <c r="AH40" s="50"/>
      <c r="AI40" s="50"/>
      <c r="AJ40" s="50"/>
      <c r="AK40" s="50"/>
      <c r="AL40" s="50"/>
      <c r="AM40" s="50"/>
      <c r="AN40" s="50"/>
      <c r="AO40" s="50"/>
      <c r="AP40" s="50"/>
    </row>
    <row r="41" spans="1:101" s="51" customFormat="1" ht="21.75" customHeight="1" x14ac:dyDescent="0.25">
      <c r="A41" s="73">
        <f>A40+1</f>
        <v>26</v>
      </c>
      <c r="B41" s="74" t="s">
        <v>17</v>
      </c>
      <c r="C41" s="5" t="s">
        <v>0</v>
      </c>
      <c r="D41" s="105">
        <v>0.05</v>
      </c>
      <c r="E41" s="5" t="s">
        <v>1170</v>
      </c>
      <c r="F41" s="5" t="s">
        <v>1171</v>
      </c>
      <c r="G41" s="10">
        <v>500</v>
      </c>
      <c r="H41" s="248">
        <f t="shared" si="9"/>
        <v>500.5</v>
      </c>
      <c r="I41" s="228"/>
      <c r="J41" s="228"/>
      <c r="K41" s="228"/>
      <c r="L41" s="237">
        <v>10000000</v>
      </c>
      <c r="M41" s="237">
        <f>9100*1000</f>
        <v>9100000</v>
      </c>
      <c r="N41" s="228">
        <f t="shared" si="10"/>
        <v>10010000</v>
      </c>
      <c r="O41" s="251" t="s">
        <v>1697</v>
      </c>
      <c r="P41" s="251"/>
      <c r="Q41" s="251" t="s">
        <v>1698</v>
      </c>
      <c r="R41" s="251"/>
      <c r="S41" s="251" t="s">
        <v>15</v>
      </c>
      <c r="T41" s="252">
        <v>13</v>
      </c>
      <c r="U41" s="253">
        <v>12286.79</v>
      </c>
      <c r="V41" s="252">
        <f t="shared" si="7"/>
        <v>945.13769230769242</v>
      </c>
      <c r="W41" s="253">
        <f t="shared" si="8"/>
        <v>1058.5542153846156</v>
      </c>
      <c r="X41" s="50"/>
      <c r="Y41" s="50"/>
      <c r="Z41" s="50"/>
      <c r="AA41" s="50"/>
      <c r="AB41" s="50"/>
      <c r="AC41" s="50"/>
      <c r="AD41" s="50"/>
      <c r="AE41" s="50"/>
      <c r="AF41" s="50"/>
      <c r="AG41" s="50"/>
      <c r="AH41" s="50"/>
      <c r="AI41" s="50"/>
      <c r="AJ41" s="50"/>
      <c r="AK41" s="50"/>
      <c r="AL41" s="50"/>
      <c r="AM41" s="50"/>
      <c r="AN41" s="50"/>
      <c r="AO41" s="50"/>
      <c r="AP41" s="50"/>
    </row>
    <row r="42" spans="1:101" s="51" customFormat="1" ht="21.75" customHeight="1" x14ac:dyDescent="0.25">
      <c r="A42" s="73">
        <f t="shared" si="6"/>
        <v>27</v>
      </c>
      <c r="B42" s="74" t="s">
        <v>11</v>
      </c>
      <c r="C42" s="5" t="s">
        <v>0</v>
      </c>
      <c r="D42" s="105">
        <v>0.1</v>
      </c>
      <c r="E42" s="5" t="s">
        <v>1170</v>
      </c>
      <c r="F42" s="5" t="s">
        <v>1171</v>
      </c>
      <c r="G42" s="10">
        <v>55</v>
      </c>
      <c r="H42" s="248">
        <f t="shared" si="9"/>
        <v>88.000000000000014</v>
      </c>
      <c r="I42" s="228"/>
      <c r="J42" s="228"/>
      <c r="K42" s="228"/>
      <c r="L42" s="237">
        <v>550000</v>
      </c>
      <c r="M42" s="237">
        <f>800*1000</f>
        <v>800000</v>
      </c>
      <c r="N42" s="228">
        <f t="shared" si="10"/>
        <v>880000.00000000012</v>
      </c>
      <c r="O42" s="251" t="s">
        <v>1699</v>
      </c>
      <c r="P42" s="251"/>
      <c r="Q42" s="251" t="s">
        <v>1700</v>
      </c>
      <c r="R42" s="251"/>
      <c r="S42" s="251" t="s">
        <v>15</v>
      </c>
      <c r="T42" s="252">
        <v>77</v>
      </c>
      <c r="U42" s="253">
        <v>209375.02</v>
      </c>
      <c r="V42" s="252">
        <f t="shared" si="7"/>
        <v>2719.1561038961036</v>
      </c>
      <c r="W42" s="253">
        <f t="shared" si="8"/>
        <v>3045.4548363636363</v>
      </c>
      <c r="X42" s="57"/>
      <c r="Y42" s="57"/>
      <c r="Z42" s="57"/>
      <c r="AA42" s="57"/>
      <c r="AB42" s="57"/>
      <c r="AC42" s="57"/>
      <c r="AD42" s="57"/>
      <c r="AE42" s="57"/>
      <c r="AF42" s="57"/>
      <c r="AG42" s="57"/>
      <c r="AH42" s="57"/>
      <c r="AI42" s="57"/>
      <c r="AJ42" s="57"/>
      <c r="AK42" s="57"/>
      <c r="AL42" s="57"/>
      <c r="AM42" s="57"/>
      <c r="AN42" s="57"/>
      <c r="AO42" s="57"/>
      <c r="AP42" s="57"/>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row>
    <row r="43" spans="1:101" s="50" customFormat="1" ht="21.75" customHeight="1" x14ac:dyDescent="0.25">
      <c r="A43" s="73">
        <f>A42+1</f>
        <v>28</v>
      </c>
      <c r="B43" s="74" t="s">
        <v>807</v>
      </c>
      <c r="C43" s="5" t="s">
        <v>806</v>
      </c>
      <c r="D43" s="31">
        <v>60</v>
      </c>
      <c r="E43" s="5" t="s">
        <v>1170</v>
      </c>
      <c r="F43" s="5" t="s">
        <v>1171</v>
      </c>
      <c r="G43" s="10">
        <v>780</v>
      </c>
      <c r="H43" s="248">
        <f t="shared" si="9"/>
        <v>858.00000000000011</v>
      </c>
      <c r="I43" s="228"/>
      <c r="J43" s="228"/>
      <c r="K43" s="228"/>
      <c r="L43" s="237">
        <v>13000</v>
      </c>
      <c r="M43" s="237">
        <v>13000</v>
      </c>
      <c r="N43" s="228">
        <f t="shared" si="10"/>
        <v>14300.000000000002</v>
      </c>
      <c r="O43" s="251" t="s">
        <v>1701</v>
      </c>
      <c r="P43" s="251"/>
      <c r="Q43" s="251" t="s">
        <v>1702</v>
      </c>
      <c r="R43" s="251"/>
      <c r="S43" s="251" t="s">
        <v>15</v>
      </c>
      <c r="T43" s="252">
        <v>484</v>
      </c>
      <c r="U43" s="253">
        <v>446788.44</v>
      </c>
      <c r="V43" s="252">
        <f t="shared" si="7"/>
        <v>923.11661157024798</v>
      </c>
      <c r="W43" s="253">
        <f t="shared" si="8"/>
        <v>1033.8906049586778</v>
      </c>
    </row>
    <row r="44" spans="1:101" s="50" customFormat="1" ht="30" customHeight="1" x14ac:dyDescent="0.25">
      <c r="A44" s="73">
        <f t="shared" si="6"/>
        <v>29</v>
      </c>
      <c r="B44" s="74" t="s">
        <v>22</v>
      </c>
      <c r="C44" s="5" t="s">
        <v>0</v>
      </c>
      <c r="D44" s="31">
        <v>0.2</v>
      </c>
      <c r="E44" s="5" t="s">
        <v>1170</v>
      </c>
      <c r="F44" s="5" t="s">
        <v>1171</v>
      </c>
      <c r="G44" s="10">
        <v>200</v>
      </c>
      <c r="H44" s="248">
        <f t="shared" si="9"/>
        <v>304.81000000000006</v>
      </c>
      <c r="I44" s="228"/>
      <c r="J44" s="228"/>
      <c r="K44" s="228"/>
      <c r="L44" s="237">
        <v>1000000</v>
      </c>
      <c r="M44" s="237">
        <f>1385.5*1000</f>
        <v>1385500</v>
      </c>
      <c r="N44" s="228">
        <f t="shared" si="10"/>
        <v>1524050.0000000002</v>
      </c>
      <c r="O44" s="251" t="s">
        <v>1703</v>
      </c>
      <c r="P44" s="251"/>
      <c r="Q44" s="251" t="s">
        <v>1704</v>
      </c>
      <c r="R44" s="251"/>
      <c r="S44" s="251" t="s">
        <v>15</v>
      </c>
      <c r="T44" s="252">
        <v>200</v>
      </c>
      <c r="U44" s="253">
        <v>2239990</v>
      </c>
      <c r="V44" s="252">
        <f t="shared" si="7"/>
        <v>11199.95</v>
      </c>
      <c r="W44" s="253">
        <f t="shared" si="8"/>
        <v>12543.944000000001</v>
      </c>
    </row>
    <row r="45" spans="1:101" s="54" customFormat="1" ht="21.75" customHeight="1" x14ac:dyDescent="0.25">
      <c r="A45" s="73">
        <f>A44+1</f>
        <v>30</v>
      </c>
      <c r="B45" s="74" t="s">
        <v>1454</v>
      </c>
      <c r="C45" s="5" t="s">
        <v>21</v>
      </c>
      <c r="D45" s="106">
        <v>1000</v>
      </c>
      <c r="E45" s="5" t="s">
        <v>1170</v>
      </c>
      <c r="F45" s="5" t="s">
        <v>1171</v>
      </c>
      <c r="G45" s="107">
        <v>700</v>
      </c>
      <c r="H45" s="248">
        <f t="shared" si="9"/>
        <v>748.55000000000007</v>
      </c>
      <c r="I45" s="243" t="s">
        <v>1588</v>
      </c>
      <c r="J45" s="237"/>
      <c r="K45" s="237"/>
      <c r="L45" s="237">
        <v>700</v>
      </c>
      <c r="M45" s="237">
        <v>680.5</v>
      </c>
      <c r="N45" s="228">
        <f t="shared" si="10"/>
        <v>748.55000000000007</v>
      </c>
      <c r="O45" s="251" t="s">
        <v>1705</v>
      </c>
      <c r="P45" s="251"/>
      <c r="Q45" s="251" t="s">
        <v>1706</v>
      </c>
      <c r="R45" s="251"/>
      <c r="S45" s="251" t="s">
        <v>15</v>
      </c>
      <c r="T45" s="252">
        <v>1</v>
      </c>
      <c r="U45" s="253">
        <v>6000</v>
      </c>
      <c r="V45" s="252">
        <f t="shared" si="7"/>
        <v>6000</v>
      </c>
      <c r="W45" s="253">
        <f t="shared" si="8"/>
        <v>6720.0000000000009</v>
      </c>
    </row>
    <row r="46" spans="1:101" s="50" customFormat="1" ht="21.75" customHeight="1" x14ac:dyDescent="0.25">
      <c r="A46" s="73">
        <f t="shared" si="6"/>
        <v>31</v>
      </c>
      <c r="B46" s="74" t="s">
        <v>23</v>
      </c>
      <c r="C46" s="5" t="s">
        <v>15</v>
      </c>
      <c r="D46" s="31">
        <v>700</v>
      </c>
      <c r="E46" s="5" t="s">
        <v>1170</v>
      </c>
      <c r="F46" s="5" t="s">
        <v>1171</v>
      </c>
      <c r="G46" s="10">
        <v>263.89999999999998</v>
      </c>
      <c r="H46" s="248">
        <f t="shared" si="9"/>
        <v>654.50000000000011</v>
      </c>
      <c r="I46" s="228"/>
      <c r="J46" s="228"/>
      <c r="K46" s="228"/>
      <c r="L46" s="237">
        <v>376.99999999999994</v>
      </c>
      <c r="M46" s="237">
        <v>850</v>
      </c>
      <c r="N46" s="228">
        <f t="shared" si="10"/>
        <v>935.00000000000011</v>
      </c>
      <c r="O46" s="251" t="s">
        <v>1707</v>
      </c>
      <c r="P46" s="251"/>
      <c r="Q46" s="251" t="s">
        <v>1708</v>
      </c>
      <c r="R46" s="251"/>
      <c r="S46" s="251" t="s">
        <v>15</v>
      </c>
      <c r="T46" s="256">
        <v>8.5</v>
      </c>
      <c r="U46" s="253">
        <v>43561.83</v>
      </c>
      <c r="V46" s="252">
        <f t="shared" si="7"/>
        <v>5124.9211764705888</v>
      </c>
      <c r="W46" s="253">
        <f t="shared" si="8"/>
        <v>5739.91171764706</v>
      </c>
    </row>
    <row r="47" spans="1:101" s="50" customFormat="1" ht="36.75" customHeight="1" x14ac:dyDescent="0.25">
      <c r="A47" s="80" t="s">
        <v>1475</v>
      </c>
      <c r="B47" s="154" t="s">
        <v>1473</v>
      </c>
      <c r="C47" s="5" t="s">
        <v>1474</v>
      </c>
      <c r="D47" s="31">
        <v>5</v>
      </c>
      <c r="E47" s="5" t="s">
        <v>1170</v>
      </c>
      <c r="F47" s="5" t="s">
        <v>1171</v>
      </c>
      <c r="G47" s="78">
        <v>40.25</v>
      </c>
      <c r="H47" s="248">
        <f t="shared" si="9"/>
        <v>44.274999999999999</v>
      </c>
      <c r="I47" s="236" t="s">
        <v>1589</v>
      </c>
      <c r="J47" s="228"/>
      <c r="K47" s="228"/>
      <c r="L47" s="237">
        <v>8050.0000000000009</v>
      </c>
      <c r="M47" s="237">
        <v>8050</v>
      </c>
      <c r="N47" s="228">
        <f t="shared" si="10"/>
        <v>8855</v>
      </c>
      <c r="O47" s="251" t="s">
        <v>1709</v>
      </c>
      <c r="P47" s="251"/>
      <c r="Q47" s="251" t="s">
        <v>1710</v>
      </c>
      <c r="R47" s="251"/>
      <c r="S47" s="251" t="s">
        <v>15</v>
      </c>
      <c r="T47" s="254">
        <v>1336</v>
      </c>
      <c r="U47" s="253">
        <v>936478.93</v>
      </c>
      <c r="V47" s="252">
        <f t="shared" si="7"/>
        <v>700.95728293413174</v>
      </c>
      <c r="W47" s="253">
        <f t="shared" si="8"/>
        <v>785.07215688622762</v>
      </c>
    </row>
    <row r="48" spans="1:101" s="50" customFormat="1" ht="30.75" customHeight="1" x14ac:dyDescent="0.25">
      <c r="A48" s="157" t="s">
        <v>1501</v>
      </c>
      <c r="B48" s="74" t="s">
        <v>1502</v>
      </c>
      <c r="C48" s="5" t="s">
        <v>15</v>
      </c>
      <c r="D48" s="31">
        <v>500</v>
      </c>
      <c r="E48" s="5" t="s">
        <v>1170</v>
      </c>
      <c r="F48" s="5" t="s">
        <v>1171</v>
      </c>
      <c r="G48" s="108">
        <v>550</v>
      </c>
      <c r="H48" s="248">
        <f t="shared" si="9"/>
        <v>605</v>
      </c>
      <c r="I48" s="236" t="s">
        <v>1590</v>
      </c>
      <c r="J48" s="228"/>
      <c r="K48" s="228"/>
      <c r="L48" s="237">
        <v>1100</v>
      </c>
      <c r="M48" s="237">
        <v>1100</v>
      </c>
      <c r="N48" s="228">
        <f t="shared" si="10"/>
        <v>1210</v>
      </c>
      <c r="O48" s="251" t="s">
        <v>1711</v>
      </c>
      <c r="P48" s="251"/>
      <c r="Q48" s="251" t="s">
        <v>1712</v>
      </c>
      <c r="R48" s="251"/>
      <c r="S48" s="251" t="s">
        <v>15</v>
      </c>
      <c r="T48" s="252">
        <v>389</v>
      </c>
      <c r="U48" s="253">
        <v>711473.21</v>
      </c>
      <c r="V48" s="252">
        <f t="shared" si="7"/>
        <v>1828.9799742930591</v>
      </c>
      <c r="W48" s="253">
        <f t="shared" si="8"/>
        <v>2048.4575712082265</v>
      </c>
    </row>
    <row r="49" spans="1:23" s="1" customFormat="1" ht="18.75" customHeight="1" x14ac:dyDescent="0.3">
      <c r="A49" s="394" t="s">
        <v>1175</v>
      </c>
      <c r="B49" s="395"/>
      <c r="C49" s="16"/>
      <c r="D49" s="29"/>
      <c r="E49" s="16"/>
      <c r="F49" s="16"/>
      <c r="G49" s="91"/>
      <c r="H49" s="215"/>
      <c r="L49" s="54"/>
      <c r="M49" s="54"/>
      <c r="O49" s="251" t="s">
        <v>1713</v>
      </c>
      <c r="P49" s="251"/>
      <c r="Q49" s="251" t="s">
        <v>1714</v>
      </c>
      <c r="R49" s="251"/>
      <c r="S49" s="251" t="s">
        <v>15</v>
      </c>
      <c r="T49" s="252">
        <v>2</v>
      </c>
      <c r="U49" s="253">
        <v>2142.86</v>
      </c>
      <c r="V49" s="252">
        <f t="shared" si="7"/>
        <v>1071.43</v>
      </c>
      <c r="W49" s="253">
        <f t="shared" si="8"/>
        <v>1200.0016000000003</v>
      </c>
    </row>
    <row r="50" spans="1:23" s="1" customFormat="1" ht="18.75" customHeight="1" x14ac:dyDescent="0.3">
      <c r="A50" s="394" t="s">
        <v>1176</v>
      </c>
      <c r="B50" s="395"/>
      <c r="C50" s="16"/>
      <c r="D50" s="29"/>
      <c r="E50" s="16"/>
      <c r="F50" s="16"/>
      <c r="G50" s="91"/>
      <c r="H50" s="215"/>
      <c r="L50" s="54"/>
      <c r="M50" s="54"/>
      <c r="O50" s="251" t="s">
        <v>1715</v>
      </c>
      <c r="P50" s="251"/>
      <c r="Q50" s="251" t="s">
        <v>1716</v>
      </c>
      <c r="R50" s="251"/>
      <c r="S50" s="251" t="s">
        <v>15</v>
      </c>
      <c r="T50" s="256">
        <v>1.5</v>
      </c>
      <c r="U50" s="253">
        <v>2323.14</v>
      </c>
      <c r="V50" s="252">
        <f t="shared" si="7"/>
        <v>1548.76</v>
      </c>
      <c r="W50" s="253">
        <f t="shared" si="8"/>
        <v>1734.6112000000001</v>
      </c>
    </row>
    <row r="51" spans="1:23" s="50" customFormat="1" ht="17.25" customHeight="1" x14ac:dyDescent="0.25">
      <c r="A51" s="73">
        <f>A46+1</f>
        <v>32</v>
      </c>
      <c r="B51" s="74" t="s">
        <v>24</v>
      </c>
      <c r="C51" s="5" t="s">
        <v>0</v>
      </c>
      <c r="D51" s="31">
        <f>2+0.3</f>
        <v>2.2999999999999998</v>
      </c>
      <c r="E51" s="5" t="s">
        <v>1170</v>
      </c>
      <c r="F51" s="5" t="s">
        <v>1171</v>
      </c>
      <c r="G51" s="10">
        <v>1150</v>
      </c>
      <c r="H51" s="248">
        <f t="shared" ref="H51:H61" si="11">D51*N51/1000</f>
        <v>1265.0000000000002</v>
      </c>
      <c r="L51" s="54">
        <v>500000.00000000006</v>
      </c>
      <c r="M51" s="54"/>
      <c r="N51" s="50">
        <f>L51*1.1</f>
        <v>550000.00000000012</v>
      </c>
      <c r="O51" s="251" t="s">
        <v>1717</v>
      </c>
      <c r="P51" s="251"/>
      <c r="Q51" s="251" t="s">
        <v>1718</v>
      </c>
      <c r="R51" s="251"/>
      <c r="S51" s="251" t="s">
        <v>15</v>
      </c>
      <c r="T51" s="252">
        <v>6</v>
      </c>
      <c r="U51" s="253">
        <v>3214.28</v>
      </c>
      <c r="V51" s="252">
        <f t="shared" si="7"/>
        <v>535.71333333333337</v>
      </c>
      <c r="W51" s="253">
        <f t="shared" si="8"/>
        <v>599.99893333333341</v>
      </c>
    </row>
    <row r="52" spans="1:23" s="50" customFormat="1" ht="17.25" customHeight="1" x14ac:dyDescent="0.25">
      <c r="A52" s="73">
        <f>A51+1</f>
        <v>33</v>
      </c>
      <c r="B52" s="74" t="s">
        <v>888</v>
      </c>
      <c r="C52" s="5" t="s">
        <v>0</v>
      </c>
      <c r="D52" s="31">
        <f>2+0.4</f>
        <v>2.4</v>
      </c>
      <c r="E52" s="5" t="s">
        <v>1170</v>
      </c>
      <c r="F52" s="5" t="s">
        <v>1171</v>
      </c>
      <c r="G52" s="10">
        <v>1207</v>
      </c>
      <c r="H52" s="248">
        <f t="shared" si="11"/>
        <v>1327.7</v>
      </c>
      <c r="L52" s="54">
        <v>502916.66666666669</v>
      </c>
      <c r="M52" s="54"/>
      <c r="N52" s="50">
        <f t="shared" ref="N52:N61" si="12">L52*1.1</f>
        <v>553208.33333333337</v>
      </c>
      <c r="O52" s="251" t="s">
        <v>1719</v>
      </c>
      <c r="P52" s="251"/>
      <c r="Q52" s="251" t="s">
        <v>1720</v>
      </c>
      <c r="R52" s="251"/>
      <c r="S52" s="251" t="s">
        <v>15</v>
      </c>
      <c r="T52" s="255">
        <v>1003.5</v>
      </c>
      <c r="U52" s="253">
        <v>651450.57999999996</v>
      </c>
      <c r="V52" s="252">
        <f t="shared" si="7"/>
        <v>649.17845540607868</v>
      </c>
      <c r="W52" s="253">
        <f t="shared" si="8"/>
        <v>727.07987005480823</v>
      </c>
    </row>
    <row r="53" spans="1:23" s="50" customFormat="1" ht="17.25" customHeight="1" x14ac:dyDescent="0.25">
      <c r="A53" s="73">
        <f t="shared" ref="A53:A61" si="13">A52+1</f>
        <v>34</v>
      </c>
      <c r="B53" s="74" t="s">
        <v>874</v>
      </c>
      <c r="C53" s="5" t="s">
        <v>0</v>
      </c>
      <c r="D53" s="31">
        <v>2</v>
      </c>
      <c r="E53" s="5" t="s">
        <v>1170</v>
      </c>
      <c r="F53" s="5" t="s">
        <v>1171</v>
      </c>
      <c r="G53" s="10">
        <v>1006</v>
      </c>
      <c r="H53" s="248">
        <f t="shared" si="11"/>
        <v>1106.5999999999999</v>
      </c>
      <c r="L53" s="54">
        <v>503000</v>
      </c>
      <c r="M53" s="54"/>
      <c r="N53" s="50">
        <f t="shared" si="12"/>
        <v>553300</v>
      </c>
      <c r="O53" s="251" t="s">
        <v>1721</v>
      </c>
      <c r="P53" s="251"/>
      <c r="Q53" s="251" t="s">
        <v>1722</v>
      </c>
      <c r="R53" s="251"/>
      <c r="S53" s="251" t="s">
        <v>15</v>
      </c>
      <c r="T53" s="252">
        <v>46</v>
      </c>
      <c r="U53" s="253">
        <v>273214.28000000003</v>
      </c>
      <c r="V53" s="252">
        <f t="shared" si="7"/>
        <v>5939.4408695652182</v>
      </c>
      <c r="W53" s="253">
        <f t="shared" si="8"/>
        <v>6652.1737739130449</v>
      </c>
    </row>
    <row r="54" spans="1:23" s="50" customFormat="1" ht="17.25" customHeight="1" x14ac:dyDescent="0.25">
      <c r="A54" s="73">
        <f t="shared" si="13"/>
        <v>35</v>
      </c>
      <c r="B54" s="74" t="s">
        <v>25</v>
      </c>
      <c r="C54" s="5" t="s">
        <v>0</v>
      </c>
      <c r="D54" s="31">
        <f>2+0.5+1</f>
        <v>3.5</v>
      </c>
      <c r="E54" s="5" t="s">
        <v>1170</v>
      </c>
      <c r="F54" s="5" t="s">
        <v>1171</v>
      </c>
      <c r="G54" s="10">
        <v>1768</v>
      </c>
      <c r="H54" s="248">
        <f t="shared" si="11"/>
        <v>1944.8000000000004</v>
      </c>
      <c r="L54" s="54">
        <v>505142.85714285716</v>
      </c>
      <c r="M54" s="54"/>
      <c r="N54" s="50">
        <f t="shared" si="12"/>
        <v>555657.14285714296</v>
      </c>
      <c r="O54" s="251" t="s">
        <v>1723</v>
      </c>
      <c r="P54" s="251"/>
      <c r="Q54" s="251" t="s">
        <v>1724</v>
      </c>
      <c r="R54" s="251"/>
      <c r="S54" s="251" t="s">
        <v>15</v>
      </c>
      <c r="T54" s="256">
        <v>442.5</v>
      </c>
      <c r="U54" s="253">
        <v>299547.58</v>
      </c>
      <c r="V54" s="252">
        <f t="shared" si="7"/>
        <v>676.94368361581928</v>
      </c>
      <c r="W54" s="253">
        <f t="shared" si="8"/>
        <v>758.17692564971765</v>
      </c>
    </row>
    <row r="55" spans="1:23" s="50" customFormat="1" ht="17.25" customHeight="1" x14ac:dyDescent="0.25">
      <c r="A55" s="73">
        <f t="shared" si="13"/>
        <v>36</v>
      </c>
      <c r="B55" s="74" t="s">
        <v>26</v>
      </c>
      <c r="C55" s="5" t="s">
        <v>0</v>
      </c>
      <c r="D55" s="31">
        <f>0.3+2+1+0.6</f>
        <v>3.9</v>
      </c>
      <c r="E55" s="5" t="s">
        <v>1170</v>
      </c>
      <c r="F55" s="5" t="s">
        <v>1171</v>
      </c>
      <c r="G55" s="10">
        <v>1989</v>
      </c>
      <c r="H55" s="248">
        <f t="shared" si="11"/>
        <v>2187.9</v>
      </c>
      <c r="L55" s="54">
        <v>510000</v>
      </c>
      <c r="M55" s="54"/>
      <c r="N55" s="50">
        <f t="shared" si="12"/>
        <v>561000</v>
      </c>
      <c r="O55" s="251" t="s">
        <v>1725</v>
      </c>
      <c r="P55" s="251"/>
      <c r="Q55" s="251" t="s">
        <v>1726</v>
      </c>
      <c r="R55" s="251"/>
      <c r="S55" s="251" t="s">
        <v>1667</v>
      </c>
      <c r="T55" s="252">
        <v>800</v>
      </c>
      <c r="U55" s="253">
        <v>14600</v>
      </c>
      <c r="V55" s="252">
        <f t="shared" si="7"/>
        <v>18.25</v>
      </c>
      <c r="W55" s="253">
        <f t="shared" si="8"/>
        <v>20.440000000000001</v>
      </c>
    </row>
    <row r="56" spans="1:23" s="50" customFormat="1" ht="17.25" customHeight="1" x14ac:dyDescent="0.25">
      <c r="A56" s="73">
        <f t="shared" si="13"/>
        <v>37</v>
      </c>
      <c r="B56" s="74" t="s">
        <v>27</v>
      </c>
      <c r="C56" s="5" t="s">
        <v>0</v>
      </c>
      <c r="D56" s="31">
        <f>2+0.6+0.4+1</f>
        <v>4</v>
      </c>
      <c r="E56" s="5" t="s">
        <v>1170</v>
      </c>
      <c r="F56" s="5" t="s">
        <v>1171</v>
      </c>
      <c r="G56" s="10">
        <v>2040</v>
      </c>
      <c r="H56" s="248">
        <f t="shared" si="11"/>
        <v>2244</v>
      </c>
      <c r="L56" s="54">
        <v>510000</v>
      </c>
      <c r="M56" s="54"/>
      <c r="N56" s="50">
        <f t="shared" si="12"/>
        <v>561000</v>
      </c>
      <c r="O56" s="251" t="s">
        <v>22</v>
      </c>
      <c r="P56" s="251"/>
      <c r="Q56" s="251" t="s">
        <v>1727</v>
      </c>
      <c r="R56" s="251"/>
      <c r="S56" s="251" t="s">
        <v>21</v>
      </c>
      <c r="T56" s="257">
        <v>73.715000000000003</v>
      </c>
      <c r="U56" s="253">
        <v>91191.98</v>
      </c>
      <c r="V56" s="252">
        <f t="shared" si="7"/>
        <v>1237.0885165841414</v>
      </c>
      <c r="W56" s="253">
        <f t="shared" si="8"/>
        <v>1385.5391385742385</v>
      </c>
    </row>
    <row r="57" spans="1:23" s="50" customFormat="1" ht="17.25" customHeight="1" x14ac:dyDescent="0.25">
      <c r="A57" s="73">
        <f t="shared" si="13"/>
        <v>38</v>
      </c>
      <c r="B57" s="74" t="s">
        <v>28</v>
      </c>
      <c r="C57" s="5" t="s">
        <v>0</v>
      </c>
      <c r="D57" s="31">
        <f>2+0.8+1</f>
        <v>3.8</v>
      </c>
      <c r="E57" s="5" t="s">
        <v>1170</v>
      </c>
      <c r="F57" s="5" t="s">
        <v>1171</v>
      </c>
      <c r="G57" s="10">
        <v>1957</v>
      </c>
      <c r="H57" s="248">
        <f t="shared" si="11"/>
        <v>2152.6999999999998</v>
      </c>
      <c r="L57" s="54">
        <v>515000</v>
      </c>
      <c r="M57" s="54"/>
      <c r="N57" s="50">
        <f t="shared" si="12"/>
        <v>566500</v>
      </c>
      <c r="O57" s="251" t="s">
        <v>1728</v>
      </c>
      <c r="P57" s="251"/>
      <c r="Q57" s="251" t="s">
        <v>1729</v>
      </c>
      <c r="R57" s="251"/>
      <c r="S57" s="251" t="s">
        <v>21</v>
      </c>
      <c r="T57" s="256">
        <v>519.5</v>
      </c>
      <c r="U57" s="253">
        <v>304072.68</v>
      </c>
      <c r="V57" s="252">
        <f t="shared" si="7"/>
        <v>585.31795957651582</v>
      </c>
      <c r="W57" s="253">
        <f t="shared" si="8"/>
        <v>655.55611472569774</v>
      </c>
    </row>
    <row r="58" spans="1:23" s="50" customFormat="1" ht="17.25" customHeight="1" x14ac:dyDescent="0.25">
      <c r="A58" s="73">
        <f t="shared" si="13"/>
        <v>39</v>
      </c>
      <c r="B58" s="74" t="s">
        <v>29</v>
      </c>
      <c r="C58" s="5" t="s">
        <v>0</v>
      </c>
      <c r="D58" s="31">
        <f>2+0.8+2</f>
        <v>4.8</v>
      </c>
      <c r="E58" s="5" t="s">
        <v>1170</v>
      </c>
      <c r="F58" s="5" t="s">
        <v>1171</v>
      </c>
      <c r="G58" s="10">
        <v>2472</v>
      </c>
      <c r="H58" s="248">
        <f t="shared" si="11"/>
        <v>2719.2</v>
      </c>
      <c r="L58" s="54">
        <v>515000</v>
      </c>
      <c r="M58" s="54"/>
      <c r="N58" s="50">
        <f t="shared" si="12"/>
        <v>566500</v>
      </c>
      <c r="O58" s="251"/>
      <c r="P58" s="251"/>
      <c r="Q58" s="251"/>
      <c r="R58" s="251"/>
      <c r="S58" s="251"/>
      <c r="T58" s="256"/>
      <c r="U58" s="253"/>
      <c r="V58" s="256"/>
      <c r="W58" s="253"/>
    </row>
    <row r="59" spans="1:23" s="50" customFormat="1" ht="17.25" customHeight="1" x14ac:dyDescent="0.25">
      <c r="A59" s="73">
        <f t="shared" si="13"/>
        <v>40</v>
      </c>
      <c r="B59" s="74" t="s">
        <v>30</v>
      </c>
      <c r="C59" s="5" t="s">
        <v>0</v>
      </c>
      <c r="D59" s="31">
        <f>2+0.5+2+1.4</f>
        <v>5.9</v>
      </c>
      <c r="E59" s="5" t="s">
        <v>1170</v>
      </c>
      <c r="F59" s="5" t="s">
        <v>1171</v>
      </c>
      <c r="G59" s="10">
        <v>3039</v>
      </c>
      <c r="H59" s="248">
        <f t="shared" si="11"/>
        <v>3342.9</v>
      </c>
      <c r="L59" s="54">
        <v>515084.7457627118</v>
      </c>
      <c r="M59" s="54"/>
      <c r="N59" s="50">
        <f t="shared" si="12"/>
        <v>566593.220338983</v>
      </c>
      <c r="O59" s="251"/>
      <c r="P59" s="251"/>
      <c r="Q59" s="251"/>
      <c r="R59" s="251"/>
      <c r="S59" s="251"/>
      <c r="T59" s="256"/>
      <c r="U59" s="253"/>
      <c r="V59" s="256"/>
      <c r="W59" s="253"/>
    </row>
    <row r="60" spans="1:23" s="50" customFormat="1" ht="17.25" customHeight="1" x14ac:dyDescent="0.25">
      <c r="A60" s="73">
        <f t="shared" si="13"/>
        <v>41</v>
      </c>
      <c r="B60" s="74" t="s">
        <v>31</v>
      </c>
      <c r="C60" s="5" t="s">
        <v>0</v>
      </c>
      <c r="D60" s="31">
        <f>2+2.4</f>
        <v>4.4000000000000004</v>
      </c>
      <c r="E60" s="5" t="s">
        <v>1170</v>
      </c>
      <c r="F60" s="5" t="s">
        <v>1171</v>
      </c>
      <c r="G60" s="10">
        <v>2310</v>
      </c>
      <c r="H60" s="248">
        <f t="shared" si="11"/>
        <v>2541</v>
      </c>
      <c r="L60" s="54">
        <v>525000</v>
      </c>
      <c r="M60" s="54"/>
      <c r="N60" s="50">
        <f t="shared" si="12"/>
        <v>577500</v>
      </c>
      <c r="O60" s="251"/>
      <c r="P60" s="251"/>
      <c r="Q60" s="251"/>
      <c r="R60" s="251"/>
      <c r="S60" s="251"/>
      <c r="T60" s="256"/>
      <c r="U60" s="253"/>
      <c r="V60" s="256"/>
      <c r="W60" s="253"/>
    </row>
    <row r="61" spans="1:23" s="50" customFormat="1" ht="17.25" customHeight="1" x14ac:dyDescent="0.25">
      <c r="A61" s="89">
        <f t="shared" si="13"/>
        <v>42</v>
      </c>
      <c r="B61" s="100" t="s">
        <v>949</v>
      </c>
      <c r="C61" s="8" t="s">
        <v>0</v>
      </c>
      <c r="D61" s="101">
        <f>2+3</f>
        <v>5</v>
      </c>
      <c r="E61" s="8" t="s">
        <v>1170</v>
      </c>
      <c r="F61" s="5" t="s">
        <v>1171</v>
      </c>
      <c r="G61" s="102">
        <v>2650</v>
      </c>
      <c r="H61" s="248">
        <f t="shared" si="11"/>
        <v>2915</v>
      </c>
      <c r="L61" s="54">
        <v>530000</v>
      </c>
      <c r="M61" s="54"/>
      <c r="N61" s="50">
        <f t="shared" si="12"/>
        <v>583000</v>
      </c>
      <c r="O61" s="403"/>
      <c r="P61" s="403"/>
      <c r="Q61" s="403"/>
      <c r="R61" s="403"/>
      <c r="S61" s="251"/>
      <c r="T61" s="256"/>
      <c r="U61" s="253"/>
      <c r="V61" s="256"/>
      <c r="W61" s="253"/>
    </row>
    <row r="62" spans="1:23" s="1" customFormat="1" ht="18.75" customHeight="1" x14ac:dyDescent="0.3">
      <c r="A62" s="394" t="s">
        <v>1177</v>
      </c>
      <c r="B62" s="395"/>
      <c r="C62" s="17"/>
      <c r="D62" s="30"/>
      <c r="E62" s="17"/>
      <c r="F62" s="17"/>
      <c r="G62" s="92"/>
      <c r="H62" s="215"/>
      <c r="L62" s="54"/>
      <c r="M62" s="54"/>
      <c r="O62" s="403"/>
      <c r="P62" s="403"/>
      <c r="Q62" s="403"/>
      <c r="R62" s="403"/>
      <c r="S62" s="251"/>
      <c r="T62" s="256"/>
      <c r="U62" s="253"/>
      <c r="V62" s="256"/>
      <c r="W62" s="253"/>
    </row>
    <row r="63" spans="1:23" s="50" customFormat="1" ht="17.25" customHeight="1" x14ac:dyDescent="0.25">
      <c r="A63" s="73">
        <f>A61+1</f>
        <v>43</v>
      </c>
      <c r="B63" s="74" t="s">
        <v>1052</v>
      </c>
      <c r="C63" s="5" t="s">
        <v>0</v>
      </c>
      <c r="D63" s="31">
        <v>0.1</v>
      </c>
      <c r="E63" s="5" t="s">
        <v>1170</v>
      </c>
      <c r="F63" s="5" t="s">
        <v>1171</v>
      </c>
      <c r="G63" s="10">
        <v>36</v>
      </c>
      <c r="H63" s="248">
        <f t="shared" ref="H63:H87" si="14">D63*N63/1000</f>
        <v>39.600000000000009</v>
      </c>
      <c r="L63" s="54">
        <v>360000</v>
      </c>
      <c r="M63" s="54"/>
      <c r="N63" s="50">
        <f t="shared" ref="N63:N87" si="15">L63*1.1</f>
        <v>396000.00000000006</v>
      </c>
      <c r="O63" s="403"/>
      <c r="P63" s="403"/>
      <c r="Q63" s="403"/>
      <c r="R63" s="403"/>
      <c r="S63" s="251"/>
      <c r="T63" s="256"/>
      <c r="U63" s="253"/>
      <c r="V63" s="256"/>
      <c r="W63" s="253"/>
    </row>
    <row r="64" spans="1:23" s="50" customFormat="1" ht="17.25" customHeight="1" x14ac:dyDescent="0.25">
      <c r="A64" s="73">
        <f t="shared" ref="A64:A82" si="16">A63+1</f>
        <v>44</v>
      </c>
      <c r="B64" s="74" t="s">
        <v>1053</v>
      </c>
      <c r="C64" s="5" t="s">
        <v>0</v>
      </c>
      <c r="D64" s="105">
        <f>0.05+0.1</f>
        <v>0.15000000000000002</v>
      </c>
      <c r="E64" s="5" t="s">
        <v>1170</v>
      </c>
      <c r="F64" s="5" t="s">
        <v>1171</v>
      </c>
      <c r="G64" s="10">
        <v>54</v>
      </c>
      <c r="H64" s="248">
        <f t="shared" si="14"/>
        <v>59.4</v>
      </c>
      <c r="L64" s="54">
        <v>359999.99999999994</v>
      </c>
      <c r="M64" s="54"/>
      <c r="N64" s="50">
        <f t="shared" si="15"/>
        <v>395999.99999999994</v>
      </c>
      <c r="O64" s="403"/>
      <c r="P64" s="403"/>
      <c r="Q64" s="403"/>
      <c r="R64" s="403"/>
      <c r="S64" s="251"/>
      <c r="T64" s="256"/>
      <c r="U64" s="253"/>
      <c r="V64" s="256"/>
      <c r="W64" s="253"/>
    </row>
    <row r="65" spans="1:14" s="50" customFormat="1" ht="17.25" customHeight="1" x14ac:dyDescent="0.25">
      <c r="A65" s="73">
        <f t="shared" si="16"/>
        <v>45</v>
      </c>
      <c r="B65" s="74" t="s">
        <v>1054</v>
      </c>
      <c r="C65" s="5" t="s">
        <v>0</v>
      </c>
      <c r="D65" s="31">
        <f>0.2</f>
        <v>0.2</v>
      </c>
      <c r="E65" s="5" t="s">
        <v>1170</v>
      </c>
      <c r="F65" s="5" t="s">
        <v>1171</v>
      </c>
      <c r="G65" s="10">
        <v>72</v>
      </c>
      <c r="H65" s="248">
        <f t="shared" si="14"/>
        <v>79.200000000000017</v>
      </c>
      <c r="L65" s="54">
        <v>360000</v>
      </c>
      <c r="M65" s="54"/>
      <c r="N65" s="50">
        <f t="shared" si="15"/>
        <v>396000.00000000006</v>
      </c>
    </row>
    <row r="66" spans="1:14" s="50" customFormat="1" ht="17.25" customHeight="1" x14ac:dyDescent="0.25">
      <c r="A66" s="73">
        <f t="shared" si="16"/>
        <v>46</v>
      </c>
      <c r="B66" s="74" t="s">
        <v>1055</v>
      </c>
      <c r="C66" s="5" t="s">
        <v>0</v>
      </c>
      <c r="D66" s="31">
        <v>0.9</v>
      </c>
      <c r="E66" s="5" t="s">
        <v>1170</v>
      </c>
      <c r="F66" s="5" t="s">
        <v>1171</v>
      </c>
      <c r="G66" s="10">
        <v>324</v>
      </c>
      <c r="H66" s="248">
        <f t="shared" si="14"/>
        <v>356.40000000000003</v>
      </c>
      <c r="L66" s="54">
        <v>360000</v>
      </c>
      <c r="M66" s="54"/>
      <c r="N66" s="50">
        <f t="shared" si="15"/>
        <v>396000.00000000006</v>
      </c>
    </row>
    <row r="67" spans="1:14" s="50" customFormat="1" ht="17.25" customHeight="1" x14ac:dyDescent="0.25">
      <c r="A67" s="73">
        <f t="shared" si="16"/>
        <v>47</v>
      </c>
      <c r="B67" s="74" t="s">
        <v>1056</v>
      </c>
      <c r="C67" s="5" t="s">
        <v>0</v>
      </c>
      <c r="D67" s="31">
        <f>0.1+0.1</f>
        <v>0.2</v>
      </c>
      <c r="E67" s="5" t="s">
        <v>1170</v>
      </c>
      <c r="F67" s="5" t="s">
        <v>1171</v>
      </c>
      <c r="G67" s="10">
        <v>72</v>
      </c>
      <c r="H67" s="248">
        <f t="shared" si="14"/>
        <v>79.200000000000017</v>
      </c>
      <c r="L67" s="54">
        <v>360000</v>
      </c>
      <c r="M67" s="54"/>
      <c r="N67" s="50">
        <f t="shared" si="15"/>
        <v>396000.00000000006</v>
      </c>
    </row>
    <row r="68" spans="1:14" s="50" customFormat="1" ht="17.25" customHeight="1" x14ac:dyDescent="0.25">
      <c r="A68" s="73">
        <f t="shared" si="16"/>
        <v>48</v>
      </c>
      <c r="B68" s="74" t="s">
        <v>1057</v>
      </c>
      <c r="C68" s="5" t="s">
        <v>0</v>
      </c>
      <c r="D68" s="105">
        <v>0.12</v>
      </c>
      <c r="E68" s="5" t="s">
        <v>1170</v>
      </c>
      <c r="F68" s="5" t="s">
        <v>1171</v>
      </c>
      <c r="G68" s="10">
        <v>43.2</v>
      </c>
      <c r="H68" s="248">
        <f t="shared" si="14"/>
        <v>47.520000000000017</v>
      </c>
      <c r="L68" s="54">
        <v>360000.00000000006</v>
      </c>
      <c r="M68" s="54"/>
      <c r="N68" s="50">
        <f t="shared" si="15"/>
        <v>396000.00000000012</v>
      </c>
    </row>
    <row r="69" spans="1:14" s="50" customFormat="1" ht="17.25" customHeight="1" x14ac:dyDescent="0.25">
      <c r="A69" s="73">
        <f t="shared" si="16"/>
        <v>49</v>
      </c>
      <c r="B69" s="74" t="s">
        <v>1058</v>
      </c>
      <c r="C69" s="5" t="s">
        <v>0</v>
      </c>
      <c r="D69" s="105">
        <f>0.15+0.1</f>
        <v>0.25</v>
      </c>
      <c r="E69" s="5" t="s">
        <v>1170</v>
      </c>
      <c r="F69" s="5" t="s">
        <v>1171</v>
      </c>
      <c r="G69" s="10">
        <v>90</v>
      </c>
      <c r="H69" s="248">
        <f t="shared" si="14"/>
        <v>99.000000000000014</v>
      </c>
      <c r="L69" s="54">
        <v>360000</v>
      </c>
      <c r="M69" s="54"/>
      <c r="N69" s="50">
        <f t="shared" si="15"/>
        <v>396000.00000000006</v>
      </c>
    </row>
    <row r="70" spans="1:14" s="50" customFormat="1" ht="17.25" customHeight="1" x14ac:dyDescent="0.25">
      <c r="A70" s="73">
        <f t="shared" si="16"/>
        <v>50</v>
      </c>
      <c r="B70" s="74" t="s">
        <v>1059</v>
      </c>
      <c r="C70" s="5" t="s">
        <v>0</v>
      </c>
      <c r="D70" s="105">
        <f>0.17+0.15</f>
        <v>0.32</v>
      </c>
      <c r="E70" s="5" t="s">
        <v>1170</v>
      </c>
      <c r="F70" s="5" t="s">
        <v>1171</v>
      </c>
      <c r="G70" s="10">
        <v>115.2</v>
      </c>
      <c r="H70" s="248">
        <f t="shared" si="14"/>
        <v>126.72000000000001</v>
      </c>
      <c r="L70" s="54">
        <v>360000</v>
      </c>
      <c r="M70" s="54"/>
      <c r="N70" s="50">
        <f t="shared" si="15"/>
        <v>396000.00000000006</v>
      </c>
    </row>
    <row r="71" spans="1:14" s="50" customFormat="1" ht="17.25" customHeight="1" x14ac:dyDescent="0.25">
      <c r="A71" s="73">
        <f>A70+1</f>
        <v>51</v>
      </c>
      <c r="B71" s="74" t="s">
        <v>1060</v>
      </c>
      <c r="C71" s="5" t="s">
        <v>0</v>
      </c>
      <c r="D71" s="105">
        <v>0.5</v>
      </c>
      <c r="E71" s="5" t="s">
        <v>1170</v>
      </c>
      <c r="F71" s="5" t="s">
        <v>1171</v>
      </c>
      <c r="G71" s="10">
        <v>180</v>
      </c>
      <c r="H71" s="248">
        <f t="shared" si="14"/>
        <v>198.00000000000003</v>
      </c>
      <c r="L71" s="54">
        <v>360000</v>
      </c>
      <c r="M71" s="54"/>
      <c r="N71" s="50">
        <f t="shared" si="15"/>
        <v>396000.00000000006</v>
      </c>
    </row>
    <row r="72" spans="1:14" s="50" customFormat="1" ht="17.25" customHeight="1" x14ac:dyDescent="0.25">
      <c r="A72" s="73">
        <f t="shared" si="16"/>
        <v>52</v>
      </c>
      <c r="B72" s="74" t="s">
        <v>1061</v>
      </c>
      <c r="C72" s="5" t="s">
        <v>0</v>
      </c>
      <c r="D72" s="105">
        <v>0.5</v>
      </c>
      <c r="E72" s="5" t="s">
        <v>1170</v>
      </c>
      <c r="F72" s="5" t="s">
        <v>1171</v>
      </c>
      <c r="G72" s="10">
        <v>230</v>
      </c>
      <c r="H72" s="248">
        <f t="shared" si="14"/>
        <v>253.00000000000003</v>
      </c>
      <c r="L72" s="54">
        <v>460000</v>
      </c>
      <c r="M72" s="54"/>
      <c r="N72" s="50">
        <f t="shared" si="15"/>
        <v>506000.00000000006</v>
      </c>
    </row>
    <row r="73" spans="1:14" s="50" customFormat="1" ht="17.25" customHeight="1" x14ac:dyDescent="0.25">
      <c r="A73" s="73">
        <f>A72+1</f>
        <v>53</v>
      </c>
      <c r="B73" s="74" t="s">
        <v>1062</v>
      </c>
      <c r="C73" s="5" t="s">
        <v>0</v>
      </c>
      <c r="D73" s="31">
        <v>0.5</v>
      </c>
      <c r="E73" s="5" t="s">
        <v>1170</v>
      </c>
      <c r="F73" s="5" t="s">
        <v>1171</v>
      </c>
      <c r="G73" s="10">
        <v>230</v>
      </c>
      <c r="H73" s="248">
        <f t="shared" si="14"/>
        <v>253.00000000000003</v>
      </c>
      <c r="L73" s="54">
        <v>460000</v>
      </c>
      <c r="M73" s="54"/>
      <c r="N73" s="50">
        <f t="shared" si="15"/>
        <v>506000.00000000006</v>
      </c>
    </row>
    <row r="74" spans="1:14" s="50" customFormat="1" ht="17.25" customHeight="1" x14ac:dyDescent="0.25">
      <c r="A74" s="73">
        <f>A73+1</f>
        <v>54</v>
      </c>
      <c r="B74" s="74" t="s">
        <v>1063</v>
      </c>
      <c r="C74" s="5" t="s">
        <v>0</v>
      </c>
      <c r="D74" s="31">
        <v>0.7</v>
      </c>
      <c r="E74" s="5" t="s">
        <v>1170</v>
      </c>
      <c r="F74" s="5" t="s">
        <v>1171</v>
      </c>
      <c r="G74" s="10">
        <v>322</v>
      </c>
      <c r="H74" s="248">
        <f t="shared" si="14"/>
        <v>354.20000000000005</v>
      </c>
      <c r="L74" s="54">
        <v>460000.00000000006</v>
      </c>
      <c r="M74" s="54"/>
      <c r="N74" s="50">
        <f t="shared" si="15"/>
        <v>506000.00000000012</v>
      </c>
    </row>
    <row r="75" spans="1:14" s="50" customFormat="1" ht="17.25" customHeight="1" x14ac:dyDescent="0.25">
      <c r="A75" s="73">
        <f>A74+1</f>
        <v>55</v>
      </c>
      <c r="B75" s="74" t="s">
        <v>1064</v>
      </c>
      <c r="C75" s="5" t="s">
        <v>0</v>
      </c>
      <c r="D75" s="31">
        <v>0.5</v>
      </c>
      <c r="E75" s="5" t="s">
        <v>1170</v>
      </c>
      <c r="F75" s="5" t="s">
        <v>1171</v>
      </c>
      <c r="G75" s="10">
        <v>290</v>
      </c>
      <c r="H75" s="248">
        <f t="shared" si="14"/>
        <v>319</v>
      </c>
      <c r="L75" s="54">
        <v>580000</v>
      </c>
      <c r="M75" s="54"/>
      <c r="N75" s="50">
        <f t="shared" si="15"/>
        <v>638000</v>
      </c>
    </row>
    <row r="76" spans="1:14" s="50" customFormat="1" ht="17.25" customHeight="1" x14ac:dyDescent="0.25">
      <c r="A76" s="73">
        <f t="shared" si="16"/>
        <v>56</v>
      </c>
      <c r="B76" s="74" t="s">
        <v>1065</v>
      </c>
      <c r="C76" s="5" t="s">
        <v>0</v>
      </c>
      <c r="D76" s="31">
        <v>0.5</v>
      </c>
      <c r="E76" s="5" t="s">
        <v>1170</v>
      </c>
      <c r="F76" s="5" t="s">
        <v>1171</v>
      </c>
      <c r="G76" s="10">
        <v>290</v>
      </c>
      <c r="H76" s="248">
        <f t="shared" si="14"/>
        <v>319</v>
      </c>
      <c r="L76" s="54">
        <v>580000</v>
      </c>
      <c r="M76" s="54"/>
      <c r="N76" s="50">
        <f t="shared" si="15"/>
        <v>638000</v>
      </c>
    </row>
    <row r="77" spans="1:14" s="50" customFormat="1" ht="17.25" customHeight="1" x14ac:dyDescent="0.25">
      <c r="A77" s="73">
        <f>A76+1</f>
        <v>57</v>
      </c>
      <c r="B77" s="74" t="s">
        <v>1066</v>
      </c>
      <c r="C77" s="5" t="s">
        <v>0</v>
      </c>
      <c r="D77" s="31">
        <v>0.5</v>
      </c>
      <c r="E77" s="5" t="s">
        <v>1170</v>
      </c>
      <c r="F77" s="5" t="s">
        <v>1171</v>
      </c>
      <c r="G77" s="10">
        <v>300</v>
      </c>
      <c r="H77" s="248">
        <f t="shared" si="14"/>
        <v>330</v>
      </c>
      <c r="L77" s="54">
        <v>600000</v>
      </c>
      <c r="M77" s="54"/>
      <c r="N77" s="50">
        <f t="shared" si="15"/>
        <v>660000</v>
      </c>
    </row>
    <row r="78" spans="1:14" s="50" customFormat="1" ht="17.25" customHeight="1" x14ac:dyDescent="0.25">
      <c r="A78" s="73">
        <f>A77+1</f>
        <v>58</v>
      </c>
      <c r="B78" s="74" t="s">
        <v>1067</v>
      </c>
      <c r="C78" s="5" t="s">
        <v>0</v>
      </c>
      <c r="D78" s="31">
        <v>0.5</v>
      </c>
      <c r="E78" s="5" t="s">
        <v>1170</v>
      </c>
      <c r="F78" s="5" t="s">
        <v>1171</v>
      </c>
      <c r="G78" s="10">
        <v>300</v>
      </c>
      <c r="H78" s="248">
        <f t="shared" si="14"/>
        <v>330</v>
      </c>
      <c r="L78" s="54">
        <v>600000</v>
      </c>
      <c r="M78" s="54"/>
      <c r="N78" s="50">
        <f t="shared" si="15"/>
        <v>660000</v>
      </c>
    </row>
    <row r="79" spans="1:14" s="50" customFormat="1" ht="17.25" customHeight="1" x14ac:dyDescent="0.25">
      <c r="A79" s="73">
        <f>A78+1</f>
        <v>59</v>
      </c>
      <c r="B79" s="74" t="s">
        <v>1068</v>
      </c>
      <c r="C79" s="5" t="s">
        <v>0</v>
      </c>
      <c r="D79" s="31">
        <v>0.5</v>
      </c>
      <c r="E79" s="5" t="s">
        <v>1170</v>
      </c>
      <c r="F79" s="5" t="s">
        <v>1171</v>
      </c>
      <c r="G79" s="10">
        <v>300</v>
      </c>
      <c r="H79" s="248">
        <f t="shared" si="14"/>
        <v>330</v>
      </c>
      <c r="L79" s="54">
        <v>600000</v>
      </c>
      <c r="M79" s="54"/>
      <c r="N79" s="50">
        <f t="shared" si="15"/>
        <v>660000</v>
      </c>
    </row>
    <row r="80" spans="1:14" s="50" customFormat="1" ht="17.25" customHeight="1" x14ac:dyDescent="0.25">
      <c r="A80" s="73">
        <f>A79+1</f>
        <v>60</v>
      </c>
      <c r="B80" s="74" t="s">
        <v>1069</v>
      </c>
      <c r="C80" s="5" t="s">
        <v>0</v>
      </c>
      <c r="D80" s="31">
        <v>0.5</v>
      </c>
      <c r="E80" s="5" t="s">
        <v>1170</v>
      </c>
      <c r="F80" s="5" t="s">
        <v>1171</v>
      </c>
      <c r="G80" s="10">
        <v>300</v>
      </c>
      <c r="H80" s="248">
        <f t="shared" si="14"/>
        <v>330</v>
      </c>
      <c r="L80" s="54">
        <v>600000</v>
      </c>
      <c r="M80" s="54"/>
      <c r="N80" s="50">
        <f t="shared" si="15"/>
        <v>660000</v>
      </c>
    </row>
    <row r="81" spans="1:14" s="50" customFormat="1" ht="17.25" customHeight="1" x14ac:dyDescent="0.25">
      <c r="A81" s="73">
        <f>A80+1</f>
        <v>61</v>
      </c>
      <c r="B81" s="74" t="s">
        <v>33</v>
      </c>
      <c r="C81" s="5" t="s">
        <v>0</v>
      </c>
      <c r="D81" s="31">
        <v>0.5</v>
      </c>
      <c r="E81" s="5" t="s">
        <v>1170</v>
      </c>
      <c r="F81" s="5" t="s">
        <v>1171</v>
      </c>
      <c r="G81" s="10">
        <v>300</v>
      </c>
      <c r="H81" s="248">
        <f t="shared" si="14"/>
        <v>330</v>
      </c>
      <c r="L81" s="54">
        <v>600000</v>
      </c>
      <c r="M81" s="54"/>
      <c r="N81" s="50">
        <f t="shared" si="15"/>
        <v>660000</v>
      </c>
    </row>
    <row r="82" spans="1:14" s="50" customFormat="1" ht="17.25" customHeight="1" x14ac:dyDescent="0.25">
      <c r="A82" s="73">
        <f t="shared" si="16"/>
        <v>62</v>
      </c>
      <c r="B82" s="74" t="s">
        <v>34</v>
      </c>
      <c r="C82" s="5" t="s">
        <v>0</v>
      </c>
      <c r="D82" s="31">
        <v>0.5</v>
      </c>
      <c r="E82" s="5" t="s">
        <v>1170</v>
      </c>
      <c r="F82" s="5" t="s">
        <v>1171</v>
      </c>
      <c r="G82" s="10">
        <v>300</v>
      </c>
      <c r="H82" s="248">
        <f t="shared" si="14"/>
        <v>330</v>
      </c>
      <c r="L82" s="54">
        <v>600000</v>
      </c>
      <c r="M82" s="54"/>
      <c r="N82" s="50">
        <f t="shared" si="15"/>
        <v>660000</v>
      </c>
    </row>
    <row r="83" spans="1:14" s="3" customFormat="1" ht="17.25" customHeight="1" x14ac:dyDescent="0.25">
      <c r="A83" s="73">
        <f>A82+1</f>
        <v>63</v>
      </c>
      <c r="B83" s="74" t="s">
        <v>1414</v>
      </c>
      <c r="C83" s="5" t="s">
        <v>0</v>
      </c>
      <c r="D83" s="105">
        <v>4.2999999999999997E-2</v>
      </c>
      <c r="E83" s="5" t="s">
        <v>1170</v>
      </c>
      <c r="F83" s="5" t="s">
        <v>1171</v>
      </c>
      <c r="G83" s="10">
        <v>29.293749999999999</v>
      </c>
      <c r="H83" s="248">
        <f t="shared" si="14"/>
        <v>32.223125000000003</v>
      </c>
      <c r="L83" s="54">
        <v>681250</v>
      </c>
      <c r="M83" s="54"/>
      <c r="N83" s="50">
        <f t="shared" si="15"/>
        <v>749375.00000000012</v>
      </c>
    </row>
    <row r="84" spans="1:14" s="3" customFormat="1" ht="17.25" customHeight="1" x14ac:dyDescent="0.25">
      <c r="A84" s="73">
        <f t="shared" ref="A84:A87" si="17">A83+1</f>
        <v>64</v>
      </c>
      <c r="B84" s="74" t="s">
        <v>1415</v>
      </c>
      <c r="C84" s="5" t="s">
        <v>0</v>
      </c>
      <c r="D84" s="105">
        <v>0.05</v>
      </c>
      <c r="E84" s="5" t="s">
        <v>1170</v>
      </c>
      <c r="F84" s="5" t="s">
        <v>1171</v>
      </c>
      <c r="G84" s="10">
        <v>25</v>
      </c>
      <c r="H84" s="248">
        <f t="shared" si="14"/>
        <v>27.5</v>
      </c>
      <c r="L84" s="54">
        <v>500000</v>
      </c>
      <c r="M84" s="54"/>
      <c r="N84" s="50">
        <f t="shared" si="15"/>
        <v>550000</v>
      </c>
    </row>
    <row r="85" spans="1:14" s="3" customFormat="1" ht="17.25" customHeight="1" x14ac:dyDescent="0.25">
      <c r="A85" s="73">
        <f t="shared" si="17"/>
        <v>65</v>
      </c>
      <c r="B85" s="74" t="s">
        <v>1416</v>
      </c>
      <c r="C85" s="5" t="s">
        <v>0</v>
      </c>
      <c r="D85" s="105">
        <v>8.9999999999999993E-3</v>
      </c>
      <c r="E85" s="5" t="s">
        <v>1170</v>
      </c>
      <c r="F85" s="5" t="s">
        <v>1171</v>
      </c>
      <c r="G85" s="108">
        <v>4.5</v>
      </c>
      <c r="H85" s="248">
        <f t="shared" si="14"/>
        <v>4.9500000000000011</v>
      </c>
      <c r="L85" s="54">
        <v>500000.00000000006</v>
      </c>
      <c r="M85" s="54"/>
      <c r="N85" s="50">
        <f t="shared" si="15"/>
        <v>550000.00000000012</v>
      </c>
    </row>
    <row r="86" spans="1:14" s="50" customFormat="1" ht="17.25" customHeight="1" x14ac:dyDescent="0.25">
      <c r="A86" s="73">
        <f t="shared" si="17"/>
        <v>66</v>
      </c>
      <c r="B86" s="74" t="s">
        <v>1079</v>
      </c>
      <c r="C86" s="5" t="s">
        <v>0</v>
      </c>
      <c r="D86" s="31">
        <v>1</v>
      </c>
      <c r="E86" s="5" t="s">
        <v>1170</v>
      </c>
      <c r="F86" s="5" t="s">
        <v>1171</v>
      </c>
      <c r="G86" s="10">
        <v>500</v>
      </c>
      <c r="H86" s="248">
        <f t="shared" si="14"/>
        <v>550</v>
      </c>
      <c r="L86" s="54">
        <v>500000</v>
      </c>
      <c r="M86" s="54"/>
      <c r="N86" s="50">
        <f t="shared" si="15"/>
        <v>550000</v>
      </c>
    </row>
    <row r="87" spans="1:14" s="50" customFormat="1" ht="20.25" customHeight="1" x14ac:dyDescent="0.25">
      <c r="A87" s="73">
        <f t="shared" si="17"/>
        <v>67</v>
      </c>
      <c r="B87" s="74" t="s">
        <v>1154</v>
      </c>
      <c r="C87" s="5" t="s">
        <v>0</v>
      </c>
      <c r="D87" s="31">
        <v>1</v>
      </c>
      <c r="E87" s="5" t="s">
        <v>1170</v>
      </c>
      <c r="F87" s="5" t="s">
        <v>1171</v>
      </c>
      <c r="G87" s="87">
        <v>500</v>
      </c>
      <c r="H87" s="248">
        <f t="shared" si="14"/>
        <v>550</v>
      </c>
      <c r="L87" s="54">
        <v>500000</v>
      </c>
      <c r="M87" s="54"/>
      <c r="N87" s="50">
        <f t="shared" si="15"/>
        <v>550000</v>
      </c>
    </row>
    <row r="88" spans="1:14" s="1" customFormat="1" ht="18.75" customHeight="1" x14ac:dyDescent="0.3">
      <c r="A88" s="394" t="s">
        <v>1179</v>
      </c>
      <c r="B88" s="395"/>
      <c r="C88" s="16"/>
      <c r="D88" s="29"/>
      <c r="E88" s="16"/>
      <c r="F88" s="16"/>
      <c r="G88" s="91"/>
      <c r="H88" s="215"/>
      <c r="L88" s="54"/>
      <c r="M88" s="54"/>
    </row>
    <row r="89" spans="1:14" s="55" customFormat="1" ht="21" customHeight="1" x14ac:dyDescent="0.25">
      <c r="A89" s="73">
        <f>A87+1</f>
        <v>68</v>
      </c>
      <c r="B89" s="109" t="s">
        <v>1031</v>
      </c>
      <c r="C89" s="110" t="s">
        <v>0</v>
      </c>
      <c r="D89" s="31">
        <v>0.1</v>
      </c>
      <c r="E89" s="5" t="s">
        <v>1170</v>
      </c>
      <c r="F89" s="11" t="s">
        <v>1171</v>
      </c>
      <c r="G89" s="10">
        <v>42</v>
      </c>
      <c r="H89" s="248">
        <f t="shared" ref="H89:H113" si="18">D89*N89/1000</f>
        <v>46.20000000000001</v>
      </c>
      <c r="L89" s="54">
        <v>420000</v>
      </c>
      <c r="M89" s="54"/>
      <c r="N89" s="50">
        <f t="shared" ref="N89:N112" si="19">L89*1.1</f>
        <v>462000.00000000006</v>
      </c>
    </row>
    <row r="90" spans="1:14" s="55" customFormat="1" ht="21" customHeight="1" x14ac:dyDescent="0.25">
      <c r="A90" s="73">
        <f>A89+1</f>
        <v>69</v>
      </c>
      <c r="B90" s="74" t="s">
        <v>35</v>
      </c>
      <c r="C90" s="5" t="s">
        <v>0</v>
      </c>
      <c r="D90" s="31">
        <v>0.3</v>
      </c>
      <c r="E90" s="5" t="s">
        <v>1170</v>
      </c>
      <c r="F90" s="11" t="s">
        <v>1171</v>
      </c>
      <c r="G90" s="10">
        <v>126</v>
      </c>
      <c r="H90" s="248">
        <f t="shared" si="18"/>
        <v>138.6</v>
      </c>
      <c r="L90" s="54">
        <v>420000</v>
      </c>
      <c r="M90" s="54"/>
      <c r="N90" s="50">
        <f t="shared" si="19"/>
        <v>462000.00000000006</v>
      </c>
    </row>
    <row r="91" spans="1:14" s="55" customFormat="1" ht="21" customHeight="1" x14ac:dyDescent="0.25">
      <c r="A91" s="73">
        <f t="shared" ref="A91:A92" si="20">A90+1</f>
        <v>70</v>
      </c>
      <c r="B91" s="74" t="s">
        <v>36</v>
      </c>
      <c r="C91" s="5" t="s">
        <v>0</v>
      </c>
      <c r="D91" s="31">
        <v>0.2</v>
      </c>
      <c r="E91" s="5" t="s">
        <v>1170</v>
      </c>
      <c r="F91" s="11" t="s">
        <v>1171</v>
      </c>
      <c r="G91" s="10">
        <v>84</v>
      </c>
      <c r="H91" s="248">
        <f t="shared" si="18"/>
        <v>92.40000000000002</v>
      </c>
      <c r="L91" s="54">
        <v>420000</v>
      </c>
      <c r="M91" s="54"/>
      <c r="N91" s="50">
        <f t="shared" si="19"/>
        <v>462000.00000000006</v>
      </c>
    </row>
    <row r="92" spans="1:14" s="55" customFormat="1" ht="21" customHeight="1" x14ac:dyDescent="0.25">
      <c r="A92" s="73">
        <f t="shared" si="20"/>
        <v>71</v>
      </c>
      <c r="B92" s="74" t="s">
        <v>37</v>
      </c>
      <c r="C92" s="5" t="s">
        <v>0</v>
      </c>
      <c r="D92" s="31">
        <v>0.2</v>
      </c>
      <c r="E92" s="5" t="s">
        <v>1170</v>
      </c>
      <c r="F92" s="11" t="s">
        <v>1171</v>
      </c>
      <c r="G92" s="10">
        <v>84</v>
      </c>
      <c r="H92" s="248">
        <f t="shared" si="18"/>
        <v>92.40000000000002</v>
      </c>
      <c r="L92" s="54">
        <v>420000</v>
      </c>
      <c r="M92" s="54"/>
      <c r="N92" s="50">
        <f t="shared" si="19"/>
        <v>462000.00000000006</v>
      </c>
    </row>
    <row r="93" spans="1:14" s="55" customFormat="1" ht="21" customHeight="1" x14ac:dyDescent="0.25">
      <c r="A93" s="73">
        <f t="shared" ref="A93:A113" si="21">A92+1</f>
        <v>72</v>
      </c>
      <c r="B93" s="74" t="s">
        <v>38</v>
      </c>
      <c r="C93" s="5" t="s">
        <v>0</v>
      </c>
      <c r="D93" s="31">
        <v>0.2</v>
      </c>
      <c r="E93" s="5" t="s">
        <v>1170</v>
      </c>
      <c r="F93" s="11" t="s">
        <v>1171</v>
      </c>
      <c r="G93" s="10">
        <v>84</v>
      </c>
      <c r="H93" s="248">
        <f t="shared" si="18"/>
        <v>92.40000000000002</v>
      </c>
      <c r="L93" s="54">
        <v>420000</v>
      </c>
      <c r="M93" s="54"/>
      <c r="N93" s="50">
        <f t="shared" si="19"/>
        <v>462000.00000000006</v>
      </c>
    </row>
    <row r="94" spans="1:14" s="55" customFormat="1" ht="21" customHeight="1" x14ac:dyDescent="0.25">
      <c r="A94" s="73">
        <f t="shared" si="21"/>
        <v>73</v>
      </c>
      <c r="B94" s="74" t="s">
        <v>39</v>
      </c>
      <c r="C94" s="5" t="s">
        <v>0</v>
      </c>
      <c r="D94" s="31">
        <v>0.2</v>
      </c>
      <c r="E94" s="5" t="s">
        <v>1170</v>
      </c>
      <c r="F94" s="5" t="s">
        <v>1171</v>
      </c>
      <c r="G94" s="10">
        <v>84</v>
      </c>
      <c r="H94" s="248">
        <f t="shared" si="18"/>
        <v>92.40000000000002</v>
      </c>
      <c r="L94" s="54">
        <v>420000</v>
      </c>
      <c r="M94" s="54"/>
      <c r="N94" s="50">
        <f t="shared" si="19"/>
        <v>462000.00000000006</v>
      </c>
    </row>
    <row r="95" spans="1:14" s="55" customFormat="1" ht="21" customHeight="1" x14ac:dyDescent="0.25">
      <c r="A95" s="73">
        <f t="shared" si="21"/>
        <v>74</v>
      </c>
      <c r="B95" s="74" t="s">
        <v>40</v>
      </c>
      <c r="C95" s="5" t="s">
        <v>0</v>
      </c>
      <c r="D95" s="31">
        <v>0.2</v>
      </c>
      <c r="E95" s="5" t="s">
        <v>1170</v>
      </c>
      <c r="F95" s="11" t="s">
        <v>1171</v>
      </c>
      <c r="G95" s="10">
        <v>84</v>
      </c>
      <c r="H95" s="248">
        <f t="shared" si="18"/>
        <v>92.40000000000002</v>
      </c>
      <c r="L95" s="54">
        <v>420000</v>
      </c>
      <c r="M95" s="54"/>
      <c r="N95" s="50">
        <f t="shared" si="19"/>
        <v>462000.00000000006</v>
      </c>
    </row>
    <row r="96" spans="1:14" s="55" customFormat="1" ht="21" customHeight="1" x14ac:dyDescent="0.25">
      <c r="A96" s="73">
        <f t="shared" si="21"/>
        <v>75</v>
      </c>
      <c r="B96" s="74" t="s">
        <v>41</v>
      </c>
      <c r="C96" s="5" t="s">
        <v>0</v>
      </c>
      <c r="D96" s="31">
        <v>0.2</v>
      </c>
      <c r="E96" s="5" t="s">
        <v>1170</v>
      </c>
      <c r="F96" s="5" t="s">
        <v>1171</v>
      </c>
      <c r="G96" s="10">
        <v>84</v>
      </c>
      <c r="H96" s="248">
        <f t="shared" si="18"/>
        <v>92.40000000000002</v>
      </c>
      <c r="L96" s="54">
        <v>420000</v>
      </c>
      <c r="M96" s="54"/>
      <c r="N96" s="50">
        <f t="shared" si="19"/>
        <v>462000.00000000006</v>
      </c>
    </row>
    <row r="97" spans="1:14" s="55" customFormat="1" ht="21" customHeight="1" x14ac:dyDescent="0.25">
      <c r="A97" s="73">
        <f t="shared" si="21"/>
        <v>76</v>
      </c>
      <c r="B97" s="74" t="s">
        <v>42</v>
      </c>
      <c r="C97" s="5" t="s">
        <v>0</v>
      </c>
      <c r="D97" s="31">
        <v>0.2</v>
      </c>
      <c r="E97" s="5" t="s">
        <v>1170</v>
      </c>
      <c r="F97" s="11" t="s">
        <v>1171</v>
      </c>
      <c r="G97" s="10">
        <v>84</v>
      </c>
      <c r="H97" s="248">
        <f t="shared" si="18"/>
        <v>92.40000000000002</v>
      </c>
      <c r="L97" s="54">
        <v>420000</v>
      </c>
      <c r="M97" s="54"/>
      <c r="N97" s="50">
        <f t="shared" si="19"/>
        <v>462000.00000000006</v>
      </c>
    </row>
    <row r="98" spans="1:14" s="55" customFormat="1" ht="21" customHeight="1" x14ac:dyDescent="0.25">
      <c r="A98" s="73">
        <f t="shared" si="21"/>
        <v>77</v>
      </c>
      <c r="B98" s="74" t="s">
        <v>43</v>
      </c>
      <c r="C98" s="5" t="s">
        <v>0</v>
      </c>
      <c r="D98" s="31">
        <v>0.2</v>
      </c>
      <c r="E98" s="5" t="s">
        <v>1170</v>
      </c>
      <c r="F98" s="5" t="s">
        <v>1171</v>
      </c>
      <c r="G98" s="10">
        <v>100</v>
      </c>
      <c r="H98" s="248">
        <f t="shared" si="18"/>
        <v>110</v>
      </c>
      <c r="L98" s="54">
        <v>500000</v>
      </c>
      <c r="M98" s="54"/>
      <c r="N98" s="50">
        <f t="shared" si="19"/>
        <v>550000</v>
      </c>
    </row>
    <row r="99" spans="1:14" s="55" customFormat="1" ht="21" customHeight="1" x14ac:dyDescent="0.25">
      <c r="A99" s="73">
        <f t="shared" si="21"/>
        <v>78</v>
      </c>
      <c r="B99" s="74" t="s">
        <v>44</v>
      </c>
      <c r="C99" s="5" t="s">
        <v>0</v>
      </c>
      <c r="D99" s="31">
        <v>0.2</v>
      </c>
      <c r="E99" s="5" t="s">
        <v>1170</v>
      </c>
      <c r="F99" s="5" t="s">
        <v>1171</v>
      </c>
      <c r="G99" s="10">
        <v>100</v>
      </c>
      <c r="H99" s="248">
        <f t="shared" si="18"/>
        <v>110</v>
      </c>
      <c r="L99" s="54">
        <v>500000</v>
      </c>
      <c r="M99" s="54"/>
      <c r="N99" s="50">
        <f t="shared" si="19"/>
        <v>550000</v>
      </c>
    </row>
    <row r="100" spans="1:14" s="55" customFormat="1" ht="21" customHeight="1" x14ac:dyDescent="0.25">
      <c r="A100" s="73">
        <f t="shared" si="21"/>
        <v>79</v>
      </c>
      <c r="B100" s="74" t="s">
        <v>45</v>
      </c>
      <c r="C100" s="5" t="s">
        <v>0</v>
      </c>
      <c r="D100" s="31">
        <v>0.3</v>
      </c>
      <c r="E100" s="5" t="s">
        <v>1170</v>
      </c>
      <c r="F100" s="11" t="s">
        <v>1171</v>
      </c>
      <c r="G100" s="10">
        <v>150</v>
      </c>
      <c r="H100" s="248">
        <f t="shared" si="18"/>
        <v>165</v>
      </c>
      <c r="L100" s="54">
        <v>500000</v>
      </c>
      <c r="M100" s="54"/>
      <c r="N100" s="50">
        <f t="shared" si="19"/>
        <v>550000</v>
      </c>
    </row>
    <row r="101" spans="1:14" s="55" customFormat="1" ht="21" customHeight="1" x14ac:dyDescent="0.25">
      <c r="A101" s="73">
        <f t="shared" si="21"/>
        <v>80</v>
      </c>
      <c r="B101" s="74" t="s">
        <v>46</v>
      </c>
      <c r="C101" s="5" t="s">
        <v>0</v>
      </c>
      <c r="D101" s="31">
        <v>0.3</v>
      </c>
      <c r="E101" s="5" t="s">
        <v>1170</v>
      </c>
      <c r="F101" s="5" t="s">
        <v>1171</v>
      </c>
      <c r="G101" s="10">
        <v>150</v>
      </c>
      <c r="H101" s="248">
        <f t="shared" si="18"/>
        <v>165</v>
      </c>
      <c r="L101" s="54">
        <v>500000</v>
      </c>
      <c r="M101" s="54"/>
      <c r="N101" s="50">
        <f t="shared" si="19"/>
        <v>550000</v>
      </c>
    </row>
    <row r="102" spans="1:14" s="55" customFormat="1" ht="21" customHeight="1" x14ac:dyDescent="0.25">
      <c r="A102" s="73">
        <f t="shared" si="21"/>
        <v>81</v>
      </c>
      <c r="B102" s="74" t="s">
        <v>47</v>
      </c>
      <c r="C102" s="5" t="s">
        <v>0</v>
      </c>
      <c r="D102" s="31">
        <v>0.3</v>
      </c>
      <c r="E102" s="5" t="s">
        <v>1170</v>
      </c>
      <c r="F102" s="5" t="s">
        <v>1171</v>
      </c>
      <c r="G102" s="10">
        <v>150</v>
      </c>
      <c r="H102" s="248">
        <f t="shared" si="18"/>
        <v>165</v>
      </c>
      <c r="L102" s="54">
        <v>500000</v>
      </c>
      <c r="M102" s="54"/>
      <c r="N102" s="50">
        <f t="shared" si="19"/>
        <v>550000</v>
      </c>
    </row>
    <row r="103" spans="1:14" s="55" customFormat="1" ht="21" customHeight="1" x14ac:dyDescent="0.25">
      <c r="A103" s="73">
        <f t="shared" si="21"/>
        <v>82</v>
      </c>
      <c r="B103" s="74" t="s">
        <v>48</v>
      </c>
      <c r="C103" s="5" t="s">
        <v>0</v>
      </c>
      <c r="D103" s="31">
        <v>0.3</v>
      </c>
      <c r="E103" s="5" t="s">
        <v>1170</v>
      </c>
      <c r="F103" s="5" t="s">
        <v>1171</v>
      </c>
      <c r="G103" s="10">
        <v>150</v>
      </c>
      <c r="H103" s="248">
        <f t="shared" si="18"/>
        <v>165</v>
      </c>
      <c r="L103" s="54">
        <v>500000</v>
      </c>
      <c r="M103" s="54"/>
      <c r="N103" s="50">
        <f t="shared" si="19"/>
        <v>550000</v>
      </c>
    </row>
    <row r="104" spans="1:14" s="55" customFormat="1" ht="21" customHeight="1" x14ac:dyDescent="0.25">
      <c r="A104" s="73">
        <f t="shared" si="21"/>
        <v>83</v>
      </c>
      <c r="B104" s="74" t="s">
        <v>49</v>
      </c>
      <c r="C104" s="5" t="s">
        <v>0</v>
      </c>
      <c r="D104" s="31">
        <v>0.3</v>
      </c>
      <c r="E104" s="5" t="s">
        <v>1170</v>
      </c>
      <c r="F104" s="5" t="s">
        <v>1171</v>
      </c>
      <c r="G104" s="10">
        <v>150</v>
      </c>
      <c r="H104" s="248">
        <f t="shared" si="18"/>
        <v>165</v>
      </c>
      <c r="L104" s="54">
        <v>500000</v>
      </c>
      <c r="M104" s="54"/>
      <c r="N104" s="50">
        <f t="shared" si="19"/>
        <v>550000</v>
      </c>
    </row>
    <row r="105" spans="1:14" s="55" customFormat="1" ht="21" customHeight="1" x14ac:dyDescent="0.25">
      <c r="A105" s="73">
        <f t="shared" si="21"/>
        <v>84</v>
      </c>
      <c r="B105" s="74" t="s">
        <v>50</v>
      </c>
      <c r="C105" s="5" t="s">
        <v>0</v>
      </c>
      <c r="D105" s="31">
        <v>0.3</v>
      </c>
      <c r="E105" s="5" t="s">
        <v>1170</v>
      </c>
      <c r="F105" s="5" t="s">
        <v>1171</v>
      </c>
      <c r="G105" s="10">
        <v>150</v>
      </c>
      <c r="H105" s="248">
        <f t="shared" si="18"/>
        <v>165</v>
      </c>
      <c r="L105" s="54">
        <v>500000</v>
      </c>
      <c r="M105" s="54"/>
      <c r="N105" s="50">
        <f t="shared" si="19"/>
        <v>550000</v>
      </c>
    </row>
    <row r="106" spans="1:14" s="55" customFormat="1" ht="21" customHeight="1" x14ac:dyDescent="0.25">
      <c r="A106" s="73">
        <f t="shared" si="21"/>
        <v>85</v>
      </c>
      <c r="B106" s="74" t="s">
        <v>51</v>
      </c>
      <c r="C106" s="5" t="s">
        <v>0</v>
      </c>
      <c r="D106" s="31">
        <v>0.3</v>
      </c>
      <c r="E106" s="5" t="s">
        <v>1170</v>
      </c>
      <c r="F106" s="11" t="s">
        <v>1171</v>
      </c>
      <c r="G106" s="10">
        <v>180</v>
      </c>
      <c r="H106" s="248">
        <f t="shared" si="18"/>
        <v>198</v>
      </c>
      <c r="L106" s="54">
        <v>600000</v>
      </c>
      <c r="M106" s="54"/>
      <c r="N106" s="50">
        <f t="shared" si="19"/>
        <v>660000</v>
      </c>
    </row>
    <row r="107" spans="1:14" s="55" customFormat="1" ht="21" customHeight="1" x14ac:dyDescent="0.25">
      <c r="A107" s="73">
        <f t="shared" si="21"/>
        <v>86</v>
      </c>
      <c r="B107" s="74" t="s">
        <v>52</v>
      </c>
      <c r="C107" s="5" t="s">
        <v>0</v>
      </c>
      <c r="D107" s="31">
        <v>0.3</v>
      </c>
      <c r="E107" s="5" t="s">
        <v>1170</v>
      </c>
      <c r="F107" s="11" t="s">
        <v>1171</v>
      </c>
      <c r="G107" s="10">
        <v>180</v>
      </c>
      <c r="H107" s="248">
        <f t="shared" si="18"/>
        <v>198</v>
      </c>
      <c r="L107" s="54">
        <v>600000</v>
      </c>
      <c r="M107" s="54"/>
      <c r="N107" s="50">
        <f t="shared" si="19"/>
        <v>660000</v>
      </c>
    </row>
    <row r="108" spans="1:14" s="55" customFormat="1" ht="21" customHeight="1" x14ac:dyDescent="0.25">
      <c r="A108" s="73">
        <f t="shared" si="21"/>
        <v>87</v>
      </c>
      <c r="B108" s="74" t="s">
        <v>53</v>
      </c>
      <c r="C108" s="5" t="s">
        <v>0</v>
      </c>
      <c r="D108" s="31">
        <v>0.3</v>
      </c>
      <c r="E108" s="5" t="s">
        <v>1170</v>
      </c>
      <c r="F108" s="5" t="s">
        <v>1171</v>
      </c>
      <c r="G108" s="10">
        <v>180</v>
      </c>
      <c r="H108" s="248">
        <f t="shared" si="18"/>
        <v>198</v>
      </c>
      <c r="L108" s="54">
        <v>600000</v>
      </c>
      <c r="M108" s="54"/>
      <c r="N108" s="50">
        <f t="shared" si="19"/>
        <v>660000</v>
      </c>
    </row>
    <row r="109" spans="1:14" s="55" customFormat="1" ht="21" customHeight="1" x14ac:dyDescent="0.25">
      <c r="A109" s="73">
        <f t="shared" si="21"/>
        <v>88</v>
      </c>
      <c r="B109" s="74" t="s">
        <v>54</v>
      </c>
      <c r="C109" s="5" t="s">
        <v>0</v>
      </c>
      <c r="D109" s="31">
        <v>0.3</v>
      </c>
      <c r="E109" s="5" t="s">
        <v>1170</v>
      </c>
      <c r="F109" s="11" t="s">
        <v>1171</v>
      </c>
      <c r="G109" s="10">
        <v>180</v>
      </c>
      <c r="H109" s="248">
        <f t="shared" si="18"/>
        <v>198</v>
      </c>
      <c r="L109" s="54">
        <v>600000</v>
      </c>
      <c r="M109" s="54"/>
      <c r="N109" s="50">
        <f t="shared" si="19"/>
        <v>660000</v>
      </c>
    </row>
    <row r="110" spans="1:14" s="55" customFormat="1" ht="21" customHeight="1" x14ac:dyDescent="0.25">
      <c r="A110" s="73">
        <f t="shared" si="21"/>
        <v>89</v>
      </c>
      <c r="B110" s="74" t="s">
        <v>55</v>
      </c>
      <c r="C110" s="5" t="s">
        <v>0</v>
      </c>
      <c r="D110" s="31">
        <v>0.1</v>
      </c>
      <c r="E110" s="5" t="s">
        <v>1170</v>
      </c>
      <c r="F110" s="11" t="s">
        <v>1171</v>
      </c>
      <c r="G110" s="10">
        <v>180</v>
      </c>
      <c r="H110" s="248">
        <f t="shared" si="18"/>
        <v>198.00000000000003</v>
      </c>
      <c r="L110" s="54">
        <v>1800000</v>
      </c>
      <c r="M110" s="54"/>
      <c r="N110" s="50">
        <f t="shared" si="19"/>
        <v>1980000.0000000002</v>
      </c>
    </row>
    <row r="111" spans="1:14" s="55" customFormat="1" ht="21" customHeight="1" x14ac:dyDescent="0.25">
      <c r="A111" s="73">
        <f t="shared" si="21"/>
        <v>90</v>
      </c>
      <c r="B111" s="74" t="s">
        <v>56</v>
      </c>
      <c r="C111" s="5" t="s">
        <v>0</v>
      </c>
      <c r="D111" s="31">
        <v>0.1</v>
      </c>
      <c r="E111" s="5" t="s">
        <v>1170</v>
      </c>
      <c r="F111" s="11" t="s">
        <v>1171</v>
      </c>
      <c r="G111" s="10">
        <v>180</v>
      </c>
      <c r="H111" s="248">
        <f t="shared" si="18"/>
        <v>198.00000000000003</v>
      </c>
      <c r="L111" s="54">
        <v>1800000</v>
      </c>
      <c r="M111" s="54"/>
      <c r="N111" s="50">
        <f t="shared" si="19"/>
        <v>1980000.0000000002</v>
      </c>
    </row>
    <row r="112" spans="1:14" s="55" customFormat="1" ht="21" customHeight="1" x14ac:dyDescent="0.25">
      <c r="A112" s="73">
        <f t="shared" si="21"/>
        <v>91</v>
      </c>
      <c r="B112" s="74" t="s">
        <v>57</v>
      </c>
      <c r="C112" s="5" t="s">
        <v>0</v>
      </c>
      <c r="D112" s="31">
        <v>0.1</v>
      </c>
      <c r="E112" s="5" t="s">
        <v>1170</v>
      </c>
      <c r="F112" s="5" t="s">
        <v>1171</v>
      </c>
      <c r="G112" s="10">
        <v>180</v>
      </c>
      <c r="H112" s="248">
        <f t="shared" si="18"/>
        <v>198.00000000000003</v>
      </c>
      <c r="L112" s="54">
        <v>1800000</v>
      </c>
      <c r="M112" s="54"/>
      <c r="N112" s="50">
        <f t="shared" si="19"/>
        <v>1980000.0000000002</v>
      </c>
    </row>
    <row r="113" spans="1:14" s="55" customFormat="1" ht="57.75" customHeight="1" x14ac:dyDescent="0.25">
      <c r="A113" s="73">
        <f t="shared" si="21"/>
        <v>92</v>
      </c>
      <c r="B113" s="74" t="s">
        <v>889</v>
      </c>
      <c r="C113" s="5" t="s">
        <v>0</v>
      </c>
      <c r="D113" s="105">
        <v>0.2</v>
      </c>
      <c r="E113" s="5" t="s">
        <v>1170</v>
      </c>
      <c r="F113" s="11" t="s">
        <v>1171</v>
      </c>
      <c r="G113" s="10">
        <v>140</v>
      </c>
      <c r="H113" s="248">
        <f t="shared" si="18"/>
        <v>154.00000000000003</v>
      </c>
      <c r="L113" s="54">
        <v>700000</v>
      </c>
      <c r="M113" s="54"/>
      <c r="N113" s="50">
        <f>L113*1.1</f>
        <v>770000.00000000012</v>
      </c>
    </row>
    <row r="114" spans="1:14" s="1" customFormat="1" ht="18.75" customHeight="1" x14ac:dyDescent="0.3">
      <c r="A114" s="394" t="s">
        <v>1311</v>
      </c>
      <c r="B114" s="395"/>
      <c r="C114" s="16"/>
      <c r="D114" s="29"/>
      <c r="E114" s="16"/>
      <c r="F114" s="16"/>
      <c r="G114" s="91"/>
      <c r="H114" s="215"/>
      <c r="L114" s="54"/>
      <c r="M114" s="54"/>
    </row>
    <row r="115" spans="1:14" s="50" customFormat="1" ht="22.5" customHeight="1" x14ac:dyDescent="0.25">
      <c r="A115" s="73">
        <f>A113+1</f>
        <v>93</v>
      </c>
      <c r="B115" s="109" t="s">
        <v>32</v>
      </c>
      <c r="C115" s="5" t="s">
        <v>0</v>
      </c>
      <c r="D115" s="31">
        <v>0.1</v>
      </c>
      <c r="E115" s="5" t="s">
        <v>1170</v>
      </c>
      <c r="F115" s="5" t="s">
        <v>1171</v>
      </c>
      <c r="G115" s="10">
        <v>40</v>
      </c>
      <c r="H115" s="248">
        <f t="shared" ref="H115:H123" si="22">D115*N115/1000</f>
        <v>44.000000000000007</v>
      </c>
      <c r="L115" s="54">
        <v>400000</v>
      </c>
      <c r="M115" s="54"/>
      <c r="N115" s="50">
        <f t="shared" ref="N115:N123" si="23">L115*1.1</f>
        <v>440000.00000000006</v>
      </c>
    </row>
    <row r="116" spans="1:14" s="50" customFormat="1" ht="22.5" customHeight="1" x14ac:dyDescent="0.25">
      <c r="A116" s="73">
        <f t="shared" ref="A116:A121" si="24">A115+1</f>
        <v>94</v>
      </c>
      <c r="B116" s="74" t="s">
        <v>59</v>
      </c>
      <c r="C116" s="5" t="s">
        <v>0</v>
      </c>
      <c r="D116" s="31">
        <v>0.1</v>
      </c>
      <c r="E116" s="5" t="s">
        <v>1170</v>
      </c>
      <c r="F116" s="5" t="s">
        <v>1171</v>
      </c>
      <c r="G116" s="10">
        <v>40</v>
      </c>
      <c r="H116" s="248">
        <f t="shared" si="22"/>
        <v>44.000000000000007</v>
      </c>
      <c r="L116" s="54">
        <v>400000</v>
      </c>
      <c r="M116" s="54"/>
      <c r="N116" s="50">
        <f t="shared" si="23"/>
        <v>440000.00000000006</v>
      </c>
    </row>
    <row r="117" spans="1:14" s="50" customFormat="1" ht="22.5" customHeight="1" x14ac:dyDescent="0.25">
      <c r="A117" s="73">
        <f t="shared" si="24"/>
        <v>95</v>
      </c>
      <c r="B117" s="74" t="s">
        <v>60</v>
      </c>
      <c r="C117" s="5" t="s">
        <v>0</v>
      </c>
      <c r="D117" s="31">
        <v>0.1</v>
      </c>
      <c r="E117" s="5" t="s">
        <v>1170</v>
      </c>
      <c r="F117" s="5" t="s">
        <v>1171</v>
      </c>
      <c r="G117" s="10">
        <v>40</v>
      </c>
      <c r="H117" s="248">
        <f t="shared" si="22"/>
        <v>44.000000000000007</v>
      </c>
      <c r="L117" s="54">
        <v>400000</v>
      </c>
      <c r="M117" s="54"/>
      <c r="N117" s="50">
        <f t="shared" si="23"/>
        <v>440000.00000000006</v>
      </c>
    </row>
    <row r="118" spans="1:14" s="50" customFormat="1" ht="22.5" customHeight="1" x14ac:dyDescent="0.25">
      <c r="A118" s="73">
        <f t="shared" si="24"/>
        <v>96</v>
      </c>
      <c r="B118" s="74" t="s">
        <v>1002</v>
      </c>
      <c r="C118" s="5" t="s">
        <v>0</v>
      </c>
      <c r="D118" s="31">
        <v>0.1</v>
      </c>
      <c r="E118" s="5" t="s">
        <v>1170</v>
      </c>
      <c r="F118" s="5" t="s">
        <v>1171</v>
      </c>
      <c r="G118" s="10">
        <v>40</v>
      </c>
      <c r="H118" s="248">
        <f t="shared" si="22"/>
        <v>44.000000000000007</v>
      </c>
      <c r="L118" s="54">
        <v>400000</v>
      </c>
      <c r="M118" s="54"/>
      <c r="N118" s="50">
        <f t="shared" si="23"/>
        <v>440000.00000000006</v>
      </c>
    </row>
    <row r="119" spans="1:14" s="50" customFormat="1" ht="22.5" customHeight="1" x14ac:dyDescent="0.25">
      <c r="A119" s="73">
        <f t="shared" si="24"/>
        <v>97</v>
      </c>
      <c r="B119" s="74" t="s">
        <v>61</v>
      </c>
      <c r="C119" s="5" t="s">
        <v>0</v>
      </c>
      <c r="D119" s="31">
        <v>0.1</v>
      </c>
      <c r="E119" s="5" t="s">
        <v>1170</v>
      </c>
      <c r="F119" s="5" t="s">
        <v>1171</v>
      </c>
      <c r="G119" s="10">
        <v>45</v>
      </c>
      <c r="H119" s="248">
        <f t="shared" si="22"/>
        <v>49.500000000000007</v>
      </c>
      <c r="L119" s="54">
        <v>450000</v>
      </c>
      <c r="M119" s="54"/>
      <c r="N119" s="50">
        <f t="shared" si="23"/>
        <v>495000.00000000006</v>
      </c>
    </row>
    <row r="120" spans="1:14" s="50" customFormat="1" ht="22.5" customHeight="1" x14ac:dyDescent="0.25">
      <c r="A120" s="73">
        <f t="shared" si="24"/>
        <v>98</v>
      </c>
      <c r="B120" s="74" t="s">
        <v>62</v>
      </c>
      <c r="C120" s="5" t="s">
        <v>0</v>
      </c>
      <c r="D120" s="31">
        <v>0.1</v>
      </c>
      <c r="E120" s="5" t="s">
        <v>1170</v>
      </c>
      <c r="F120" s="5" t="s">
        <v>1171</v>
      </c>
      <c r="G120" s="10">
        <v>45</v>
      </c>
      <c r="H120" s="248">
        <f t="shared" si="22"/>
        <v>49.500000000000007</v>
      </c>
      <c r="L120" s="54">
        <v>450000</v>
      </c>
      <c r="M120" s="54"/>
      <c r="N120" s="50">
        <f t="shared" si="23"/>
        <v>495000.00000000006</v>
      </c>
    </row>
    <row r="121" spans="1:14" s="50" customFormat="1" ht="22.5" customHeight="1" x14ac:dyDescent="0.25">
      <c r="A121" s="73">
        <f t="shared" si="24"/>
        <v>99</v>
      </c>
      <c r="B121" s="74" t="s">
        <v>63</v>
      </c>
      <c r="C121" s="5" t="s">
        <v>0</v>
      </c>
      <c r="D121" s="31">
        <v>0.1</v>
      </c>
      <c r="E121" s="5" t="s">
        <v>1170</v>
      </c>
      <c r="F121" s="5" t="s">
        <v>1171</v>
      </c>
      <c r="G121" s="10">
        <v>45</v>
      </c>
      <c r="H121" s="248">
        <f t="shared" si="22"/>
        <v>49.500000000000007</v>
      </c>
      <c r="L121" s="54">
        <v>450000</v>
      </c>
      <c r="M121" s="54"/>
      <c r="N121" s="50">
        <f t="shared" si="23"/>
        <v>495000.00000000006</v>
      </c>
    </row>
    <row r="122" spans="1:14" s="50" customFormat="1" ht="22.5" customHeight="1" x14ac:dyDescent="0.25">
      <c r="A122" s="73">
        <f t="shared" ref="A122:A123" si="25">A121+1</f>
        <v>100</v>
      </c>
      <c r="B122" s="74" t="s">
        <v>64</v>
      </c>
      <c r="C122" s="5" t="s">
        <v>0</v>
      </c>
      <c r="D122" s="31">
        <v>0.2</v>
      </c>
      <c r="E122" s="5" t="s">
        <v>1170</v>
      </c>
      <c r="F122" s="5" t="s">
        <v>1171</v>
      </c>
      <c r="G122" s="10">
        <v>100</v>
      </c>
      <c r="H122" s="248">
        <f t="shared" si="22"/>
        <v>110</v>
      </c>
      <c r="L122" s="54">
        <v>500000</v>
      </c>
      <c r="M122" s="54"/>
      <c r="N122" s="50">
        <f t="shared" si="23"/>
        <v>550000</v>
      </c>
    </row>
    <row r="123" spans="1:14" s="50" customFormat="1" ht="22.5" customHeight="1" x14ac:dyDescent="0.25">
      <c r="A123" s="73">
        <f t="shared" si="25"/>
        <v>101</v>
      </c>
      <c r="B123" s="74" t="s">
        <v>65</v>
      </c>
      <c r="C123" s="5" t="s">
        <v>0</v>
      </c>
      <c r="D123" s="31">
        <v>0.2</v>
      </c>
      <c r="E123" s="5" t="s">
        <v>1170</v>
      </c>
      <c r="F123" s="5" t="s">
        <v>1171</v>
      </c>
      <c r="G123" s="10">
        <v>100</v>
      </c>
      <c r="H123" s="248">
        <f t="shared" si="22"/>
        <v>110</v>
      </c>
      <c r="L123" s="54">
        <v>500000</v>
      </c>
      <c r="M123" s="54"/>
      <c r="N123" s="50">
        <f t="shared" si="23"/>
        <v>550000</v>
      </c>
    </row>
    <row r="124" spans="1:14" s="1" customFormat="1" ht="34.5" customHeight="1" x14ac:dyDescent="0.3">
      <c r="A124" s="394" t="s">
        <v>1312</v>
      </c>
      <c r="B124" s="395"/>
      <c r="C124" s="395"/>
      <c r="D124" s="395"/>
      <c r="E124" s="16"/>
      <c r="F124" s="16"/>
      <c r="G124" s="91"/>
      <c r="H124" s="215"/>
      <c r="L124" s="54"/>
      <c r="M124" s="54"/>
    </row>
    <row r="125" spans="1:14" s="50" customFormat="1" ht="21" customHeight="1" x14ac:dyDescent="0.25">
      <c r="A125" s="73">
        <f>A123+1</f>
        <v>102</v>
      </c>
      <c r="B125" s="111" t="s">
        <v>68</v>
      </c>
      <c r="C125" s="5" t="s">
        <v>0</v>
      </c>
      <c r="D125" s="31">
        <v>2</v>
      </c>
      <c r="E125" s="5" t="s">
        <v>1170</v>
      </c>
      <c r="F125" s="5" t="s">
        <v>1171</v>
      </c>
      <c r="G125" s="10">
        <v>1600</v>
      </c>
      <c r="H125" s="248">
        <f t="shared" ref="H125:H137" si="26">D125*N125/1000</f>
        <v>1760.0000000000002</v>
      </c>
      <c r="L125" s="54">
        <v>800000</v>
      </c>
      <c r="M125" s="54"/>
      <c r="N125" s="50">
        <f t="shared" ref="N125:N137" si="27">L125*1.1</f>
        <v>880000.00000000012</v>
      </c>
    </row>
    <row r="126" spans="1:14" s="50" customFormat="1" ht="21" customHeight="1" x14ac:dyDescent="0.25">
      <c r="A126" s="73">
        <f t="shared" ref="A126:A136" si="28">A125+1</f>
        <v>103</v>
      </c>
      <c r="B126" s="74" t="s">
        <v>76</v>
      </c>
      <c r="C126" s="5" t="s">
        <v>0</v>
      </c>
      <c r="D126" s="31">
        <v>5</v>
      </c>
      <c r="E126" s="5" t="s">
        <v>1170</v>
      </c>
      <c r="F126" s="5" t="s">
        <v>1171</v>
      </c>
      <c r="G126" s="10">
        <v>700</v>
      </c>
      <c r="H126" s="248">
        <f t="shared" si="26"/>
        <v>770</v>
      </c>
      <c r="L126" s="54">
        <v>140000</v>
      </c>
      <c r="M126" s="54"/>
      <c r="N126" s="50">
        <f t="shared" si="27"/>
        <v>154000</v>
      </c>
    </row>
    <row r="127" spans="1:14" s="50" customFormat="1" ht="21" customHeight="1" x14ac:dyDescent="0.25">
      <c r="A127" s="73">
        <f t="shared" si="28"/>
        <v>104</v>
      </c>
      <c r="B127" s="74" t="s">
        <v>66</v>
      </c>
      <c r="C127" s="5" t="s">
        <v>1365</v>
      </c>
      <c r="D127" s="31">
        <v>2</v>
      </c>
      <c r="E127" s="5" t="s">
        <v>1170</v>
      </c>
      <c r="F127" s="5" t="s">
        <v>1171</v>
      </c>
      <c r="G127" s="10">
        <v>4000</v>
      </c>
      <c r="H127" s="248">
        <f t="shared" si="26"/>
        <v>4400</v>
      </c>
      <c r="L127" s="54">
        <v>2000000</v>
      </c>
      <c r="M127" s="54"/>
      <c r="N127" s="50">
        <f t="shared" si="27"/>
        <v>2200000</v>
      </c>
    </row>
    <row r="128" spans="1:14" s="50" customFormat="1" ht="21" customHeight="1" x14ac:dyDescent="0.25">
      <c r="A128" s="73">
        <f t="shared" si="28"/>
        <v>105</v>
      </c>
      <c r="B128" s="74" t="s">
        <v>75</v>
      </c>
      <c r="C128" s="5" t="s">
        <v>0</v>
      </c>
      <c r="D128" s="31">
        <v>0.05</v>
      </c>
      <c r="E128" s="5" t="s">
        <v>1170</v>
      </c>
      <c r="F128" s="5" t="s">
        <v>1171</v>
      </c>
      <c r="G128" s="10">
        <v>30</v>
      </c>
      <c r="H128" s="248">
        <f t="shared" si="26"/>
        <v>33</v>
      </c>
      <c r="L128" s="54">
        <v>600000</v>
      </c>
      <c r="M128" s="54"/>
      <c r="N128" s="50">
        <f t="shared" si="27"/>
        <v>660000</v>
      </c>
    </row>
    <row r="129" spans="1:14" s="50" customFormat="1" ht="27.75" customHeight="1" x14ac:dyDescent="0.25">
      <c r="A129" s="73">
        <f t="shared" si="28"/>
        <v>106</v>
      </c>
      <c r="B129" s="112" t="s">
        <v>77</v>
      </c>
      <c r="C129" s="5" t="s">
        <v>0</v>
      </c>
      <c r="D129" s="31">
        <f>0.1+0.5</f>
        <v>0.6</v>
      </c>
      <c r="E129" s="5" t="s">
        <v>1170</v>
      </c>
      <c r="F129" s="5" t="s">
        <v>1171</v>
      </c>
      <c r="G129" s="10">
        <v>258</v>
      </c>
      <c r="H129" s="248">
        <f t="shared" si="26"/>
        <v>283.8</v>
      </c>
      <c r="L129" s="54">
        <v>430000</v>
      </c>
      <c r="M129" s="54"/>
      <c r="N129" s="50">
        <f t="shared" si="27"/>
        <v>473000.00000000006</v>
      </c>
    </row>
    <row r="130" spans="1:14" s="50" customFormat="1" ht="19.5" customHeight="1" x14ac:dyDescent="0.25">
      <c r="A130" s="73">
        <f>A129+1</f>
        <v>107</v>
      </c>
      <c r="B130" s="74" t="s">
        <v>73</v>
      </c>
      <c r="C130" s="5" t="s">
        <v>0</v>
      </c>
      <c r="D130" s="31">
        <v>1</v>
      </c>
      <c r="E130" s="5" t="s">
        <v>1170</v>
      </c>
      <c r="F130" s="5" t="s">
        <v>1171</v>
      </c>
      <c r="G130" s="10">
        <v>550</v>
      </c>
      <c r="H130" s="248">
        <f t="shared" si="26"/>
        <v>605</v>
      </c>
      <c r="L130" s="54">
        <v>550000</v>
      </c>
      <c r="M130" s="54"/>
      <c r="N130" s="50">
        <f t="shared" si="27"/>
        <v>605000</v>
      </c>
    </row>
    <row r="131" spans="1:14" s="50" customFormat="1" ht="19.5" customHeight="1" x14ac:dyDescent="0.25">
      <c r="A131" s="73">
        <f t="shared" si="28"/>
        <v>108</v>
      </c>
      <c r="B131" s="74" t="s">
        <v>74</v>
      </c>
      <c r="C131" s="5" t="s">
        <v>0</v>
      </c>
      <c r="D131" s="31">
        <v>6</v>
      </c>
      <c r="E131" s="5" t="s">
        <v>1170</v>
      </c>
      <c r="F131" s="5" t="s">
        <v>1171</v>
      </c>
      <c r="G131" s="10">
        <v>750</v>
      </c>
      <c r="H131" s="248">
        <f t="shared" si="26"/>
        <v>825</v>
      </c>
      <c r="L131" s="54">
        <v>125000</v>
      </c>
      <c r="M131" s="54"/>
      <c r="N131" s="50">
        <f t="shared" si="27"/>
        <v>137500</v>
      </c>
    </row>
    <row r="132" spans="1:14" s="50" customFormat="1" ht="19.5" customHeight="1" x14ac:dyDescent="0.25">
      <c r="A132" s="73">
        <f t="shared" si="28"/>
        <v>109</v>
      </c>
      <c r="B132" s="74" t="s">
        <v>72</v>
      </c>
      <c r="C132" s="5" t="s">
        <v>21</v>
      </c>
      <c r="D132" s="31">
        <v>20</v>
      </c>
      <c r="E132" s="5" t="s">
        <v>1170</v>
      </c>
      <c r="F132" s="5" t="s">
        <v>1171</v>
      </c>
      <c r="G132" s="10">
        <v>120</v>
      </c>
      <c r="H132" s="248">
        <f t="shared" si="26"/>
        <v>132.00000000000003</v>
      </c>
      <c r="L132" s="54">
        <v>6000</v>
      </c>
      <c r="M132" s="54"/>
      <c r="N132" s="50">
        <f t="shared" si="27"/>
        <v>6600.0000000000009</v>
      </c>
    </row>
    <row r="133" spans="1:14" s="50" customFormat="1" ht="28.5" customHeight="1" x14ac:dyDescent="0.25">
      <c r="A133" s="73">
        <f t="shared" si="28"/>
        <v>110</v>
      </c>
      <c r="B133" s="112" t="s">
        <v>70</v>
      </c>
      <c r="C133" s="5" t="s">
        <v>0</v>
      </c>
      <c r="D133" s="31">
        <v>1</v>
      </c>
      <c r="E133" s="5" t="s">
        <v>1170</v>
      </c>
      <c r="F133" s="5" t="s">
        <v>1171</v>
      </c>
      <c r="G133" s="10">
        <v>800</v>
      </c>
      <c r="H133" s="248">
        <f t="shared" si="26"/>
        <v>880.00000000000011</v>
      </c>
      <c r="L133" s="54">
        <v>800000</v>
      </c>
      <c r="M133" s="54"/>
      <c r="N133" s="50">
        <f t="shared" si="27"/>
        <v>880000.00000000012</v>
      </c>
    </row>
    <row r="134" spans="1:14" s="50" customFormat="1" ht="21" customHeight="1" x14ac:dyDescent="0.25">
      <c r="A134" s="73">
        <f t="shared" si="28"/>
        <v>111</v>
      </c>
      <c r="B134" s="74" t="s">
        <v>78</v>
      </c>
      <c r="C134" s="5" t="s">
        <v>79</v>
      </c>
      <c r="D134" s="31">
        <f>10+20</f>
        <v>30</v>
      </c>
      <c r="E134" s="5" t="s">
        <v>1170</v>
      </c>
      <c r="F134" s="5" t="s">
        <v>1171</v>
      </c>
      <c r="G134" s="10">
        <v>300</v>
      </c>
      <c r="H134" s="248">
        <f t="shared" si="26"/>
        <v>330</v>
      </c>
      <c r="L134" s="54">
        <v>10000</v>
      </c>
      <c r="M134" s="54"/>
      <c r="N134" s="50">
        <f t="shared" si="27"/>
        <v>11000</v>
      </c>
    </row>
    <row r="135" spans="1:14" s="50" customFormat="1" ht="21" customHeight="1" x14ac:dyDescent="0.25">
      <c r="A135" s="73">
        <f t="shared" si="28"/>
        <v>112</v>
      </c>
      <c r="B135" s="74" t="s">
        <v>69</v>
      </c>
      <c r="C135" s="5" t="s">
        <v>0</v>
      </c>
      <c r="D135" s="31">
        <v>5</v>
      </c>
      <c r="E135" s="5" t="s">
        <v>1170</v>
      </c>
      <c r="F135" s="5" t="s">
        <v>1171</v>
      </c>
      <c r="G135" s="10">
        <v>2500</v>
      </c>
      <c r="H135" s="248">
        <f t="shared" si="26"/>
        <v>2750</v>
      </c>
      <c r="L135" s="54">
        <v>500000</v>
      </c>
      <c r="M135" s="54"/>
      <c r="N135" s="50">
        <f t="shared" si="27"/>
        <v>550000</v>
      </c>
    </row>
    <row r="136" spans="1:14" s="50" customFormat="1" ht="25.5" x14ac:dyDescent="0.25">
      <c r="A136" s="73">
        <f t="shared" si="28"/>
        <v>113</v>
      </c>
      <c r="B136" s="112" t="s">
        <v>1033</v>
      </c>
      <c r="C136" s="5" t="s">
        <v>0</v>
      </c>
      <c r="D136" s="31">
        <v>0.1</v>
      </c>
      <c r="E136" s="5" t="s">
        <v>1170</v>
      </c>
      <c r="F136" s="5" t="s">
        <v>1171</v>
      </c>
      <c r="G136" s="10">
        <v>200</v>
      </c>
      <c r="H136" s="248">
        <f t="shared" si="26"/>
        <v>220</v>
      </c>
      <c r="L136" s="54">
        <v>2000000</v>
      </c>
      <c r="M136" s="54"/>
      <c r="N136" s="50">
        <f t="shared" si="27"/>
        <v>2200000</v>
      </c>
    </row>
    <row r="137" spans="1:14" s="50" customFormat="1" ht="23.25" customHeight="1" x14ac:dyDescent="0.25">
      <c r="A137" s="73">
        <f>A136+1</f>
        <v>114</v>
      </c>
      <c r="B137" s="112" t="s">
        <v>1397</v>
      </c>
      <c r="C137" s="5" t="s">
        <v>20</v>
      </c>
      <c r="D137" s="31">
        <v>10</v>
      </c>
      <c r="E137" s="5" t="s">
        <v>1170</v>
      </c>
      <c r="F137" s="5" t="s">
        <v>1171</v>
      </c>
      <c r="G137" s="10">
        <v>55</v>
      </c>
      <c r="H137" s="248">
        <f t="shared" si="26"/>
        <v>60.500000000000007</v>
      </c>
      <c r="L137" s="54">
        <v>5500</v>
      </c>
      <c r="M137" s="54"/>
      <c r="N137" s="50">
        <f t="shared" si="27"/>
        <v>6050.0000000000009</v>
      </c>
    </row>
    <row r="138" spans="1:14" s="1" customFormat="1" ht="18.75" customHeight="1" x14ac:dyDescent="0.3">
      <c r="A138" s="394" t="s">
        <v>1180</v>
      </c>
      <c r="B138" s="395"/>
      <c r="C138" s="16"/>
      <c r="D138" s="29"/>
      <c r="E138" s="16"/>
      <c r="F138" s="16"/>
      <c r="G138" s="91"/>
      <c r="H138" s="215"/>
      <c r="L138" s="54"/>
      <c r="M138" s="54"/>
    </row>
    <row r="139" spans="1:14" s="50" customFormat="1" ht="18.75" customHeight="1" x14ac:dyDescent="0.25">
      <c r="A139" s="98">
        <f>A137+1</f>
        <v>115</v>
      </c>
      <c r="B139" s="74" t="s">
        <v>99</v>
      </c>
      <c r="C139" s="5" t="s">
        <v>100</v>
      </c>
      <c r="D139" s="98">
        <v>500</v>
      </c>
      <c r="E139" s="5" t="s">
        <v>1170</v>
      </c>
      <c r="F139" s="5" t="s">
        <v>1171</v>
      </c>
      <c r="G139" s="10">
        <v>100</v>
      </c>
      <c r="H139" s="248">
        <f t="shared" ref="H139:H160" si="29">D139*N139/1000</f>
        <v>110.00000000000001</v>
      </c>
      <c r="L139" s="54">
        <v>200</v>
      </c>
      <c r="M139" s="54"/>
      <c r="N139" s="50">
        <f t="shared" ref="N139:N160" si="30">L139*1.1</f>
        <v>220.00000000000003</v>
      </c>
    </row>
    <row r="140" spans="1:14" s="50" customFormat="1" ht="18.75" customHeight="1" x14ac:dyDescent="0.25">
      <c r="A140" s="98">
        <f>A139+1</f>
        <v>116</v>
      </c>
      <c r="B140" s="74" t="s">
        <v>80</v>
      </c>
      <c r="C140" s="5" t="s">
        <v>21</v>
      </c>
      <c r="D140" s="98">
        <v>10</v>
      </c>
      <c r="E140" s="5" t="s">
        <v>1170</v>
      </c>
      <c r="F140" s="5" t="s">
        <v>1171</v>
      </c>
      <c r="G140" s="10">
        <v>20</v>
      </c>
      <c r="H140" s="248">
        <f t="shared" si="29"/>
        <v>22</v>
      </c>
      <c r="L140" s="54">
        <v>2000</v>
      </c>
      <c r="M140" s="54"/>
      <c r="N140" s="50">
        <f t="shared" si="30"/>
        <v>2200</v>
      </c>
    </row>
    <row r="141" spans="1:14" s="50" customFormat="1" ht="18.75" customHeight="1" x14ac:dyDescent="0.25">
      <c r="A141" s="98">
        <f t="shared" ref="A141:A160" si="31">A140+1</f>
        <v>117</v>
      </c>
      <c r="B141" s="74" t="s">
        <v>81</v>
      </c>
      <c r="C141" s="5" t="s">
        <v>21</v>
      </c>
      <c r="D141" s="98">
        <v>10</v>
      </c>
      <c r="E141" s="5" t="s">
        <v>1170</v>
      </c>
      <c r="F141" s="5" t="s">
        <v>1171</v>
      </c>
      <c r="G141" s="10">
        <v>20</v>
      </c>
      <c r="H141" s="248">
        <f t="shared" si="29"/>
        <v>22</v>
      </c>
      <c r="L141" s="54">
        <v>2000</v>
      </c>
      <c r="M141" s="54"/>
      <c r="N141" s="50">
        <f t="shared" si="30"/>
        <v>2200</v>
      </c>
    </row>
    <row r="142" spans="1:14" s="50" customFormat="1" ht="18.75" customHeight="1" x14ac:dyDescent="0.25">
      <c r="A142" s="98">
        <f t="shared" si="31"/>
        <v>118</v>
      </c>
      <c r="B142" s="74" t="s">
        <v>82</v>
      </c>
      <c r="C142" s="5" t="s">
        <v>21</v>
      </c>
      <c r="D142" s="98">
        <v>10</v>
      </c>
      <c r="E142" s="5" t="s">
        <v>1170</v>
      </c>
      <c r="F142" s="5" t="s">
        <v>1171</v>
      </c>
      <c r="G142" s="108">
        <v>20</v>
      </c>
      <c r="H142" s="248">
        <f t="shared" si="29"/>
        <v>22</v>
      </c>
      <c r="L142" s="54">
        <v>2000</v>
      </c>
      <c r="M142" s="54"/>
      <c r="N142" s="50">
        <f t="shared" si="30"/>
        <v>2200</v>
      </c>
    </row>
    <row r="143" spans="1:14" s="50" customFormat="1" ht="18.75" customHeight="1" x14ac:dyDescent="0.25">
      <c r="A143" s="98">
        <f t="shared" si="31"/>
        <v>119</v>
      </c>
      <c r="B143" s="74" t="s">
        <v>83</v>
      </c>
      <c r="C143" s="5" t="s">
        <v>21</v>
      </c>
      <c r="D143" s="98">
        <v>30</v>
      </c>
      <c r="E143" s="5" t="s">
        <v>1170</v>
      </c>
      <c r="F143" s="5" t="s">
        <v>1171</v>
      </c>
      <c r="G143" s="108">
        <v>40</v>
      </c>
      <c r="H143" s="248">
        <f t="shared" si="29"/>
        <v>44</v>
      </c>
      <c r="L143" s="54">
        <v>1333.3333333333333</v>
      </c>
      <c r="M143" s="54"/>
      <c r="N143" s="50">
        <f t="shared" si="30"/>
        <v>1466.6666666666667</v>
      </c>
    </row>
    <row r="144" spans="1:14" s="50" customFormat="1" ht="18.75" customHeight="1" x14ac:dyDescent="0.25">
      <c r="A144" s="98">
        <f t="shared" si="31"/>
        <v>120</v>
      </c>
      <c r="B144" s="74" t="s">
        <v>84</v>
      </c>
      <c r="C144" s="5" t="s">
        <v>21</v>
      </c>
      <c r="D144" s="98">
        <v>10</v>
      </c>
      <c r="E144" s="5" t="s">
        <v>1170</v>
      </c>
      <c r="F144" s="5" t="s">
        <v>1171</v>
      </c>
      <c r="G144" s="108">
        <v>25</v>
      </c>
      <c r="H144" s="248">
        <f t="shared" si="29"/>
        <v>27.5</v>
      </c>
      <c r="L144" s="54">
        <v>2500</v>
      </c>
      <c r="M144" s="54"/>
      <c r="N144" s="50">
        <f t="shared" si="30"/>
        <v>2750</v>
      </c>
    </row>
    <row r="145" spans="1:14" s="50" customFormat="1" ht="18.75" customHeight="1" x14ac:dyDescent="0.25">
      <c r="A145" s="98">
        <f t="shared" si="31"/>
        <v>121</v>
      </c>
      <c r="B145" s="74" t="s">
        <v>85</v>
      </c>
      <c r="C145" s="5" t="s">
        <v>21</v>
      </c>
      <c r="D145" s="98">
        <v>10</v>
      </c>
      <c r="E145" s="5" t="s">
        <v>1170</v>
      </c>
      <c r="F145" s="5" t="s">
        <v>1171</v>
      </c>
      <c r="G145" s="108">
        <v>25</v>
      </c>
      <c r="H145" s="248">
        <f t="shared" si="29"/>
        <v>27.5</v>
      </c>
      <c r="L145" s="54">
        <v>2500</v>
      </c>
      <c r="M145" s="54"/>
      <c r="N145" s="50">
        <f t="shared" si="30"/>
        <v>2750</v>
      </c>
    </row>
    <row r="146" spans="1:14" s="50" customFormat="1" ht="18.75" customHeight="1" x14ac:dyDescent="0.25">
      <c r="A146" s="98">
        <f t="shared" si="31"/>
        <v>122</v>
      </c>
      <c r="B146" s="74" t="s">
        <v>86</v>
      </c>
      <c r="C146" s="5" t="s">
        <v>21</v>
      </c>
      <c r="D146" s="98">
        <v>10</v>
      </c>
      <c r="E146" s="5" t="s">
        <v>1170</v>
      </c>
      <c r="F146" s="5" t="s">
        <v>1171</v>
      </c>
      <c r="G146" s="10">
        <v>25</v>
      </c>
      <c r="H146" s="248">
        <f t="shared" si="29"/>
        <v>27.5</v>
      </c>
      <c r="L146" s="54">
        <v>2500</v>
      </c>
      <c r="M146" s="54"/>
      <c r="N146" s="50">
        <f t="shared" si="30"/>
        <v>2750</v>
      </c>
    </row>
    <row r="147" spans="1:14" s="50" customFormat="1" ht="18.75" customHeight="1" x14ac:dyDescent="0.25">
      <c r="A147" s="98">
        <f t="shared" si="31"/>
        <v>123</v>
      </c>
      <c r="B147" s="74" t="s">
        <v>87</v>
      </c>
      <c r="C147" s="5" t="s">
        <v>21</v>
      </c>
      <c r="D147" s="98">
        <v>500</v>
      </c>
      <c r="E147" s="5" t="s">
        <v>1170</v>
      </c>
      <c r="F147" s="5" t="s">
        <v>1171</v>
      </c>
      <c r="G147" s="10">
        <v>550</v>
      </c>
      <c r="H147" s="248">
        <f t="shared" si="29"/>
        <v>605</v>
      </c>
      <c r="L147" s="54">
        <v>1100</v>
      </c>
      <c r="M147" s="54"/>
      <c r="N147" s="50">
        <f t="shared" si="30"/>
        <v>1210</v>
      </c>
    </row>
    <row r="148" spans="1:14" s="50" customFormat="1" ht="18.75" customHeight="1" x14ac:dyDescent="0.25">
      <c r="A148" s="98">
        <f t="shared" si="31"/>
        <v>124</v>
      </c>
      <c r="B148" s="74" t="s">
        <v>88</v>
      </c>
      <c r="C148" s="5" t="s">
        <v>21</v>
      </c>
      <c r="D148" s="98">
        <v>150</v>
      </c>
      <c r="E148" s="5" t="s">
        <v>1170</v>
      </c>
      <c r="F148" s="5" t="s">
        <v>1171</v>
      </c>
      <c r="G148" s="10">
        <v>180</v>
      </c>
      <c r="H148" s="248">
        <f t="shared" si="29"/>
        <v>198</v>
      </c>
      <c r="L148" s="54">
        <v>1200</v>
      </c>
      <c r="M148" s="54"/>
      <c r="N148" s="50">
        <f t="shared" si="30"/>
        <v>1320</v>
      </c>
    </row>
    <row r="149" spans="1:14" s="50" customFormat="1" ht="18.75" customHeight="1" x14ac:dyDescent="0.25">
      <c r="A149" s="98">
        <f t="shared" si="31"/>
        <v>125</v>
      </c>
      <c r="B149" s="74" t="s">
        <v>89</v>
      </c>
      <c r="C149" s="5" t="s">
        <v>21</v>
      </c>
      <c r="D149" s="98">
        <v>200</v>
      </c>
      <c r="E149" s="5" t="s">
        <v>1170</v>
      </c>
      <c r="F149" s="5" t="s">
        <v>1171</v>
      </c>
      <c r="G149" s="10">
        <v>200</v>
      </c>
      <c r="H149" s="248">
        <f t="shared" si="29"/>
        <v>220</v>
      </c>
      <c r="L149" s="54">
        <v>1000</v>
      </c>
      <c r="M149" s="54"/>
      <c r="N149" s="50">
        <f t="shared" si="30"/>
        <v>1100</v>
      </c>
    </row>
    <row r="150" spans="1:14" s="50" customFormat="1" ht="18.75" customHeight="1" x14ac:dyDescent="0.25">
      <c r="A150" s="98">
        <f t="shared" si="31"/>
        <v>126</v>
      </c>
      <c r="B150" s="74" t="s">
        <v>90</v>
      </c>
      <c r="C150" s="5" t="s">
        <v>21</v>
      </c>
      <c r="D150" s="98">
        <v>50</v>
      </c>
      <c r="E150" s="5" t="s">
        <v>1170</v>
      </c>
      <c r="F150" s="5" t="s">
        <v>1171</v>
      </c>
      <c r="G150" s="10">
        <v>75</v>
      </c>
      <c r="H150" s="248">
        <f t="shared" si="29"/>
        <v>82.500000000000014</v>
      </c>
      <c r="L150" s="54">
        <v>1500</v>
      </c>
      <c r="M150" s="54"/>
      <c r="N150" s="50">
        <f t="shared" si="30"/>
        <v>1650.0000000000002</v>
      </c>
    </row>
    <row r="151" spans="1:14" s="50" customFormat="1" ht="18.75" customHeight="1" x14ac:dyDescent="0.25">
      <c r="A151" s="98">
        <f t="shared" si="31"/>
        <v>127</v>
      </c>
      <c r="B151" s="74" t="s">
        <v>91</v>
      </c>
      <c r="C151" s="5" t="s">
        <v>21</v>
      </c>
      <c r="D151" s="98">
        <v>10</v>
      </c>
      <c r="E151" s="5" t="s">
        <v>1170</v>
      </c>
      <c r="F151" s="5" t="s">
        <v>1171</v>
      </c>
      <c r="G151" s="10">
        <v>20</v>
      </c>
      <c r="H151" s="248">
        <f t="shared" si="29"/>
        <v>22</v>
      </c>
      <c r="L151" s="54">
        <v>2000</v>
      </c>
      <c r="M151" s="54"/>
      <c r="N151" s="50">
        <f t="shared" si="30"/>
        <v>2200</v>
      </c>
    </row>
    <row r="152" spans="1:14" s="50" customFormat="1" ht="18.75" customHeight="1" x14ac:dyDescent="0.25">
      <c r="A152" s="98">
        <f t="shared" si="31"/>
        <v>128</v>
      </c>
      <c r="B152" s="74" t="s">
        <v>92</v>
      </c>
      <c r="C152" s="5" t="s">
        <v>21</v>
      </c>
      <c r="D152" s="98">
        <v>10</v>
      </c>
      <c r="E152" s="5" t="s">
        <v>1170</v>
      </c>
      <c r="F152" s="5" t="s">
        <v>1171</v>
      </c>
      <c r="G152" s="10">
        <v>20</v>
      </c>
      <c r="H152" s="248">
        <f t="shared" si="29"/>
        <v>22</v>
      </c>
      <c r="L152" s="54">
        <v>2000</v>
      </c>
      <c r="M152" s="54"/>
      <c r="N152" s="50">
        <f t="shared" si="30"/>
        <v>2200</v>
      </c>
    </row>
    <row r="153" spans="1:14" s="50" customFormat="1" ht="18.75" customHeight="1" x14ac:dyDescent="0.25">
      <c r="A153" s="98">
        <f t="shared" si="31"/>
        <v>129</v>
      </c>
      <c r="B153" s="74" t="s">
        <v>93</v>
      </c>
      <c r="C153" s="5" t="s">
        <v>21</v>
      </c>
      <c r="D153" s="98">
        <v>10</v>
      </c>
      <c r="E153" s="5" t="s">
        <v>1170</v>
      </c>
      <c r="F153" s="5" t="s">
        <v>1171</v>
      </c>
      <c r="G153" s="10">
        <v>20</v>
      </c>
      <c r="H153" s="248">
        <f t="shared" si="29"/>
        <v>22</v>
      </c>
      <c r="L153" s="54">
        <v>2000</v>
      </c>
      <c r="M153" s="54"/>
      <c r="N153" s="50">
        <f t="shared" si="30"/>
        <v>2200</v>
      </c>
    </row>
    <row r="154" spans="1:14" s="50" customFormat="1" ht="18.75" customHeight="1" x14ac:dyDescent="0.25">
      <c r="A154" s="98">
        <f t="shared" si="31"/>
        <v>130</v>
      </c>
      <c r="B154" s="74" t="s">
        <v>94</v>
      </c>
      <c r="C154" s="5" t="s">
        <v>21</v>
      </c>
      <c r="D154" s="98">
        <v>10</v>
      </c>
      <c r="E154" s="5" t="s">
        <v>1170</v>
      </c>
      <c r="F154" s="5" t="s">
        <v>1171</v>
      </c>
      <c r="G154" s="10">
        <v>20</v>
      </c>
      <c r="H154" s="248">
        <f t="shared" si="29"/>
        <v>22</v>
      </c>
      <c r="L154" s="54">
        <v>2000</v>
      </c>
      <c r="M154" s="54"/>
      <c r="N154" s="50">
        <f t="shared" si="30"/>
        <v>2200</v>
      </c>
    </row>
    <row r="155" spans="1:14" s="50" customFormat="1" ht="18.75" customHeight="1" x14ac:dyDescent="0.25">
      <c r="A155" s="98">
        <f t="shared" si="31"/>
        <v>131</v>
      </c>
      <c r="B155" s="74" t="s">
        <v>1153</v>
      </c>
      <c r="C155" s="5" t="s">
        <v>100</v>
      </c>
      <c r="D155" s="31">
        <v>10</v>
      </c>
      <c r="E155" s="5" t="s">
        <v>1170</v>
      </c>
      <c r="F155" s="5" t="s">
        <v>1171</v>
      </c>
      <c r="G155" s="10">
        <v>20</v>
      </c>
      <c r="H155" s="248">
        <f t="shared" si="29"/>
        <v>22</v>
      </c>
      <c r="L155" s="54">
        <v>2000</v>
      </c>
      <c r="M155" s="54"/>
      <c r="N155" s="50">
        <f t="shared" si="30"/>
        <v>2200</v>
      </c>
    </row>
    <row r="156" spans="1:14" s="50" customFormat="1" ht="18.75" customHeight="1" x14ac:dyDescent="0.25">
      <c r="A156" s="98">
        <f t="shared" si="31"/>
        <v>132</v>
      </c>
      <c r="B156" s="74" t="s">
        <v>95</v>
      </c>
      <c r="C156" s="5" t="s">
        <v>100</v>
      </c>
      <c r="D156" s="31">
        <v>10</v>
      </c>
      <c r="E156" s="5" t="s">
        <v>1170</v>
      </c>
      <c r="F156" s="5" t="s">
        <v>1171</v>
      </c>
      <c r="G156" s="10">
        <v>20</v>
      </c>
      <c r="H156" s="248">
        <f t="shared" si="29"/>
        <v>22</v>
      </c>
      <c r="L156" s="54">
        <v>2000</v>
      </c>
      <c r="M156" s="54"/>
      <c r="N156" s="50">
        <f t="shared" si="30"/>
        <v>2200</v>
      </c>
    </row>
    <row r="157" spans="1:14" s="50" customFormat="1" ht="18.75" customHeight="1" x14ac:dyDescent="0.25">
      <c r="A157" s="98">
        <f t="shared" si="31"/>
        <v>133</v>
      </c>
      <c r="B157" s="74" t="s">
        <v>96</v>
      </c>
      <c r="C157" s="5" t="s">
        <v>100</v>
      </c>
      <c r="D157" s="31">
        <v>500</v>
      </c>
      <c r="E157" s="5" t="s">
        <v>1170</v>
      </c>
      <c r="F157" s="5" t="s">
        <v>1171</v>
      </c>
      <c r="G157" s="10">
        <v>200</v>
      </c>
      <c r="H157" s="248">
        <f t="shared" si="29"/>
        <v>220.00000000000003</v>
      </c>
      <c r="L157" s="54">
        <v>400</v>
      </c>
      <c r="M157" s="54"/>
      <c r="N157" s="50">
        <f t="shared" si="30"/>
        <v>440.00000000000006</v>
      </c>
    </row>
    <row r="158" spans="1:14" s="50" customFormat="1" ht="63" customHeight="1" x14ac:dyDescent="0.25">
      <c r="A158" s="98">
        <f t="shared" si="31"/>
        <v>134</v>
      </c>
      <c r="B158" s="74" t="s">
        <v>97</v>
      </c>
      <c r="C158" s="18" t="s">
        <v>20</v>
      </c>
      <c r="D158" s="31">
        <f>200+200+400+500+100</f>
        <v>1400</v>
      </c>
      <c r="E158" s="5" t="s">
        <v>1170</v>
      </c>
      <c r="F158" s="5" t="s">
        <v>1171</v>
      </c>
      <c r="G158" s="10">
        <v>1000</v>
      </c>
      <c r="H158" s="248">
        <f t="shared" si="29"/>
        <v>1100</v>
      </c>
      <c r="L158" s="54">
        <v>714.28571428571433</v>
      </c>
      <c r="M158" s="54"/>
      <c r="N158" s="271">
        <f t="shared" si="30"/>
        <v>785.71428571428578</v>
      </c>
    </row>
    <row r="159" spans="1:14" s="50" customFormat="1" ht="21.75" customHeight="1" x14ac:dyDescent="0.25">
      <c r="A159" s="98">
        <f>A158+1</f>
        <v>135</v>
      </c>
      <c r="B159" s="74" t="s">
        <v>1318</v>
      </c>
      <c r="C159" s="18" t="s">
        <v>100</v>
      </c>
      <c r="D159" s="31">
        <v>1</v>
      </c>
      <c r="E159" s="5" t="s">
        <v>1170</v>
      </c>
      <c r="F159" s="5" t="s">
        <v>1171</v>
      </c>
      <c r="G159" s="10">
        <v>50</v>
      </c>
      <c r="H159" s="248">
        <f t="shared" si="29"/>
        <v>55.000000000000007</v>
      </c>
      <c r="L159" s="54">
        <v>50000</v>
      </c>
      <c r="M159" s="54"/>
      <c r="N159" s="50">
        <f t="shared" si="30"/>
        <v>55000.000000000007</v>
      </c>
    </row>
    <row r="160" spans="1:14" s="50" customFormat="1" ht="21.75" customHeight="1" x14ac:dyDescent="0.25">
      <c r="A160" s="98">
        <f t="shared" si="31"/>
        <v>136</v>
      </c>
      <c r="B160" s="74" t="s">
        <v>1078</v>
      </c>
      <c r="C160" s="18" t="s">
        <v>21</v>
      </c>
      <c r="D160" s="31">
        <f>100+300</f>
        <v>400</v>
      </c>
      <c r="E160" s="5" t="s">
        <v>1170</v>
      </c>
      <c r="F160" s="5" t="s">
        <v>1171</v>
      </c>
      <c r="G160" s="10">
        <v>1000</v>
      </c>
      <c r="H160" s="248">
        <f t="shared" si="29"/>
        <v>1100</v>
      </c>
      <c r="L160" s="54">
        <v>2500</v>
      </c>
      <c r="M160" s="54"/>
      <c r="N160" s="50">
        <f t="shared" si="30"/>
        <v>2750</v>
      </c>
    </row>
    <row r="161" spans="1:14" s="1" customFormat="1" ht="18.75" customHeight="1" x14ac:dyDescent="0.3">
      <c r="A161" s="394" t="s">
        <v>1181</v>
      </c>
      <c r="B161" s="395"/>
      <c r="C161" s="16"/>
      <c r="D161" s="29"/>
      <c r="E161" s="16"/>
      <c r="F161" s="16"/>
      <c r="G161" s="91"/>
      <c r="H161" s="215"/>
      <c r="L161" s="54"/>
      <c r="M161" s="54"/>
    </row>
    <row r="162" spans="1:14" s="1" customFormat="1" ht="18.75" customHeight="1" x14ac:dyDescent="0.3">
      <c r="A162" s="394" t="s">
        <v>1182</v>
      </c>
      <c r="B162" s="395"/>
      <c r="C162" s="16"/>
      <c r="D162" s="29"/>
      <c r="E162" s="16"/>
      <c r="F162" s="16"/>
      <c r="G162" s="91"/>
      <c r="H162" s="215"/>
      <c r="L162" s="54"/>
      <c r="M162" s="54"/>
    </row>
    <row r="163" spans="1:14" s="50" customFormat="1" ht="21" customHeight="1" x14ac:dyDescent="0.25">
      <c r="A163" s="98">
        <f>A160+1</f>
        <v>137</v>
      </c>
      <c r="B163" s="74" t="s">
        <v>101</v>
      </c>
      <c r="C163" s="5" t="s">
        <v>0</v>
      </c>
      <c r="D163" s="31">
        <v>0.5</v>
      </c>
      <c r="E163" s="5" t="s">
        <v>1170</v>
      </c>
      <c r="F163" s="5" t="s">
        <v>1171</v>
      </c>
      <c r="G163" s="10">
        <v>180</v>
      </c>
      <c r="H163" s="248">
        <f t="shared" ref="H163:H183" si="32">D163*N163/1000</f>
        <v>198.00000000000003</v>
      </c>
      <c r="L163" s="54">
        <v>360000</v>
      </c>
      <c r="M163" s="54"/>
      <c r="N163" s="50">
        <f t="shared" ref="N163:N183" si="33">L163*1.1</f>
        <v>396000.00000000006</v>
      </c>
    </row>
    <row r="164" spans="1:14" s="50" customFormat="1" ht="21" customHeight="1" x14ac:dyDescent="0.25">
      <c r="A164" s="98">
        <f t="shared" ref="A164:A183" si="34">A163+1</f>
        <v>138</v>
      </c>
      <c r="B164" s="74" t="s">
        <v>102</v>
      </c>
      <c r="C164" s="5" t="s">
        <v>0</v>
      </c>
      <c r="D164" s="31">
        <v>7.0000000000000007E-2</v>
      </c>
      <c r="E164" s="5" t="s">
        <v>1170</v>
      </c>
      <c r="F164" s="5" t="s">
        <v>1171</v>
      </c>
      <c r="G164" s="10">
        <v>25.2</v>
      </c>
      <c r="H164" s="248">
        <f t="shared" si="32"/>
        <v>27.72</v>
      </c>
      <c r="L164" s="54">
        <v>359999.99999999994</v>
      </c>
      <c r="M164" s="54"/>
      <c r="N164" s="50">
        <f t="shared" si="33"/>
        <v>395999.99999999994</v>
      </c>
    </row>
    <row r="165" spans="1:14" s="50" customFormat="1" ht="21" customHeight="1" x14ac:dyDescent="0.25">
      <c r="A165" s="98">
        <f t="shared" si="34"/>
        <v>139</v>
      </c>
      <c r="B165" s="74" t="s">
        <v>1041</v>
      </c>
      <c r="C165" s="5" t="s">
        <v>0</v>
      </c>
      <c r="D165" s="31">
        <v>0.1</v>
      </c>
      <c r="E165" s="5" t="s">
        <v>1170</v>
      </c>
      <c r="F165" s="5" t="s">
        <v>1171</v>
      </c>
      <c r="G165" s="10">
        <v>36</v>
      </c>
      <c r="H165" s="248">
        <f t="shared" si="32"/>
        <v>39.600000000000009</v>
      </c>
      <c r="L165" s="54">
        <v>360000</v>
      </c>
      <c r="M165" s="54"/>
      <c r="N165" s="50">
        <f t="shared" si="33"/>
        <v>396000.00000000006</v>
      </c>
    </row>
    <row r="166" spans="1:14" s="50" customFormat="1" ht="21" customHeight="1" x14ac:dyDescent="0.25">
      <c r="A166" s="98">
        <f t="shared" si="34"/>
        <v>140</v>
      </c>
      <c r="B166" s="74" t="s">
        <v>103</v>
      </c>
      <c r="C166" s="5" t="s">
        <v>0</v>
      </c>
      <c r="D166" s="31">
        <v>0.1</v>
      </c>
      <c r="E166" s="5" t="s">
        <v>1170</v>
      </c>
      <c r="F166" s="5" t="s">
        <v>1171</v>
      </c>
      <c r="G166" s="10">
        <v>37</v>
      </c>
      <c r="H166" s="248">
        <f t="shared" si="32"/>
        <v>40.70000000000001</v>
      </c>
      <c r="L166" s="54">
        <v>370000</v>
      </c>
      <c r="M166" s="54"/>
      <c r="N166" s="50">
        <f t="shared" si="33"/>
        <v>407000.00000000006</v>
      </c>
    </row>
    <row r="167" spans="1:14" s="50" customFormat="1" ht="21" customHeight="1" x14ac:dyDescent="0.25">
      <c r="A167" s="98">
        <f t="shared" si="34"/>
        <v>141</v>
      </c>
      <c r="B167" s="74" t="s">
        <v>104</v>
      </c>
      <c r="C167" s="5" t="s">
        <v>0</v>
      </c>
      <c r="D167" s="31">
        <v>0.2</v>
      </c>
      <c r="E167" s="5" t="s">
        <v>1170</v>
      </c>
      <c r="F167" s="5" t="s">
        <v>1171</v>
      </c>
      <c r="G167" s="10">
        <v>75</v>
      </c>
      <c r="H167" s="248">
        <f t="shared" si="32"/>
        <v>82.500000000000014</v>
      </c>
      <c r="L167" s="54">
        <v>375000</v>
      </c>
      <c r="M167" s="54"/>
      <c r="N167" s="50">
        <f t="shared" si="33"/>
        <v>412500.00000000006</v>
      </c>
    </row>
    <row r="168" spans="1:14" s="50" customFormat="1" ht="21" customHeight="1" x14ac:dyDescent="0.25">
      <c r="A168" s="98">
        <f t="shared" si="34"/>
        <v>142</v>
      </c>
      <c r="B168" s="74" t="s">
        <v>1042</v>
      </c>
      <c r="C168" s="5" t="s">
        <v>0</v>
      </c>
      <c r="D168" s="31">
        <v>0.2</v>
      </c>
      <c r="E168" s="5" t="s">
        <v>1170</v>
      </c>
      <c r="F168" s="5" t="s">
        <v>1171</v>
      </c>
      <c r="G168" s="10">
        <v>77</v>
      </c>
      <c r="H168" s="248">
        <f t="shared" si="32"/>
        <v>84.700000000000017</v>
      </c>
      <c r="L168" s="54">
        <v>385000</v>
      </c>
      <c r="M168" s="54"/>
      <c r="N168" s="50">
        <f t="shared" si="33"/>
        <v>423500.00000000006</v>
      </c>
    </row>
    <row r="169" spans="1:14" s="50" customFormat="1" ht="21" customHeight="1" x14ac:dyDescent="0.25">
      <c r="A169" s="98">
        <f t="shared" si="34"/>
        <v>143</v>
      </c>
      <c r="B169" s="74" t="s">
        <v>105</v>
      </c>
      <c r="C169" s="5" t="s">
        <v>0</v>
      </c>
      <c r="D169" s="31">
        <v>0.2</v>
      </c>
      <c r="E169" s="5" t="s">
        <v>1170</v>
      </c>
      <c r="F169" s="5" t="s">
        <v>1171</v>
      </c>
      <c r="G169" s="10">
        <v>80</v>
      </c>
      <c r="H169" s="248">
        <f t="shared" si="32"/>
        <v>88.000000000000014</v>
      </c>
      <c r="L169" s="54">
        <v>400000</v>
      </c>
      <c r="M169" s="54"/>
      <c r="N169" s="50">
        <f t="shared" si="33"/>
        <v>440000.00000000006</v>
      </c>
    </row>
    <row r="170" spans="1:14" s="50" customFormat="1" ht="21" customHeight="1" x14ac:dyDescent="0.25">
      <c r="A170" s="98">
        <f t="shared" si="34"/>
        <v>144</v>
      </c>
      <c r="B170" s="74" t="s">
        <v>106</v>
      </c>
      <c r="C170" s="5" t="s">
        <v>0</v>
      </c>
      <c r="D170" s="31">
        <v>0.2</v>
      </c>
      <c r="E170" s="5" t="s">
        <v>1170</v>
      </c>
      <c r="F170" s="5" t="s">
        <v>1171</v>
      </c>
      <c r="G170" s="10">
        <v>80</v>
      </c>
      <c r="H170" s="248">
        <f t="shared" si="32"/>
        <v>88.000000000000014</v>
      </c>
      <c r="L170" s="54">
        <v>400000</v>
      </c>
      <c r="M170" s="54"/>
      <c r="N170" s="50">
        <f t="shared" si="33"/>
        <v>440000.00000000006</v>
      </c>
    </row>
    <row r="171" spans="1:14" s="50" customFormat="1" ht="21" customHeight="1" x14ac:dyDescent="0.25">
      <c r="A171" s="98">
        <f>A170+1</f>
        <v>145</v>
      </c>
      <c r="B171" s="74" t="s">
        <v>107</v>
      </c>
      <c r="C171" s="5" t="s">
        <v>0</v>
      </c>
      <c r="D171" s="31">
        <v>0.2</v>
      </c>
      <c r="E171" s="5" t="s">
        <v>1170</v>
      </c>
      <c r="F171" s="5" t="s">
        <v>1171</v>
      </c>
      <c r="G171" s="10">
        <v>80</v>
      </c>
      <c r="H171" s="248">
        <f t="shared" si="32"/>
        <v>88.000000000000014</v>
      </c>
      <c r="L171" s="54">
        <v>400000</v>
      </c>
      <c r="M171" s="54"/>
      <c r="N171" s="50">
        <f t="shared" si="33"/>
        <v>440000.00000000006</v>
      </c>
    </row>
    <row r="172" spans="1:14" s="50" customFormat="1" ht="21" customHeight="1" x14ac:dyDescent="0.25">
      <c r="A172" s="98">
        <f t="shared" si="34"/>
        <v>146</v>
      </c>
      <c r="B172" s="74" t="s">
        <v>1043</v>
      </c>
      <c r="C172" s="5" t="s">
        <v>0</v>
      </c>
      <c r="D172" s="31">
        <v>0.3</v>
      </c>
      <c r="E172" s="5" t="s">
        <v>1170</v>
      </c>
      <c r="F172" s="5" t="s">
        <v>1171</v>
      </c>
      <c r="G172" s="10">
        <v>120</v>
      </c>
      <c r="H172" s="248">
        <f t="shared" si="32"/>
        <v>132</v>
      </c>
      <c r="L172" s="54">
        <v>400000</v>
      </c>
      <c r="M172" s="54"/>
      <c r="N172" s="50">
        <f t="shared" si="33"/>
        <v>440000.00000000006</v>
      </c>
    </row>
    <row r="173" spans="1:14" s="50" customFormat="1" ht="21" customHeight="1" x14ac:dyDescent="0.25">
      <c r="A173" s="98">
        <f t="shared" si="34"/>
        <v>147</v>
      </c>
      <c r="B173" s="74" t="s">
        <v>108</v>
      </c>
      <c r="C173" s="5" t="s">
        <v>0</v>
      </c>
      <c r="D173" s="31">
        <v>0.5</v>
      </c>
      <c r="E173" s="5" t="s">
        <v>1170</v>
      </c>
      <c r="F173" s="5" t="s">
        <v>1171</v>
      </c>
      <c r="G173" s="10">
        <v>200</v>
      </c>
      <c r="H173" s="248">
        <f t="shared" si="32"/>
        <v>220.00000000000003</v>
      </c>
      <c r="L173" s="54">
        <v>400000</v>
      </c>
      <c r="M173" s="54"/>
      <c r="N173" s="50">
        <f t="shared" si="33"/>
        <v>440000.00000000006</v>
      </c>
    </row>
    <row r="174" spans="1:14" s="50" customFormat="1" ht="21" customHeight="1" x14ac:dyDescent="0.25">
      <c r="A174" s="98">
        <f t="shared" si="34"/>
        <v>148</v>
      </c>
      <c r="B174" s="74" t="s">
        <v>109</v>
      </c>
      <c r="C174" s="5" t="s">
        <v>0</v>
      </c>
      <c r="D174" s="31">
        <v>0.6</v>
      </c>
      <c r="E174" s="5" t="s">
        <v>1170</v>
      </c>
      <c r="F174" s="5" t="s">
        <v>1171</v>
      </c>
      <c r="G174" s="10">
        <v>240</v>
      </c>
      <c r="H174" s="248">
        <f t="shared" si="32"/>
        <v>264</v>
      </c>
      <c r="L174" s="54">
        <v>400000</v>
      </c>
      <c r="M174" s="54"/>
      <c r="N174" s="50">
        <f t="shared" si="33"/>
        <v>440000.00000000006</v>
      </c>
    </row>
    <row r="175" spans="1:14" s="50" customFormat="1" ht="21" customHeight="1" x14ac:dyDescent="0.25">
      <c r="A175" s="98">
        <f>A174+1</f>
        <v>149</v>
      </c>
      <c r="B175" s="74" t="s">
        <v>110</v>
      </c>
      <c r="C175" s="5" t="s">
        <v>0</v>
      </c>
      <c r="D175" s="31">
        <v>0.7</v>
      </c>
      <c r="E175" s="5" t="s">
        <v>1170</v>
      </c>
      <c r="F175" s="5" t="s">
        <v>1171</v>
      </c>
      <c r="G175" s="10">
        <v>329</v>
      </c>
      <c r="H175" s="248">
        <f t="shared" si="32"/>
        <v>361.90000000000003</v>
      </c>
      <c r="L175" s="54">
        <v>470000.00000000006</v>
      </c>
      <c r="M175" s="54"/>
      <c r="N175" s="50">
        <f t="shared" si="33"/>
        <v>517000.00000000012</v>
      </c>
    </row>
    <row r="176" spans="1:14" s="50" customFormat="1" ht="21" customHeight="1" x14ac:dyDescent="0.25">
      <c r="A176" s="98">
        <f t="shared" si="34"/>
        <v>150</v>
      </c>
      <c r="B176" s="74" t="s">
        <v>111</v>
      </c>
      <c r="C176" s="5" t="s">
        <v>0</v>
      </c>
      <c r="D176" s="31">
        <v>0.7</v>
      </c>
      <c r="E176" s="5" t="s">
        <v>1170</v>
      </c>
      <c r="F176" s="5" t="s">
        <v>1171</v>
      </c>
      <c r="G176" s="10">
        <v>329</v>
      </c>
      <c r="H176" s="248">
        <f t="shared" si="32"/>
        <v>361.90000000000003</v>
      </c>
      <c r="L176" s="54">
        <v>470000.00000000006</v>
      </c>
      <c r="M176" s="54"/>
      <c r="N176" s="50">
        <f t="shared" si="33"/>
        <v>517000.00000000012</v>
      </c>
    </row>
    <row r="177" spans="1:14" s="50" customFormat="1" ht="21" customHeight="1" x14ac:dyDescent="0.25">
      <c r="A177" s="98">
        <f t="shared" si="34"/>
        <v>151</v>
      </c>
      <c r="B177" s="74" t="s">
        <v>112</v>
      </c>
      <c r="C177" s="5" t="s">
        <v>0</v>
      </c>
      <c r="D177" s="31">
        <v>1</v>
      </c>
      <c r="E177" s="5" t="s">
        <v>1170</v>
      </c>
      <c r="F177" s="5" t="s">
        <v>1171</v>
      </c>
      <c r="G177" s="10">
        <v>500</v>
      </c>
      <c r="H177" s="248">
        <f t="shared" si="32"/>
        <v>550</v>
      </c>
      <c r="L177" s="54">
        <v>500000</v>
      </c>
      <c r="M177" s="54"/>
      <c r="N177" s="50">
        <f t="shared" si="33"/>
        <v>550000</v>
      </c>
    </row>
    <row r="178" spans="1:14" s="50" customFormat="1" ht="21" customHeight="1" x14ac:dyDescent="0.25">
      <c r="A178" s="98">
        <f t="shared" si="34"/>
        <v>152</v>
      </c>
      <c r="B178" s="74" t="s">
        <v>113</v>
      </c>
      <c r="C178" s="5" t="s">
        <v>0</v>
      </c>
      <c r="D178" s="31">
        <v>1</v>
      </c>
      <c r="E178" s="5" t="s">
        <v>1170</v>
      </c>
      <c r="F178" s="5" t="s">
        <v>1171</v>
      </c>
      <c r="G178" s="10">
        <v>500</v>
      </c>
      <c r="H178" s="248">
        <f t="shared" si="32"/>
        <v>550</v>
      </c>
      <c r="L178" s="54">
        <v>500000</v>
      </c>
      <c r="M178" s="54"/>
      <c r="N178" s="50">
        <f t="shared" si="33"/>
        <v>550000</v>
      </c>
    </row>
    <row r="179" spans="1:14" s="50" customFormat="1" ht="21" customHeight="1" x14ac:dyDescent="0.25">
      <c r="A179" s="98">
        <f t="shared" si="34"/>
        <v>153</v>
      </c>
      <c r="B179" s="74" t="s">
        <v>114</v>
      </c>
      <c r="C179" s="5" t="s">
        <v>0</v>
      </c>
      <c r="D179" s="31">
        <v>1</v>
      </c>
      <c r="E179" s="5" t="s">
        <v>1170</v>
      </c>
      <c r="F179" s="5" t="s">
        <v>1171</v>
      </c>
      <c r="G179" s="10">
        <v>500</v>
      </c>
      <c r="H179" s="248">
        <f t="shared" si="32"/>
        <v>550</v>
      </c>
      <c r="L179" s="54">
        <v>500000</v>
      </c>
      <c r="M179" s="54"/>
      <c r="N179" s="50">
        <f t="shared" si="33"/>
        <v>550000</v>
      </c>
    </row>
    <row r="180" spans="1:14" s="50" customFormat="1" ht="21" customHeight="1" x14ac:dyDescent="0.25">
      <c r="A180" s="98">
        <f>A179+1</f>
        <v>154</v>
      </c>
      <c r="B180" s="74" t="s">
        <v>115</v>
      </c>
      <c r="C180" s="5" t="s">
        <v>0</v>
      </c>
      <c r="D180" s="31">
        <v>1</v>
      </c>
      <c r="E180" s="5" t="s">
        <v>1170</v>
      </c>
      <c r="F180" s="5" t="s">
        <v>1171</v>
      </c>
      <c r="G180" s="10">
        <v>500</v>
      </c>
      <c r="H180" s="248">
        <f t="shared" si="32"/>
        <v>550</v>
      </c>
      <c r="L180" s="54">
        <v>500000</v>
      </c>
      <c r="M180" s="54"/>
      <c r="N180" s="50">
        <f t="shared" si="33"/>
        <v>550000</v>
      </c>
    </row>
    <row r="181" spans="1:14" s="50" customFormat="1" ht="21" customHeight="1" x14ac:dyDescent="0.25">
      <c r="A181" s="98">
        <f t="shared" si="34"/>
        <v>155</v>
      </c>
      <c r="B181" s="74" t="s">
        <v>116</v>
      </c>
      <c r="C181" s="5" t="s">
        <v>0</v>
      </c>
      <c r="D181" s="31">
        <v>1</v>
      </c>
      <c r="E181" s="5" t="s">
        <v>1170</v>
      </c>
      <c r="F181" s="5" t="s">
        <v>1171</v>
      </c>
      <c r="G181" s="10">
        <v>500</v>
      </c>
      <c r="H181" s="248">
        <f t="shared" si="32"/>
        <v>550</v>
      </c>
      <c r="L181" s="54">
        <v>500000</v>
      </c>
      <c r="M181" s="54"/>
      <c r="N181" s="50">
        <f t="shared" si="33"/>
        <v>550000</v>
      </c>
    </row>
    <row r="182" spans="1:14" s="50" customFormat="1" ht="21" customHeight="1" x14ac:dyDescent="0.25">
      <c r="A182" s="98">
        <f t="shared" si="34"/>
        <v>156</v>
      </c>
      <c r="B182" s="74" t="s">
        <v>117</v>
      </c>
      <c r="C182" s="5" t="s">
        <v>0</v>
      </c>
      <c r="D182" s="31">
        <v>2</v>
      </c>
      <c r="E182" s="5" t="s">
        <v>1170</v>
      </c>
      <c r="F182" s="5" t="s">
        <v>1171</v>
      </c>
      <c r="G182" s="10">
        <v>1200</v>
      </c>
      <c r="H182" s="248">
        <f t="shared" si="32"/>
        <v>1320</v>
      </c>
      <c r="L182" s="54">
        <v>600000</v>
      </c>
      <c r="M182" s="54"/>
      <c r="N182" s="50">
        <f t="shared" si="33"/>
        <v>660000</v>
      </c>
    </row>
    <row r="183" spans="1:14" s="50" customFormat="1" ht="21" customHeight="1" x14ac:dyDescent="0.25">
      <c r="A183" s="98">
        <f t="shared" si="34"/>
        <v>157</v>
      </c>
      <c r="B183" s="74" t="s">
        <v>118</v>
      </c>
      <c r="C183" s="5" t="s">
        <v>0</v>
      </c>
      <c r="D183" s="31">
        <v>2</v>
      </c>
      <c r="E183" s="5" t="s">
        <v>1170</v>
      </c>
      <c r="F183" s="5" t="s">
        <v>1171</v>
      </c>
      <c r="G183" s="10">
        <v>1200</v>
      </c>
      <c r="H183" s="248">
        <f t="shared" si="32"/>
        <v>1320</v>
      </c>
      <c r="L183" s="54">
        <v>600000</v>
      </c>
      <c r="M183" s="54"/>
      <c r="N183" s="50">
        <f t="shared" si="33"/>
        <v>660000</v>
      </c>
    </row>
    <row r="184" spans="1:14" s="1" customFormat="1" ht="18.75" customHeight="1" x14ac:dyDescent="0.3">
      <c r="A184" s="394" t="s">
        <v>1183</v>
      </c>
      <c r="B184" s="395"/>
      <c r="C184" s="16"/>
      <c r="D184" s="29"/>
      <c r="E184" s="16"/>
      <c r="F184" s="16"/>
      <c r="G184" s="91"/>
      <c r="H184" s="215"/>
      <c r="L184" s="54"/>
      <c r="M184" s="54"/>
    </row>
    <row r="185" spans="1:14" s="50" customFormat="1" ht="21.75" customHeight="1" x14ac:dyDescent="0.25">
      <c r="A185" s="98">
        <f>A183+1</f>
        <v>158</v>
      </c>
      <c r="B185" s="74" t="s">
        <v>119</v>
      </c>
      <c r="C185" s="5" t="s">
        <v>0</v>
      </c>
      <c r="D185" s="105">
        <v>0.5</v>
      </c>
      <c r="E185" s="5" t="s">
        <v>1170</v>
      </c>
      <c r="F185" s="5" t="s">
        <v>1171</v>
      </c>
      <c r="G185" s="10">
        <v>200</v>
      </c>
      <c r="H185" s="248">
        <f t="shared" ref="H185:H190" si="35">D185*N185/1000</f>
        <v>220.00000000000003</v>
      </c>
      <c r="L185" s="54">
        <v>400000</v>
      </c>
      <c r="M185" s="54"/>
      <c r="N185" s="50">
        <f t="shared" ref="N185:N190" si="36">L185*1.1</f>
        <v>440000.00000000006</v>
      </c>
    </row>
    <row r="186" spans="1:14" s="50" customFormat="1" ht="21.75" customHeight="1" x14ac:dyDescent="0.25">
      <c r="A186" s="73">
        <f>A185+1</f>
        <v>159</v>
      </c>
      <c r="B186" s="74" t="s">
        <v>120</v>
      </c>
      <c r="C186" s="5" t="s">
        <v>0</v>
      </c>
      <c r="D186" s="31">
        <v>0.1</v>
      </c>
      <c r="E186" s="5" t="s">
        <v>1170</v>
      </c>
      <c r="F186" s="5" t="s">
        <v>1171</v>
      </c>
      <c r="G186" s="10">
        <v>40</v>
      </c>
      <c r="H186" s="248">
        <f t="shared" si="35"/>
        <v>44.000000000000007</v>
      </c>
      <c r="L186" s="54">
        <v>400000</v>
      </c>
      <c r="M186" s="54"/>
      <c r="N186" s="50">
        <f t="shared" si="36"/>
        <v>440000.00000000006</v>
      </c>
    </row>
    <row r="187" spans="1:14" s="50" customFormat="1" ht="21.75" customHeight="1" x14ac:dyDescent="0.25">
      <c r="A187" s="73">
        <f>A186+1</f>
        <v>160</v>
      </c>
      <c r="B187" s="74" t="s">
        <v>121</v>
      </c>
      <c r="C187" s="5" t="s">
        <v>0</v>
      </c>
      <c r="D187" s="31">
        <v>0.1</v>
      </c>
      <c r="E187" s="5" t="s">
        <v>1170</v>
      </c>
      <c r="F187" s="5" t="s">
        <v>1171</v>
      </c>
      <c r="G187" s="10">
        <v>40</v>
      </c>
      <c r="H187" s="248">
        <f t="shared" si="35"/>
        <v>44.000000000000007</v>
      </c>
      <c r="L187" s="54">
        <v>400000</v>
      </c>
      <c r="M187" s="54"/>
      <c r="N187" s="50">
        <f t="shared" si="36"/>
        <v>440000.00000000006</v>
      </c>
    </row>
    <row r="188" spans="1:14" s="50" customFormat="1" ht="21.75" customHeight="1" x14ac:dyDescent="0.25">
      <c r="A188" s="73">
        <f>A187+1</f>
        <v>161</v>
      </c>
      <c r="B188" s="74" t="s">
        <v>122</v>
      </c>
      <c r="C188" s="5" t="s">
        <v>0</v>
      </c>
      <c r="D188" s="105">
        <v>0.3</v>
      </c>
      <c r="E188" s="5" t="s">
        <v>1170</v>
      </c>
      <c r="F188" s="5" t="s">
        <v>1171</v>
      </c>
      <c r="G188" s="10">
        <v>120</v>
      </c>
      <c r="H188" s="248">
        <f t="shared" si="35"/>
        <v>132</v>
      </c>
      <c r="L188" s="54">
        <v>400000</v>
      </c>
      <c r="M188" s="54"/>
      <c r="N188" s="50">
        <f t="shared" si="36"/>
        <v>440000.00000000006</v>
      </c>
    </row>
    <row r="189" spans="1:14" s="50" customFormat="1" ht="21.75" customHeight="1" x14ac:dyDescent="0.25">
      <c r="A189" s="73">
        <f>A188+1</f>
        <v>162</v>
      </c>
      <c r="B189" s="74" t="s">
        <v>123</v>
      </c>
      <c r="C189" s="5" t="s">
        <v>0</v>
      </c>
      <c r="D189" s="105">
        <v>0.3</v>
      </c>
      <c r="E189" s="5" t="s">
        <v>1170</v>
      </c>
      <c r="F189" s="5" t="s">
        <v>1171</v>
      </c>
      <c r="G189" s="10">
        <v>120</v>
      </c>
      <c r="H189" s="248">
        <f t="shared" si="35"/>
        <v>132</v>
      </c>
      <c r="L189" s="54">
        <v>400000</v>
      </c>
      <c r="M189" s="54"/>
      <c r="N189" s="50">
        <f t="shared" si="36"/>
        <v>440000.00000000006</v>
      </c>
    </row>
    <row r="190" spans="1:14" s="50" customFormat="1" ht="21.75" customHeight="1" x14ac:dyDescent="0.25">
      <c r="A190" s="73">
        <f>A189+1</f>
        <v>163</v>
      </c>
      <c r="B190" s="74" t="s">
        <v>124</v>
      </c>
      <c r="C190" s="5" t="s">
        <v>0</v>
      </c>
      <c r="D190" s="31">
        <f>0.1+0.3</f>
        <v>0.4</v>
      </c>
      <c r="E190" s="5" t="s">
        <v>1170</v>
      </c>
      <c r="F190" s="5" t="s">
        <v>1171</v>
      </c>
      <c r="G190" s="10">
        <v>160</v>
      </c>
      <c r="H190" s="248">
        <f t="shared" si="35"/>
        <v>176.00000000000003</v>
      </c>
      <c r="L190" s="54">
        <v>400000</v>
      </c>
      <c r="M190" s="54"/>
      <c r="N190" s="50">
        <f t="shared" si="36"/>
        <v>440000.00000000006</v>
      </c>
    </row>
    <row r="191" spans="1:14" s="1" customFormat="1" ht="18.75" customHeight="1" x14ac:dyDescent="0.3">
      <c r="A191" s="394" t="s">
        <v>1184</v>
      </c>
      <c r="B191" s="395"/>
      <c r="C191" s="395"/>
      <c r="D191" s="395"/>
      <c r="E191" s="16"/>
      <c r="F191" s="16"/>
      <c r="G191" s="91"/>
      <c r="H191" s="215"/>
      <c r="L191" s="54"/>
      <c r="M191" s="54"/>
    </row>
    <row r="192" spans="1:14" s="50" customFormat="1" ht="21.75" customHeight="1" x14ac:dyDescent="0.25">
      <c r="A192" s="73">
        <f>A190+1</f>
        <v>164</v>
      </c>
      <c r="B192" s="113" t="s">
        <v>125</v>
      </c>
      <c r="C192" s="5" t="s">
        <v>0</v>
      </c>
      <c r="D192" s="31">
        <v>10</v>
      </c>
      <c r="E192" s="5" t="s">
        <v>1170</v>
      </c>
      <c r="F192" s="5" t="s">
        <v>1171</v>
      </c>
      <c r="G192" s="10">
        <v>4450</v>
      </c>
      <c r="H192" s="248">
        <f t="shared" ref="H192:H216" si="37">D192*N192/1000</f>
        <v>4895.0000000000009</v>
      </c>
      <c r="L192" s="54">
        <v>445000</v>
      </c>
      <c r="M192" s="54"/>
      <c r="N192" s="50">
        <f t="shared" ref="N192:N216" si="38">L192*1.1</f>
        <v>489500.00000000006</v>
      </c>
    </row>
    <row r="193" spans="1:14" s="50" customFormat="1" ht="21.75" customHeight="1" x14ac:dyDescent="0.25">
      <c r="A193" s="73">
        <f t="shared" ref="A193:A216" si="39">A192+1</f>
        <v>165</v>
      </c>
      <c r="B193" s="113" t="s">
        <v>126</v>
      </c>
      <c r="C193" s="5" t="s">
        <v>0</v>
      </c>
      <c r="D193" s="31">
        <v>10</v>
      </c>
      <c r="E193" s="5" t="s">
        <v>1170</v>
      </c>
      <c r="F193" s="5" t="s">
        <v>1171</v>
      </c>
      <c r="G193" s="10">
        <v>4450</v>
      </c>
      <c r="H193" s="248">
        <f t="shared" si="37"/>
        <v>4895.0000000000009</v>
      </c>
      <c r="L193" s="54">
        <v>445000</v>
      </c>
      <c r="M193" s="54"/>
      <c r="N193" s="50">
        <f t="shared" si="38"/>
        <v>489500.00000000006</v>
      </c>
    </row>
    <row r="194" spans="1:14" s="50" customFormat="1" ht="21.75" customHeight="1" x14ac:dyDescent="0.25">
      <c r="A194" s="73">
        <f t="shared" si="39"/>
        <v>166</v>
      </c>
      <c r="B194" s="74" t="s">
        <v>127</v>
      </c>
      <c r="C194" s="5" t="s">
        <v>0</v>
      </c>
      <c r="D194" s="31">
        <v>10</v>
      </c>
      <c r="E194" s="5" t="s">
        <v>1170</v>
      </c>
      <c r="F194" s="5" t="s">
        <v>1171</v>
      </c>
      <c r="G194" s="10">
        <v>4450</v>
      </c>
      <c r="H194" s="248">
        <f t="shared" si="37"/>
        <v>4895.0000000000009</v>
      </c>
      <c r="L194" s="54">
        <v>445000</v>
      </c>
      <c r="M194" s="54"/>
      <c r="N194" s="50">
        <f t="shared" si="38"/>
        <v>489500.00000000006</v>
      </c>
    </row>
    <row r="195" spans="1:14" s="50" customFormat="1" ht="21.75" customHeight="1" x14ac:dyDescent="0.25">
      <c r="A195" s="73">
        <f t="shared" si="39"/>
        <v>167</v>
      </c>
      <c r="B195" s="74" t="s">
        <v>128</v>
      </c>
      <c r="C195" s="5" t="s">
        <v>0</v>
      </c>
      <c r="D195" s="31">
        <v>10</v>
      </c>
      <c r="E195" s="5" t="s">
        <v>1170</v>
      </c>
      <c r="F195" s="5" t="s">
        <v>1171</v>
      </c>
      <c r="G195" s="10">
        <v>4450</v>
      </c>
      <c r="H195" s="248">
        <f t="shared" si="37"/>
        <v>4895.0000000000009</v>
      </c>
      <c r="L195" s="54">
        <v>445000</v>
      </c>
      <c r="M195" s="54"/>
      <c r="N195" s="50">
        <f t="shared" si="38"/>
        <v>489500.00000000006</v>
      </c>
    </row>
    <row r="196" spans="1:14" s="50" customFormat="1" ht="21.75" customHeight="1" x14ac:dyDescent="0.25">
      <c r="A196" s="73">
        <f t="shared" si="39"/>
        <v>168</v>
      </c>
      <c r="B196" s="74" t="s">
        <v>129</v>
      </c>
      <c r="C196" s="5" t="s">
        <v>0</v>
      </c>
      <c r="D196" s="31">
        <v>10</v>
      </c>
      <c r="E196" s="5" t="s">
        <v>1170</v>
      </c>
      <c r="F196" s="5" t="s">
        <v>1171</v>
      </c>
      <c r="G196" s="10">
        <v>4450</v>
      </c>
      <c r="H196" s="248">
        <f t="shared" si="37"/>
        <v>4895.0000000000009</v>
      </c>
      <c r="L196" s="54">
        <v>445000</v>
      </c>
      <c r="M196" s="54"/>
      <c r="N196" s="50">
        <f t="shared" si="38"/>
        <v>489500.00000000006</v>
      </c>
    </row>
    <row r="197" spans="1:14" s="50" customFormat="1" ht="21.75" customHeight="1" x14ac:dyDescent="0.25">
      <c r="A197" s="73">
        <f t="shared" si="39"/>
        <v>169</v>
      </c>
      <c r="B197" s="74" t="s">
        <v>130</v>
      </c>
      <c r="C197" s="5" t="s">
        <v>0</v>
      </c>
      <c r="D197" s="31">
        <v>10</v>
      </c>
      <c r="E197" s="5" t="s">
        <v>1170</v>
      </c>
      <c r="F197" s="5" t="s">
        <v>1171</v>
      </c>
      <c r="G197" s="10">
        <v>4450</v>
      </c>
      <c r="H197" s="248">
        <f t="shared" si="37"/>
        <v>4895.0000000000009</v>
      </c>
      <c r="L197" s="54">
        <v>445000</v>
      </c>
      <c r="M197" s="54"/>
      <c r="N197" s="50">
        <f t="shared" si="38"/>
        <v>489500.00000000006</v>
      </c>
    </row>
    <row r="198" spans="1:14" s="50" customFormat="1" ht="21.75" customHeight="1" x14ac:dyDescent="0.25">
      <c r="A198" s="73">
        <f t="shared" si="39"/>
        <v>170</v>
      </c>
      <c r="B198" s="74" t="s">
        <v>131</v>
      </c>
      <c r="C198" s="5" t="s">
        <v>0</v>
      </c>
      <c r="D198" s="31">
        <v>10</v>
      </c>
      <c r="E198" s="5" t="s">
        <v>1170</v>
      </c>
      <c r="F198" s="5" t="s">
        <v>1171</v>
      </c>
      <c r="G198" s="10">
        <v>4450</v>
      </c>
      <c r="H198" s="248">
        <f t="shared" si="37"/>
        <v>4895.0000000000009</v>
      </c>
      <c r="L198" s="54">
        <v>445000</v>
      </c>
      <c r="M198" s="54"/>
      <c r="N198" s="50">
        <f t="shared" si="38"/>
        <v>489500.00000000006</v>
      </c>
    </row>
    <row r="199" spans="1:14" s="50" customFormat="1" ht="21.75" customHeight="1" x14ac:dyDescent="0.25">
      <c r="A199" s="73">
        <f t="shared" si="39"/>
        <v>171</v>
      </c>
      <c r="B199" s="74" t="s">
        <v>132</v>
      </c>
      <c r="C199" s="5" t="s">
        <v>0</v>
      </c>
      <c r="D199" s="31">
        <v>10</v>
      </c>
      <c r="E199" s="5" t="s">
        <v>1170</v>
      </c>
      <c r="F199" s="5" t="s">
        <v>1171</v>
      </c>
      <c r="G199" s="10">
        <v>4600</v>
      </c>
      <c r="H199" s="248">
        <f t="shared" si="37"/>
        <v>5060.0000000000009</v>
      </c>
      <c r="L199" s="54">
        <v>460000</v>
      </c>
      <c r="M199" s="54"/>
      <c r="N199" s="50">
        <f t="shared" si="38"/>
        <v>506000.00000000006</v>
      </c>
    </row>
    <row r="200" spans="1:14" s="50" customFormat="1" ht="21.75" customHeight="1" x14ac:dyDescent="0.25">
      <c r="A200" s="73">
        <f t="shared" si="39"/>
        <v>172</v>
      </c>
      <c r="B200" s="74" t="s">
        <v>133</v>
      </c>
      <c r="C200" s="5" t="s">
        <v>0</v>
      </c>
      <c r="D200" s="31">
        <v>10</v>
      </c>
      <c r="E200" s="5" t="s">
        <v>1170</v>
      </c>
      <c r="F200" s="5" t="s">
        <v>1171</v>
      </c>
      <c r="G200" s="10">
        <v>4600</v>
      </c>
      <c r="H200" s="248">
        <f t="shared" si="37"/>
        <v>5060.0000000000009</v>
      </c>
      <c r="L200" s="54">
        <v>460000</v>
      </c>
      <c r="M200" s="54"/>
      <c r="N200" s="50">
        <f t="shared" si="38"/>
        <v>506000.00000000006</v>
      </c>
    </row>
    <row r="201" spans="1:14" s="50" customFormat="1" ht="21.75" customHeight="1" x14ac:dyDescent="0.25">
      <c r="A201" s="73">
        <f t="shared" si="39"/>
        <v>173</v>
      </c>
      <c r="B201" s="74" t="s">
        <v>134</v>
      </c>
      <c r="C201" s="5" t="s">
        <v>0</v>
      </c>
      <c r="D201" s="31">
        <v>10</v>
      </c>
      <c r="E201" s="5" t="s">
        <v>1170</v>
      </c>
      <c r="F201" s="5" t="s">
        <v>1171</v>
      </c>
      <c r="G201" s="10">
        <v>4700</v>
      </c>
      <c r="H201" s="248">
        <f t="shared" si="37"/>
        <v>5170.0000000000009</v>
      </c>
      <c r="L201" s="54">
        <v>470000</v>
      </c>
      <c r="M201" s="54"/>
      <c r="N201" s="50">
        <f t="shared" si="38"/>
        <v>517000.00000000006</v>
      </c>
    </row>
    <row r="202" spans="1:14" s="50" customFormat="1" ht="21.75" customHeight="1" x14ac:dyDescent="0.25">
      <c r="A202" s="73">
        <f t="shared" si="39"/>
        <v>174</v>
      </c>
      <c r="B202" s="74" t="s">
        <v>135</v>
      </c>
      <c r="C202" s="5" t="s">
        <v>0</v>
      </c>
      <c r="D202" s="31">
        <v>10</v>
      </c>
      <c r="E202" s="5" t="s">
        <v>1170</v>
      </c>
      <c r="F202" s="5" t="s">
        <v>1171</v>
      </c>
      <c r="G202" s="10">
        <v>4700</v>
      </c>
      <c r="H202" s="248">
        <f t="shared" si="37"/>
        <v>5170.0000000000009</v>
      </c>
      <c r="L202" s="54">
        <v>470000</v>
      </c>
      <c r="M202" s="54"/>
      <c r="N202" s="50">
        <f t="shared" si="38"/>
        <v>517000.00000000006</v>
      </c>
    </row>
    <row r="203" spans="1:14" s="50" customFormat="1" ht="21.75" customHeight="1" x14ac:dyDescent="0.25">
      <c r="A203" s="73">
        <f t="shared" si="39"/>
        <v>175</v>
      </c>
      <c r="B203" s="74" t="s">
        <v>136</v>
      </c>
      <c r="C203" s="5" t="s">
        <v>0</v>
      </c>
      <c r="D203" s="31">
        <v>10</v>
      </c>
      <c r="E203" s="5" t="s">
        <v>1170</v>
      </c>
      <c r="F203" s="5" t="s">
        <v>1171</v>
      </c>
      <c r="G203" s="10">
        <v>4700</v>
      </c>
      <c r="H203" s="248">
        <f t="shared" si="37"/>
        <v>5170.0000000000009</v>
      </c>
      <c r="L203" s="54">
        <v>470000</v>
      </c>
      <c r="M203" s="54"/>
      <c r="N203" s="50">
        <f t="shared" si="38"/>
        <v>517000.00000000006</v>
      </c>
    </row>
    <row r="204" spans="1:14" s="50" customFormat="1" ht="21.75" customHeight="1" x14ac:dyDescent="0.25">
      <c r="A204" s="73">
        <f t="shared" si="39"/>
        <v>176</v>
      </c>
      <c r="B204" s="74" t="s">
        <v>137</v>
      </c>
      <c r="C204" s="5" t="s">
        <v>0</v>
      </c>
      <c r="D204" s="31">
        <v>10</v>
      </c>
      <c r="E204" s="5" t="s">
        <v>1170</v>
      </c>
      <c r="F204" s="5" t="s">
        <v>1171</v>
      </c>
      <c r="G204" s="10">
        <v>4800</v>
      </c>
      <c r="H204" s="248">
        <f t="shared" si="37"/>
        <v>5280</v>
      </c>
      <c r="L204" s="54">
        <v>480000</v>
      </c>
      <c r="M204" s="54"/>
      <c r="N204" s="50">
        <f t="shared" si="38"/>
        <v>528000</v>
      </c>
    </row>
    <row r="205" spans="1:14" s="50" customFormat="1" ht="21.75" customHeight="1" x14ac:dyDescent="0.25">
      <c r="A205" s="73">
        <f t="shared" si="39"/>
        <v>177</v>
      </c>
      <c r="B205" s="74" t="s">
        <v>138</v>
      </c>
      <c r="C205" s="5" t="s">
        <v>0</v>
      </c>
      <c r="D205" s="31">
        <v>10</v>
      </c>
      <c r="E205" s="5" t="s">
        <v>1170</v>
      </c>
      <c r="F205" s="5" t="s">
        <v>1171</v>
      </c>
      <c r="G205" s="10">
        <v>4800</v>
      </c>
      <c r="H205" s="248">
        <f t="shared" si="37"/>
        <v>5280</v>
      </c>
      <c r="L205" s="54">
        <v>480000</v>
      </c>
      <c r="M205" s="54"/>
      <c r="N205" s="50">
        <f t="shared" si="38"/>
        <v>528000</v>
      </c>
    </row>
    <row r="206" spans="1:14" s="50" customFormat="1" ht="21.75" customHeight="1" x14ac:dyDescent="0.25">
      <c r="A206" s="73">
        <f t="shared" si="39"/>
        <v>178</v>
      </c>
      <c r="B206" s="74" t="s">
        <v>139</v>
      </c>
      <c r="C206" s="5" t="s">
        <v>0</v>
      </c>
      <c r="D206" s="31">
        <v>10</v>
      </c>
      <c r="E206" s="5" t="s">
        <v>1170</v>
      </c>
      <c r="F206" s="5" t="s">
        <v>1171</v>
      </c>
      <c r="G206" s="10">
        <v>4800</v>
      </c>
      <c r="H206" s="248">
        <f t="shared" si="37"/>
        <v>5280</v>
      </c>
      <c r="L206" s="54">
        <v>480000</v>
      </c>
      <c r="M206" s="54"/>
      <c r="N206" s="50">
        <f t="shared" si="38"/>
        <v>528000</v>
      </c>
    </row>
    <row r="207" spans="1:14" s="50" customFormat="1" ht="21.75" customHeight="1" x14ac:dyDescent="0.25">
      <c r="A207" s="73">
        <f>A206+1</f>
        <v>179</v>
      </c>
      <c r="B207" s="74" t="s">
        <v>140</v>
      </c>
      <c r="C207" s="5" t="s">
        <v>0</v>
      </c>
      <c r="D207" s="31">
        <v>10</v>
      </c>
      <c r="E207" s="5" t="s">
        <v>1170</v>
      </c>
      <c r="F207" s="5" t="s">
        <v>1171</v>
      </c>
      <c r="G207" s="10">
        <v>5000</v>
      </c>
      <c r="H207" s="248">
        <f t="shared" si="37"/>
        <v>5500</v>
      </c>
      <c r="L207" s="54">
        <v>500000</v>
      </c>
      <c r="M207" s="54"/>
      <c r="N207" s="50">
        <f t="shared" si="38"/>
        <v>550000</v>
      </c>
    </row>
    <row r="208" spans="1:14" s="50" customFormat="1" ht="21.75" customHeight="1" x14ac:dyDescent="0.25">
      <c r="A208" s="73">
        <f t="shared" si="39"/>
        <v>180</v>
      </c>
      <c r="B208" s="74" t="s">
        <v>141</v>
      </c>
      <c r="C208" s="5" t="s">
        <v>0</v>
      </c>
      <c r="D208" s="31">
        <v>10</v>
      </c>
      <c r="E208" s="5" t="s">
        <v>1170</v>
      </c>
      <c r="F208" s="5" t="s">
        <v>1171</v>
      </c>
      <c r="G208" s="10">
        <v>5000</v>
      </c>
      <c r="H208" s="248">
        <f t="shared" si="37"/>
        <v>5500</v>
      </c>
      <c r="L208" s="54">
        <v>500000</v>
      </c>
      <c r="M208" s="54"/>
      <c r="N208" s="50">
        <f t="shared" si="38"/>
        <v>550000</v>
      </c>
    </row>
    <row r="209" spans="1:14" s="50" customFormat="1" ht="21.75" customHeight="1" x14ac:dyDescent="0.25">
      <c r="A209" s="73">
        <f t="shared" si="39"/>
        <v>181</v>
      </c>
      <c r="B209" s="74" t="s">
        <v>142</v>
      </c>
      <c r="C209" s="5" t="s">
        <v>0</v>
      </c>
      <c r="D209" s="31">
        <v>10</v>
      </c>
      <c r="E209" s="5" t="s">
        <v>1170</v>
      </c>
      <c r="F209" s="5" t="s">
        <v>1171</v>
      </c>
      <c r="G209" s="10">
        <v>5000</v>
      </c>
      <c r="H209" s="248">
        <f t="shared" si="37"/>
        <v>5500</v>
      </c>
      <c r="L209" s="54">
        <v>500000</v>
      </c>
      <c r="M209" s="54"/>
      <c r="N209" s="50">
        <f t="shared" si="38"/>
        <v>550000</v>
      </c>
    </row>
    <row r="210" spans="1:14" s="50" customFormat="1" ht="21.75" customHeight="1" x14ac:dyDescent="0.25">
      <c r="A210" s="73">
        <f t="shared" si="39"/>
        <v>182</v>
      </c>
      <c r="B210" s="74" t="s">
        <v>143</v>
      </c>
      <c r="C210" s="5" t="s">
        <v>0</v>
      </c>
      <c r="D210" s="31">
        <v>10</v>
      </c>
      <c r="E210" s="5" t="s">
        <v>1170</v>
      </c>
      <c r="F210" s="5" t="s">
        <v>1171</v>
      </c>
      <c r="G210" s="10">
        <v>6500</v>
      </c>
      <c r="H210" s="248">
        <f t="shared" si="37"/>
        <v>7150</v>
      </c>
      <c r="L210" s="54">
        <v>650000</v>
      </c>
      <c r="M210" s="54"/>
      <c r="N210" s="50">
        <f t="shared" si="38"/>
        <v>715000</v>
      </c>
    </row>
    <row r="211" spans="1:14" s="50" customFormat="1" ht="21.75" customHeight="1" x14ac:dyDescent="0.25">
      <c r="A211" s="73">
        <f t="shared" si="39"/>
        <v>183</v>
      </c>
      <c r="B211" s="74" t="s">
        <v>144</v>
      </c>
      <c r="C211" s="5" t="s">
        <v>0</v>
      </c>
      <c r="D211" s="31">
        <v>10</v>
      </c>
      <c r="E211" s="5" t="s">
        <v>1170</v>
      </c>
      <c r="F211" s="5" t="s">
        <v>1171</v>
      </c>
      <c r="G211" s="10">
        <v>6500</v>
      </c>
      <c r="H211" s="248">
        <f t="shared" si="37"/>
        <v>7150</v>
      </c>
      <c r="L211" s="54">
        <v>650000</v>
      </c>
      <c r="M211" s="54"/>
      <c r="N211" s="50">
        <f t="shared" si="38"/>
        <v>715000</v>
      </c>
    </row>
    <row r="212" spans="1:14" s="50" customFormat="1" ht="21.75" customHeight="1" x14ac:dyDescent="0.25">
      <c r="A212" s="73">
        <f t="shared" si="39"/>
        <v>184</v>
      </c>
      <c r="B212" s="74" t="s">
        <v>145</v>
      </c>
      <c r="C212" s="5" t="s">
        <v>0</v>
      </c>
      <c r="D212" s="31">
        <v>10</v>
      </c>
      <c r="E212" s="5" t="s">
        <v>1170</v>
      </c>
      <c r="F212" s="5" t="s">
        <v>1171</v>
      </c>
      <c r="G212" s="10">
        <v>10000</v>
      </c>
      <c r="H212" s="248">
        <f t="shared" si="37"/>
        <v>11000</v>
      </c>
      <c r="L212" s="54">
        <v>1000000</v>
      </c>
      <c r="M212" s="54"/>
      <c r="N212" s="50">
        <f t="shared" si="38"/>
        <v>1100000</v>
      </c>
    </row>
    <row r="213" spans="1:14" s="50" customFormat="1" ht="21.75" customHeight="1" x14ac:dyDescent="0.25">
      <c r="A213" s="73">
        <f t="shared" si="39"/>
        <v>185</v>
      </c>
      <c r="B213" s="74" t="s">
        <v>1366</v>
      </c>
      <c r="C213" s="5" t="s">
        <v>0</v>
      </c>
      <c r="D213" s="31">
        <v>10</v>
      </c>
      <c r="E213" s="5" t="s">
        <v>1170</v>
      </c>
      <c r="F213" s="5" t="s">
        <v>1171</v>
      </c>
      <c r="G213" s="10">
        <v>10000</v>
      </c>
      <c r="H213" s="248">
        <f t="shared" si="37"/>
        <v>11000</v>
      </c>
      <c r="L213" s="54">
        <v>1000000</v>
      </c>
      <c r="M213" s="54"/>
      <c r="N213" s="50">
        <f t="shared" si="38"/>
        <v>1100000</v>
      </c>
    </row>
    <row r="214" spans="1:14" s="50" customFormat="1" ht="21.75" customHeight="1" x14ac:dyDescent="0.25">
      <c r="A214" s="73">
        <f t="shared" si="39"/>
        <v>186</v>
      </c>
      <c r="B214" s="74" t="s">
        <v>146</v>
      </c>
      <c r="C214" s="5" t="s">
        <v>0</v>
      </c>
      <c r="D214" s="31">
        <v>10</v>
      </c>
      <c r="E214" s="5" t="s">
        <v>1170</v>
      </c>
      <c r="F214" s="5" t="s">
        <v>1171</v>
      </c>
      <c r="G214" s="10">
        <v>10000</v>
      </c>
      <c r="H214" s="248">
        <f t="shared" si="37"/>
        <v>11000</v>
      </c>
      <c r="L214" s="54">
        <v>1000000</v>
      </c>
      <c r="M214" s="54"/>
      <c r="N214" s="50">
        <f t="shared" si="38"/>
        <v>1100000</v>
      </c>
    </row>
    <row r="215" spans="1:14" s="50" customFormat="1" ht="21.75" customHeight="1" x14ac:dyDescent="0.25">
      <c r="A215" s="73">
        <f t="shared" si="39"/>
        <v>187</v>
      </c>
      <c r="B215" s="74" t="s">
        <v>147</v>
      </c>
      <c r="C215" s="5" t="s">
        <v>71</v>
      </c>
      <c r="D215" s="114">
        <v>10</v>
      </c>
      <c r="E215" s="5" t="s">
        <v>1170</v>
      </c>
      <c r="F215" s="5" t="s">
        <v>1171</v>
      </c>
      <c r="G215" s="10">
        <v>4100</v>
      </c>
      <c r="H215" s="248">
        <f t="shared" si="37"/>
        <v>4510.0000000000009</v>
      </c>
      <c r="L215" s="54">
        <v>410000</v>
      </c>
      <c r="M215" s="54"/>
      <c r="N215" s="50">
        <f t="shared" si="38"/>
        <v>451000.00000000006</v>
      </c>
    </row>
    <row r="216" spans="1:14" s="50" customFormat="1" ht="21.75" customHeight="1" x14ac:dyDescent="0.25">
      <c r="A216" s="73">
        <f t="shared" si="39"/>
        <v>188</v>
      </c>
      <c r="B216" s="74" t="s">
        <v>880</v>
      </c>
      <c r="C216" s="5" t="s">
        <v>0</v>
      </c>
      <c r="D216" s="31">
        <v>10</v>
      </c>
      <c r="E216" s="5" t="s">
        <v>1170</v>
      </c>
      <c r="F216" s="5" t="s">
        <v>1171</v>
      </c>
      <c r="G216" s="10">
        <v>4800</v>
      </c>
      <c r="H216" s="248">
        <f t="shared" si="37"/>
        <v>5280</v>
      </c>
      <c r="L216" s="54">
        <v>480000</v>
      </c>
      <c r="M216" s="54"/>
      <c r="N216" s="50">
        <f t="shared" si="38"/>
        <v>528000</v>
      </c>
    </row>
    <row r="217" spans="1:14" s="1" customFormat="1" ht="18" customHeight="1" x14ac:dyDescent="0.3">
      <c r="A217" s="394" t="s">
        <v>1185</v>
      </c>
      <c r="B217" s="395"/>
      <c r="C217" s="395"/>
      <c r="D217" s="395"/>
      <c r="E217" s="395"/>
      <c r="F217" s="16"/>
      <c r="G217" s="91"/>
      <c r="H217" s="215"/>
      <c r="L217" s="54"/>
      <c r="M217" s="54"/>
    </row>
    <row r="218" spans="1:14" s="1" customFormat="1" ht="17.25" customHeight="1" x14ac:dyDescent="0.3">
      <c r="A218" s="401" t="s">
        <v>1186</v>
      </c>
      <c r="B218" s="402"/>
      <c r="C218" s="402"/>
      <c r="D218" s="402"/>
      <c r="E218" s="402"/>
      <c r="F218" s="16"/>
      <c r="G218" s="91"/>
      <c r="H218" s="215"/>
      <c r="L218" s="54"/>
      <c r="M218" s="54"/>
    </row>
    <row r="219" spans="1:14" s="56" customFormat="1" ht="21" customHeight="1" x14ac:dyDescent="0.25">
      <c r="A219" s="73">
        <f>A216+1</f>
        <v>189</v>
      </c>
      <c r="B219" s="115" t="s">
        <v>1007</v>
      </c>
      <c r="C219" s="116" t="s">
        <v>149</v>
      </c>
      <c r="D219" s="31">
        <v>300</v>
      </c>
      <c r="E219" s="5" t="s">
        <v>1170</v>
      </c>
      <c r="F219" s="5" t="s">
        <v>1171</v>
      </c>
      <c r="G219" s="10">
        <v>303</v>
      </c>
      <c r="H219" s="248">
        <f t="shared" ref="H219:H262" si="40">D219*N219/1000</f>
        <v>333.3</v>
      </c>
      <c r="L219" s="54">
        <v>1010</v>
      </c>
      <c r="M219" s="54"/>
      <c r="N219" s="271">
        <f t="shared" ref="N219:N282" si="41">L219*1.1</f>
        <v>1111</v>
      </c>
    </row>
    <row r="220" spans="1:14" s="56" customFormat="1" ht="21" customHeight="1" x14ac:dyDescent="0.25">
      <c r="A220" s="73">
        <f t="shared" ref="A220:A277" si="42">A219+1</f>
        <v>190</v>
      </c>
      <c r="B220" s="74" t="s">
        <v>156</v>
      </c>
      <c r="C220" s="5" t="s">
        <v>149</v>
      </c>
      <c r="D220" s="31">
        <f>100+200</f>
        <v>300</v>
      </c>
      <c r="E220" s="5" t="s">
        <v>1170</v>
      </c>
      <c r="F220" s="5" t="s">
        <v>1171</v>
      </c>
      <c r="G220" s="10">
        <v>303</v>
      </c>
      <c r="H220" s="248">
        <f t="shared" si="40"/>
        <v>333.3</v>
      </c>
      <c r="L220" s="54">
        <v>1010</v>
      </c>
      <c r="M220" s="54"/>
      <c r="N220" s="271">
        <f t="shared" si="41"/>
        <v>1111</v>
      </c>
    </row>
    <row r="221" spans="1:14" s="50" customFormat="1" ht="21" customHeight="1" x14ac:dyDescent="0.25">
      <c r="A221" s="73">
        <f t="shared" si="42"/>
        <v>191</v>
      </c>
      <c r="B221" s="74" t="s">
        <v>817</v>
      </c>
      <c r="C221" s="5" t="s">
        <v>149</v>
      </c>
      <c r="D221" s="31">
        <f>100+5.4+200</f>
        <v>305.39999999999998</v>
      </c>
      <c r="E221" s="5" t="s">
        <v>1170</v>
      </c>
      <c r="F221" s="5" t="s">
        <v>1171</v>
      </c>
      <c r="G221" s="10">
        <v>310</v>
      </c>
      <c r="H221" s="248">
        <f t="shared" si="40"/>
        <v>341</v>
      </c>
      <c r="L221" s="54">
        <v>1015.0622134905043</v>
      </c>
      <c r="M221" s="54"/>
      <c r="N221" s="271">
        <f t="shared" si="41"/>
        <v>1116.5684348395548</v>
      </c>
    </row>
    <row r="222" spans="1:14" s="50" customFormat="1" ht="21" customHeight="1" x14ac:dyDescent="0.25">
      <c r="A222" s="73">
        <f t="shared" si="42"/>
        <v>192</v>
      </c>
      <c r="B222" s="74" t="s">
        <v>157</v>
      </c>
      <c r="C222" s="5" t="s">
        <v>149</v>
      </c>
      <c r="D222" s="31">
        <v>300</v>
      </c>
      <c r="E222" s="5" t="s">
        <v>1170</v>
      </c>
      <c r="F222" s="5" t="s">
        <v>1171</v>
      </c>
      <c r="G222" s="10">
        <v>303</v>
      </c>
      <c r="H222" s="248">
        <f t="shared" si="40"/>
        <v>333.3</v>
      </c>
      <c r="L222" s="54">
        <v>1010</v>
      </c>
      <c r="M222" s="54"/>
      <c r="N222" s="271">
        <f t="shared" si="41"/>
        <v>1111</v>
      </c>
    </row>
    <row r="223" spans="1:14" s="50" customFormat="1" ht="21" customHeight="1" x14ac:dyDescent="0.25">
      <c r="A223" s="73">
        <f t="shared" si="42"/>
        <v>193</v>
      </c>
      <c r="B223" s="74" t="s">
        <v>819</v>
      </c>
      <c r="C223" s="5" t="s">
        <v>149</v>
      </c>
      <c r="D223" s="31">
        <v>600</v>
      </c>
      <c r="E223" s="5" t="s">
        <v>1170</v>
      </c>
      <c r="F223" s="5" t="s">
        <v>1171</v>
      </c>
      <c r="G223" s="108">
        <v>2587.8000000000002</v>
      </c>
      <c r="H223" s="248">
        <f t="shared" si="40"/>
        <v>2846.5800000000004</v>
      </c>
      <c r="I223" s="3" t="s">
        <v>1591</v>
      </c>
      <c r="L223" s="54">
        <v>4313.0000000000009</v>
      </c>
      <c r="M223" s="54"/>
      <c r="N223" s="271">
        <f t="shared" si="41"/>
        <v>4744.3000000000011</v>
      </c>
    </row>
    <row r="224" spans="1:14" s="50" customFormat="1" ht="21" customHeight="1" x14ac:dyDescent="0.25">
      <c r="A224" s="73">
        <f t="shared" si="42"/>
        <v>194</v>
      </c>
      <c r="B224" s="74" t="s">
        <v>833</v>
      </c>
      <c r="C224" s="5" t="s">
        <v>149</v>
      </c>
      <c r="D224" s="31">
        <v>300</v>
      </c>
      <c r="E224" s="5" t="s">
        <v>1170</v>
      </c>
      <c r="F224" s="5" t="s">
        <v>1171</v>
      </c>
      <c r="G224" s="10">
        <v>8294</v>
      </c>
      <c r="H224" s="248">
        <f t="shared" si="40"/>
        <v>9123.4</v>
      </c>
      <c r="L224" s="54">
        <v>27646.666666666668</v>
      </c>
      <c r="M224" s="54"/>
      <c r="N224" s="271">
        <f t="shared" si="41"/>
        <v>30411.333333333336</v>
      </c>
    </row>
    <row r="225" spans="1:14" s="50" customFormat="1" ht="21" customHeight="1" x14ac:dyDescent="0.25">
      <c r="A225" s="73">
        <f t="shared" si="42"/>
        <v>195</v>
      </c>
      <c r="B225" s="115" t="s">
        <v>996</v>
      </c>
      <c r="C225" s="116" t="s">
        <v>159</v>
      </c>
      <c r="D225" s="31">
        <v>300</v>
      </c>
      <c r="E225" s="5" t="s">
        <v>1170</v>
      </c>
      <c r="F225" s="5" t="s">
        <v>1171</v>
      </c>
      <c r="G225" s="10">
        <v>8294</v>
      </c>
      <c r="H225" s="248">
        <f t="shared" si="40"/>
        <v>9123.4</v>
      </c>
      <c r="L225" s="54">
        <v>27646.666666666668</v>
      </c>
      <c r="M225" s="54"/>
      <c r="N225" s="271">
        <f t="shared" si="41"/>
        <v>30411.333333333336</v>
      </c>
    </row>
    <row r="226" spans="1:14" s="50" customFormat="1" ht="21" customHeight="1" x14ac:dyDescent="0.25">
      <c r="A226" s="73">
        <f t="shared" si="42"/>
        <v>196</v>
      </c>
      <c r="B226" s="74" t="s">
        <v>835</v>
      </c>
      <c r="C226" s="5" t="s">
        <v>149</v>
      </c>
      <c r="D226" s="31">
        <v>300</v>
      </c>
      <c r="E226" s="5" t="s">
        <v>1170</v>
      </c>
      <c r="F226" s="5" t="s">
        <v>1171</v>
      </c>
      <c r="G226" s="10">
        <v>8294</v>
      </c>
      <c r="H226" s="248">
        <f t="shared" si="40"/>
        <v>9123.4</v>
      </c>
      <c r="L226" s="54">
        <v>27646.666666666668</v>
      </c>
      <c r="M226" s="54"/>
      <c r="N226" s="271">
        <f t="shared" si="41"/>
        <v>30411.333333333336</v>
      </c>
    </row>
    <row r="227" spans="1:14" s="50" customFormat="1" ht="21" customHeight="1" x14ac:dyDescent="0.25">
      <c r="A227" s="73">
        <f t="shared" si="42"/>
        <v>197</v>
      </c>
      <c r="B227" s="74" t="s">
        <v>852</v>
      </c>
      <c r="C227" s="5" t="s">
        <v>149</v>
      </c>
      <c r="D227" s="31">
        <v>300</v>
      </c>
      <c r="E227" s="5" t="s">
        <v>1170</v>
      </c>
      <c r="F227" s="5" t="s">
        <v>1171</v>
      </c>
      <c r="G227" s="10">
        <v>8294</v>
      </c>
      <c r="H227" s="248">
        <f t="shared" si="40"/>
        <v>9123.4</v>
      </c>
      <c r="L227" s="54">
        <v>27646.666666666668</v>
      </c>
      <c r="M227" s="54"/>
      <c r="N227" s="271">
        <f t="shared" si="41"/>
        <v>30411.333333333336</v>
      </c>
    </row>
    <row r="228" spans="1:14" s="50" customFormat="1" ht="21" customHeight="1" x14ac:dyDescent="0.25">
      <c r="A228" s="73">
        <f t="shared" si="42"/>
        <v>198</v>
      </c>
      <c r="B228" s="74" t="s">
        <v>825</v>
      </c>
      <c r="C228" s="5" t="s">
        <v>149</v>
      </c>
      <c r="D228" s="31">
        <v>300</v>
      </c>
      <c r="E228" s="5" t="s">
        <v>1170</v>
      </c>
      <c r="F228" s="5" t="s">
        <v>1171</v>
      </c>
      <c r="G228" s="10">
        <v>750</v>
      </c>
      <c r="H228" s="248">
        <f t="shared" si="40"/>
        <v>825</v>
      </c>
      <c r="L228" s="54">
        <v>2500</v>
      </c>
      <c r="M228" s="54"/>
      <c r="N228" s="271">
        <f t="shared" si="41"/>
        <v>2750</v>
      </c>
    </row>
    <row r="229" spans="1:14" s="50" customFormat="1" ht="21" customHeight="1" x14ac:dyDescent="0.25">
      <c r="A229" s="73">
        <f t="shared" si="42"/>
        <v>199</v>
      </c>
      <c r="B229" s="74" t="s">
        <v>827</v>
      </c>
      <c r="C229" s="5" t="s">
        <v>149</v>
      </c>
      <c r="D229" s="31">
        <v>300</v>
      </c>
      <c r="E229" s="5" t="s">
        <v>1170</v>
      </c>
      <c r="F229" s="5" t="s">
        <v>1171</v>
      </c>
      <c r="G229" s="10">
        <v>750</v>
      </c>
      <c r="H229" s="248">
        <f t="shared" si="40"/>
        <v>825</v>
      </c>
      <c r="L229" s="54">
        <v>2500</v>
      </c>
      <c r="M229" s="54"/>
      <c r="N229" s="271">
        <f t="shared" si="41"/>
        <v>2750</v>
      </c>
    </row>
    <row r="230" spans="1:14" s="50" customFormat="1" ht="21" customHeight="1" x14ac:dyDescent="0.25">
      <c r="A230" s="73">
        <f t="shared" si="42"/>
        <v>200</v>
      </c>
      <c r="B230" s="74" t="s">
        <v>830</v>
      </c>
      <c r="C230" s="5" t="s">
        <v>149</v>
      </c>
      <c r="D230" s="31">
        <v>300</v>
      </c>
      <c r="E230" s="5" t="s">
        <v>1170</v>
      </c>
      <c r="F230" s="5" t="s">
        <v>1171</v>
      </c>
      <c r="G230" s="10">
        <v>750</v>
      </c>
      <c r="H230" s="248">
        <f t="shared" si="40"/>
        <v>825</v>
      </c>
      <c r="L230" s="54">
        <v>2500</v>
      </c>
      <c r="M230" s="54"/>
      <c r="N230" s="271">
        <f t="shared" si="41"/>
        <v>2750</v>
      </c>
    </row>
    <row r="231" spans="1:14" s="50" customFormat="1" ht="21" customHeight="1" x14ac:dyDescent="0.25">
      <c r="A231" s="73">
        <f t="shared" si="42"/>
        <v>201</v>
      </c>
      <c r="B231" s="74" t="s">
        <v>831</v>
      </c>
      <c r="C231" s="5" t="s">
        <v>149</v>
      </c>
      <c r="D231" s="31">
        <v>300</v>
      </c>
      <c r="E231" s="5" t="s">
        <v>1170</v>
      </c>
      <c r="F231" s="5" t="s">
        <v>1171</v>
      </c>
      <c r="G231" s="10">
        <v>3000</v>
      </c>
      <c r="H231" s="248">
        <f t="shared" si="40"/>
        <v>3300</v>
      </c>
      <c r="L231" s="54">
        <v>10000</v>
      </c>
      <c r="M231" s="54"/>
      <c r="N231" s="271">
        <f t="shared" si="41"/>
        <v>11000</v>
      </c>
    </row>
    <row r="232" spans="1:14" s="56" customFormat="1" ht="21" customHeight="1" x14ac:dyDescent="0.25">
      <c r="A232" s="73">
        <f t="shared" si="42"/>
        <v>202</v>
      </c>
      <c r="B232" s="74" t="s">
        <v>832</v>
      </c>
      <c r="C232" s="5" t="s">
        <v>149</v>
      </c>
      <c r="D232" s="31">
        <v>300</v>
      </c>
      <c r="E232" s="5" t="s">
        <v>1170</v>
      </c>
      <c r="F232" s="5" t="s">
        <v>1171</v>
      </c>
      <c r="G232" s="10">
        <v>3000</v>
      </c>
      <c r="H232" s="248">
        <f t="shared" si="40"/>
        <v>3300</v>
      </c>
      <c r="L232" s="54">
        <v>10000</v>
      </c>
      <c r="M232" s="54"/>
      <c r="N232" s="271">
        <f t="shared" si="41"/>
        <v>11000</v>
      </c>
    </row>
    <row r="233" spans="1:14" s="50" customFormat="1" ht="21" customHeight="1" x14ac:dyDescent="0.25">
      <c r="A233" s="73">
        <f t="shared" si="42"/>
        <v>203</v>
      </c>
      <c r="B233" s="74" t="s">
        <v>834</v>
      </c>
      <c r="C233" s="5" t="s">
        <v>149</v>
      </c>
      <c r="D233" s="31">
        <v>300</v>
      </c>
      <c r="E233" s="5" t="s">
        <v>1170</v>
      </c>
      <c r="F233" s="5" t="s">
        <v>1171</v>
      </c>
      <c r="G233" s="10">
        <v>4000</v>
      </c>
      <c r="H233" s="248">
        <f t="shared" si="40"/>
        <v>4400</v>
      </c>
      <c r="L233" s="54">
        <v>13333.333333333334</v>
      </c>
      <c r="M233" s="54"/>
      <c r="N233" s="271">
        <f t="shared" si="41"/>
        <v>14666.666666666668</v>
      </c>
    </row>
    <row r="234" spans="1:14" s="50" customFormat="1" ht="21" customHeight="1" x14ac:dyDescent="0.25">
      <c r="A234" s="73">
        <f t="shared" si="42"/>
        <v>204</v>
      </c>
      <c r="B234" s="74" t="s">
        <v>836</v>
      </c>
      <c r="C234" s="5" t="s">
        <v>149</v>
      </c>
      <c r="D234" s="31">
        <v>300</v>
      </c>
      <c r="E234" s="5" t="s">
        <v>1170</v>
      </c>
      <c r="F234" s="5" t="s">
        <v>1171</v>
      </c>
      <c r="G234" s="10">
        <v>7000</v>
      </c>
      <c r="H234" s="248">
        <f t="shared" si="40"/>
        <v>7700</v>
      </c>
      <c r="L234" s="54">
        <v>23333.333333333332</v>
      </c>
      <c r="M234" s="54"/>
      <c r="N234" s="271">
        <f t="shared" si="41"/>
        <v>25666.666666666668</v>
      </c>
    </row>
    <row r="235" spans="1:14" s="50" customFormat="1" ht="21" customHeight="1" x14ac:dyDescent="0.25">
      <c r="A235" s="73">
        <f t="shared" si="42"/>
        <v>205</v>
      </c>
      <c r="B235" s="74" t="s">
        <v>1367</v>
      </c>
      <c r="C235" s="5" t="s">
        <v>149</v>
      </c>
      <c r="D235" s="31">
        <v>300</v>
      </c>
      <c r="E235" s="5" t="s">
        <v>1170</v>
      </c>
      <c r="F235" s="5" t="s">
        <v>1171</v>
      </c>
      <c r="G235" s="10">
        <v>8294</v>
      </c>
      <c r="H235" s="248">
        <f t="shared" si="40"/>
        <v>9123.4</v>
      </c>
      <c r="L235" s="54">
        <v>27646.666666666668</v>
      </c>
      <c r="M235" s="54"/>
      <c r="N235" s="271">
        <f t="shared" si="41"/>
        <v>30411.333333333336</v>
      </c>
    </row>
    <row r="236" spans="1:14" s="50" customFormat="1" ht="21" customHeight="1" x14ac:dyDescent="0.25">
      <c r="A236" s="73">
        <f t="shared" si="42"/>
        <v>206</v>
      </c>
      <c r="B236" s="74" t="s">
        <v>822</v>
      </c>
      <c r="C236" s="5" t="s">
        <v>149</v>
      </c>
      <c r="D236" s="31">
        <v>300</v>
      </c>
      <c r="E236" s="5" t="s">
        <v>1170</v>
      </c>
      <c r="F236" s="5" t="s">
        <v>1171</v>
      </c>
      <c r="G236" s="10">
        <v>8294</v>
      </c>
      <c r="H236" s="248">
        <f t="shared" si="40"/>
        <v>9123.4</v>
      </c>
      <c r="L236" s="54">
        <v>27646.666666666668</v>
      </c>
      <c r="M236" s="54"/>
      <c r="N236" s="271">
        <f t="shared" si="41"/>
        <v>30411.333333333336</v>
      </c>
    </row>
    <row r="237" spans="1:14" s="50" customFormat="1" ht="21" customHeight="1" x14ac:dyDescent="0.25">
      <c r="A237" s="73">
        <f t="shared" si="42"/>
        <v>207</v>
      </c>
      <c r="B237" s="74" t="s">
        <v>821</v>
      </c>
      <c r="C237" s="5" t="s">
        <v>149</v>
      </c>
      <c r="D237" s="31">
        <f>100+1300</f>
        <v>1400</v>
      </c>
      <c r="E237" s="5" t="s">
        <v>1170</v>
      </c>
      <c r="F237" s="5" t="s">
        <v>1171</v>
      </c>
      <c r="G237" s="10">
        <v>50000</v>
      </c>
      <c r="H237" s="248">
        <f t="shared" si="40"/>
        <v>55000.000000000007</v>
      </c>
      <c r="L237" s="54">
        <v>35714.285714285717</v>
      </c>
      <c r="M237" s="54"/>
      <c r="N237" s="271">
        <f t="shared" si="41"/>
        <v>39285.71428571429</v>
      </c>
    </row>
    <row r="238" spans="1:14" s="50" customFormat="1" ht="21" customHeight="1" x14ac:dyDescent="0.25">
      <c r="A238" s="73">
        <f t="shared" si="42"/>
        <v>208</v>
      </c>
      <c r="B238" s="74" t="s">
        <v>814</v>
      </c>
      <c r="C238" s="5" t="s">
        <v>149</v>
      </c>
      <c r="D238" s="31">
        <v>300</v>
      </c>
      <c r="E238" s="5" t="s">
        <v>1170</v>
      </c>
      <c r="F238" s="5" t="s">
        <v>1171</v>
      </c>
      <c r="G238" s="10">
        <v>500</v>
      </c>
      <c r="H238" s="248">
        <f t="shared" si="40"/>
        <v>550</v>
      </c>
      <c r="L238" s="54">
        <v>1666.6666666666667</v>
      </c>
      <c r="M238" s="54"/>
      <c r="N238" s="271">
        <f t="shared" si="41"/>
        <v>1833.3333333333335</v>
      </c>
    </row>
    <row r="239" spans="1:14" s="50" customFormat="1" ht="21" customHeight="1" x14ac:dyDescent="0.25">
      <c r="A239" s="73">
        <f t="shared" si="42"/>
        <v>209</v>
      </c>
      <c r="B239" s="74" t="s">
        <v>815</v>
      </c>
      <c r="C239" s="5" t="s">
        <v>149</v>
      </c>
      <c r="D239" s="31">
        <f>100+300</f>
        <v>400</v>
      </c>
      <c r="E239" s="5" t="s">
        <v>1170</v>
      </c>
      <c r="F239" s="5" t="s">
        <v>1171</v>
      </c>
      <c r="G239" s="10">
        <v>303</v>
      </c>
      <c r="H239" s="248">
        <f t="shared" si="40"/>
        <v>333.30000000000007</v>
      </c>
      <c r="L239" s="54">
        <v>757.5</v>
      </c>
      <c r="M239" s="54"/>
      <c r="N239" s="271">
        <f t="shared" si="41"/>
        <v>833.25000000000011</v>
      </c>
    </row>
    <row r="240" spans="1:14" s="50" customFormat="1" ht="21" customHeight="1" x14ac:dyDescent="0.25">
      <c r="A240" s="73">
        <f t="shared" si="42"/>
        <v>210</v>
      </c>
      <c r="B240" s="74" t="s">
        <v>823</v>
      </c>
      <c r="C240" s="5" t="s">
        <v>149</v>
      </c>
      <c r="D240" s="31">
        <f>100+3000</f>
        <v>3100</v>
      </c>
      <c r="E240" s="5" t="s">
        <v>1170</v>
      </c>
      <c r="F240" s="5" t="s">
        <v>1171</v>
      </c>
      <c r="G240" s="10">
        <v>7000</v>
      </c>
      <c r="H240" s="248">
        <f t="shared" si="40"/>
        <v>7700.0000000000018</v>
      </c>
      <c r="L240" s="54">
        <v>2258.0645161290327</v>
      </c>
      <c r="M240" s="54"/>
      <c r="N240" s="271">
        <f t="shared" si="41"/>
        <v>2483.8709677419361</v>
      </c>
    </row>
    <row r="241" spans="1:14" s="50" customFormat="1" ht="21" customHeight="1" x14ac:dyDescent="0.25">
      <c r="A241" s="73">
        <f t="shared" si="42"/>
        <v>211</v>
      </c>
      <c r="B241" s="74" t="s">
        <v>826</v>
      </c>
      <c r="C241" s="5" t="s">
        <v>149</v>
      </c>
      <c r="D241" s="31">
        <v>300</v>
      </c>
      <c r="E241" s="5" t="s">
        <v>1170</v>
      </c>
      <c r="F241" s="5" t="s">
        <v>1171</v>
      </c>
      <c r="G241" s="10">
        <v>1000</v>
      </c>
      <c r="H241" s="248">
        <f t="shared" si="40"/>
        <v>1100</v>
      </c>
      <c r="L241" s="54">
        <v>3333.3333333333335</v>
      </c>
      <c r="M241" s="54"/>
      <c r="N241" s="271">
        <f t="shared" si="41"/>
        <v>3666.666666666667</v>
      </c>
    </row>
    <row r="242" spans="1:14" s="50" customFormat="1" ht="21" customHeight="1" x14ac:dyDescent="0.25">
      <c r="A242" s="73">
        <f t="shared" si="42"/>
        <v>212</v>
      </c>
      <c r="B242" s="74" t="s">
        <v>828</v>
      </c>
      <c r="C242" s="5" t="s">
        <v>149</v>
      </c>
      <c r="D242" s="31">
        <v>300</v>
      </c>
      <c r="E242" s="5" t="s">
        <v>1170</v>
      </c>
      <c r="F242" s="5" t="s">
        <v>1171</v>
      </c>
      <c r="G242" s="10">
        <v>1000</v>
      </c>
      <c r="H242" s="248">
        <f t="shared" si="40"/>
        <v>1100</v>
      </c>
      <c r="L242" s="54">
        <v>3333.3333333333335</v>
      </c>
      <c r="M242" s="54"/>
      <c r="N242" s="271">
        <f t="shared" si="41"/>
        <v>3666.666666666667</v>
      </c>
    </row>
    <row r="243" spans="1:14" s="50" customFormat="1" ht="21" customHeight="1" x14ac:dyDescent="0.25">
      <c r="A243" s="73">
        <f t="shared" si="42"/>
        <v>213</v>
      </c>
      <c r="B243" s="74" t="s">
        <v>1368</v>
      </c>
      <c r="C243" s="5" t="s">
        <v>149</v>
      </c>
      <c r="D243" s="31">
        <v>300</v>
      </c>
      <c r="E243" s="5" t="s">
        <v>1170</v>
      </c>
      <c r="F243" s="5" t="s">
        <v>1171</v>
      </c>
      <c r="G243" s="10">
        <v>7000</v>
      </c>
      <c r="H243" s="248">
        <f t="shared" si="40"/>
        <v>7700</v>
      </c>
      <c r="L243" s="54">
        <v>23333.333333333332</v>
      </c>
      <c r="M243" s="54"/>
      <c r="N243" s="271">
        <f t="shared" si="41"/>
        <v>25666.666666666668</v>
      </c>
    </row>
    <row r="244" spans="1:14" s="50" customFormat="1" ht="21" customHeight="1" x14ac:dyDescent="0.25">
      <c r="A244" s="73">
        <f t="shared" si="42"/>
        <v>214</v>
      </c>
      <c r="B244" s="74" t="s">
        <v>1369</v>
      </c>
      <c r="C244" s="5" t="s">
        <v>149</v>
      </c>
      <c r="D244" s="31">
        <v>300</v>
      </c>
      <c r="E244" s="5" t="s">
        <v>1170</v>
      </c>
      <c r="F244" s="5" t="s">
        <v>1171</v>
      </c>
      <c r="G244" s="10">
        <v>8294.1</v>
      </c>
      <c r="H244" s="248">
        <f t="shared" si="40"/>
        <v>9123.510000000002</v>
      </c>
      <c r="L244" s="54">
        <v>27647.000000000004</v>
      </c>
      <c r="M244" s="54"/>
      <c r="N244" s="271">
        <f t="shared" si="41"/>
        <v>30411.700000000008</v>
      </c>
    </row>
    <row r="245" spans="1:14" s="50" customFormat="1" ht="21" customHeight="1" x14ac:dyDescent="0.25">
      <c r="A245" s="73">
        <f t="shared" si="42"/>
        <v>215</v>
      </c>
      <c r="B245" s="74" t="s">
        <v>158</v>
      </c>
      <c r="C245" s="5" t="s">
        <v>159</v>
      </c>
      <c r="D245" s="31">
        <v>300</v>
      </c>
      <c r="E245" s="5" t="s">
        <v>1170</v>
      </c>
      <c r="F245" s="5" t="s">
        <v>1171</v>
      </c>
      <c r="G245" s="10">
        <v>1000</v>
      </c>
      <c r="H245" s="248">
        <f t="shared" si="40"/>
        <v>1100</v>
      </c>
      <c r="L245" s="54">
        <v>3333.3333333333335</v>
      </c>
      <c r="M245" s="54"/>
      <c r="N245" s="271">
        <f t="shared" si="41"/>
        <v>3666.666666666667</v>
      </c>
    </row>
    <row r="246" spans="1:14" s="50" customFormat="1" ht="21" customHeight="1" x14ac:dyDescent="0.25">
      <c r="A246" s="73">
        <f t="shared" si="42"/>
        <v>216</v>
      </c>
      <c r="B246" s="74" t="s">
        <v>824</v>
      </c>
      <c r="C246" s="5" t="s">
        <v>149</v>
      </c>
      <c r="D246" s="31">
        <v>300</v>
      </c>
      <c r="E246" s="5" t="s">
        <v>1170</v>
      </c>
      <c r="F246" s="5" t="s">
        <v>1171</v>
      </c>
      <c r="G246" s="10">
        <v>1500</v>
      </c>
      <c r="H246" s="248">
        <f t="shared" si="40"/>
        <v>1650</v>
      </c>
      <c r="L246" s="54">
        <v>5000</v>
      </c>
      <c r="M246" s="54"/>
      <c r="N246" s="271">
        <f t="shared" si="41"/>
        <v>5500</v>
      </c>
    </row>
    <row r="247" spans="1:14" s="50" customFormat="1" ht="21" customHeight="1" x14ac:dyDescent="0.25">
      <c r="A247" s="73">
        <f t="shared" si="42"/>
        <v>217</v>
      </c>
      <c r="B247" s="74" t="s">
        <v>829</v>
      </c>
      <c r="C247" s="5" t="s">
        <v>149</v>
      </c>
      <c r="D247" s="31">
        <v>300</v>
      </c>
      <c r="E247" s="5" t="s">
        <v>1170</v>
      </c>
      <c r="F247" s="5" t="s">
        <v>1171</v>
      </c>
      <c r="G247" s="10">
        <v>1000</v>
      </c>
      <c r="H247" s="248">
        <f t="shared" si="40"/>
        <v>1100</v>
      </c>
      <c r="L247" s="54">
        <v>3333.3333333333335</v>
      </c>
      <c r="M247" s="54"/>
      <c r="N247" s="271">
        <f t="shared" si="41"/>
        <v>3666.666666666667</v>
      </c>
    </row>
    <row r="248" spans="1:14" s="50" customFormat="1" ht="21" customHeight="1" x14ac:dyDescent="0.25">
      <c r="A248" s="73">
        <f t="shared" si="42"/>
        <v>218</v>
      </c>
      <c r="B248" s="74" t="s">
        <v>1370</v>
      </c>
      <c r="C248" s="5" t="s">
        <v>149</v>
      </c>
      <c r="D248" s="31">
        <v>300</v>
      </c>
      <c r="E248" s="5" t="s">
        <v>1170</v>
      </c>
      <c r="F248" s="5" t="s">
        <v>1171</v>
      </c>
      <c r="G248" s="10">
        <v>1000</v>
      </c>
      <c r="H248" s="248">
        <f t="shared" si="40"/>
        <v>1100</v>
      </c>
      <c r="L248" s="54">
        <v>3333.3333333333335</v>
      </c>
      <c r="M248" s="54"/>
      <c r="N248" s="271">
        <f t="shared" si="41"/>
        <v>3666.666666666667</v>
      </c>
    </row>
    <row r="249" spans="1:14" s="50" customFormat="1" ht="21" customHeight="1" x14ac:dyDescent="0.25">
      <c r="A249" s="73">
        <f t="shared" si="42"/>
        <v>219</v>
      </c>
      <c r="B249" s="74" t="s">
        <v>820</v>
      </c>
      <c r="C249" s="5" t="s">
        <v>149</v>
      </c>
      <c r="D249" s="31">
        <v>300</v>
      </c>
      <c r="E249" s="5" t="s">
        <v>1170</v>
      </c>
      <c r="F249" s="5" t="s">
        <v>1171</v>
      </c>
      <c r="G249" s="10">
        <v>500</v>
      </c>
      <c r="H249" s="248">
        <f t="shared" si="40"/>
        <v>550</v>
      </c>
      <c r="L249" s="54">
        <v>1666.6666666666667</v>
      </c>
      <c r="M249" s="54"/>
      <c r="N249" s="271">
        <f t="shared" si="41"/>
        <v>1833.3333333333335</v>
      </c>
    </row>
    <row r="250" spans="1:14" s="50" customFormat="1" ht="21" customHeight="1" x14ac:dyDescent="0.25">
      <c r="A250" s="73">
        <f t="shared" si="42"/>
        <v>220</v>
      </c>
      <c r="B250" s="74" t="s">
        <v>818</v>
      </c>
      <c r="C250" s="5" t="s">
        <v>149</v>
      </c>
      <c r="D250" s="31">
        <v>300</v>
      </c>
      <c r="E250" s="5" t="s">
        <v>1170</v>
      </c>
      <c r="F250" s="5" t="s">
        <v>1171</v>
      </c>
      <c r="G250" s="10">
        <v>600</v>
      </c>
      <c r="H250" s="248">
        <f t="shared" si="40"/>
        <v>660</v>
      </c>
      <c r="L250" s="54">
        <v>2000</v>
      </c>
      <c r="M250" s="54"/>
      <c r="N250" s="271">
        <f t="shared" si="41"/>
        <v>2200</v>
      </c>
    </row>
    <row r="251" spans="1:14" s="50" customFormat="1" ht="21" customHeight="1" x14ac:dyDescent="0.25">
      <c r="A251" s="73">
        <f t="shared" si="42"/>
        <v>221</v>
      </c>
      <c r="B251" s="74" t="s">
        <v>813</v>
      </c>
      <c r="C251" s="5" t="s">
        <v>149</v>
      </c>
      <c r="D251" s="31">
        <v>300</v>
      </c>
      <c r="E251" s="5" t="s">
        <v>1170</v>
      </c>
      <c r="F251" s="5" t="s">
        <v>1171</v>
      </c>
      <c r="G251" s="10">
        <v>600</v>
      </c>
      <c r="H251" s="248">
        <f t="shared" si="40"/>
        <v>660</v>
      </c>
      <c r="L251" s="54">
        <v>2000</v>
      </c>
      <c r="M251" s="54"/>
      <c r="N251" s="271">
        <f t="shared" si="41"/>
        <v>2200</v>
      </c>
    </row>
    <row r="252" spans="1:14" s="50" customFormat="1" ht="21" customHeight="1" x14ac:dyDescent="0.25">
      <c r="A252" s="73">
        <f t="shared" si="42"/>
        <v>222</v>
      </c>
      <c r="B252" s="74" t="s">
        <v>816</v>
      </c>
      <c r="C252" s="5" t="s">
        <v>149</v>
      </c>
      <c r="D252" s="31">
        <v>300</v>
      </c>
      <c r="E252" s="5" t="s">
        <v>1170</v>
      </c>
      <c r="F252" s="5" t="s">
        <v>1171</v>
      </c>
      <c r="G252" s="10">
        <v>500</v>
      </c>
      <c r="H252" s="248">
        <f t="shared" si="40"/>
        <v>550</v>
      </c>
      <c r="L252" s="54">
        <v>1666.6666666666667</v>
      </c>
      <c r="M252" s="54"/>
      <c r="N252" s="271">
        <f t="shared" si="41"/>
        <v>1833.3333333333335</v>
      </c>
    </row>
    <row r="253" spans="1:14" s="50" customFormat="1" ht="21" customHeight="1" x14ac:dyDescent="0.25">
      <c r="A253" s="73">
        <f t="shared" si="42"/>
        <v>223</v>
      </c>
      <c r="B253" s="74" t="s">
        <v>838</v>
      </c>
      <c r="C253" s="5" t="s">
        <v>149</v>
      </c>
      <c r="D253" s="31">
        <v>300</v>
      </c>
      <c r="E253" s="5" t="s">
        <v>1170</v>
      </c>
      <c r="F253" s="5" t="s">
        <v>1171</v>
      </c>
      <c r="G253" s="10">
        <v>8294.1</v>
      </c>
      <c r="H253" s="248">
        <f t="shared" si="40"/>
        <v>9123.510000000002</v>
      </c>
      <c r="L253" s="54">
        <v>27647.000000000004</v>
      </c>
      <c r="M253" s="54"/>
      <c r="N253" s="271">
        <f t="shared" si="41"/>
        <v>30411.700000000008</v>
      </c>
    </row>
    <row r="254" spans="1:14" s="50" customFormat="1" ht="21" customHeight="1" x14ac:dyDescent="0.25">
      <c r="A254" s="73">
        <f t="shared" si="42"/>
        <v>224</v>
      </c>
      <c r="B254" s="109" t="s">
        <v>148</v>
      </c>
      <c r="C254" s="5" t="s">
        <v>149</v>
      </c>
      <c r="D254" s="105">
        <f>0.04+100+200+100</f>
        <v>400.04</v>
      </c>
      <c r="E254" s="5" t="s">
        <v>1170</v>
      </c>
      <c r="F254" s="5" t="s">
        <v>1171</v>
      </c>
      <c r="G254" s="66">
        <v>500</v>
      </c>
      <c r="H254" s="248">
        <f t="shared" si="40"/>
        <v>550</v>
      </c>
      <c r="L254" s="54">
        <v>1249.87501249875</v>
      </c>
      <c r="M254" s="54"/>
      <c r="N254" s="271">
        <f t="shared" si="41"/>
        <v>1374.8625137486251</v>
      </c>
    </row>
    <row r="255" spans="1:14" s="50" customFormat="1" ht="21" customHeight="1" x14ac:dyDescent="0.25">
      <c r="A255" s="73">
        <f t="shared" si="42"/>
        <v>225</v>
      </c>
      <c r="B255" s="109" t="s">
        <v>923</v>
      </c>
      <c r="C255" s="5" t="s">
        <v>149</v>
      </c>
      <c r="D255" s="31">
        <f>100+100</f>
        <v>200</v>
      </c>
      <c r="E255" s="5" t="s">
        <v>1170</v>
      </c>
      <c r="F255" s="5" t="s">
        <v>1171</v>
      </c>
      <c r="G255" s="10">
        <v>500</v>
      </c>
      <c r="H255" s="248">
        <f t="shared" si="40"/>
        <v>550</v>
      </c>
      <c r="L255" s="54">
        <v>2500</v>
      </c>
      <c r="M255" s="54"/>
      <c r="N255" s="271">
        <f t="shared" si="41"/>
        <v>2750</v>
      </c>
    </row>
    <row r="256" spans="1:14" s="50" customFormat="1" ht="21" customHeight="1" x14ac:dyDescent="0.25">
      <c r="A256" s="73">
        <f t="shared" si="42"/>
        <v>226</v>
      </c>
      <c r="B256" s="109" t="s">
        <v>150</v>
      </c>
      <c r="C256" s="5" t="s">
        <v>149</v>
      </c>
      <c r="D256" s="105">
        <f>0.05+100+200+100</f>
        <v>400.05</v>
      </c>
      <c r="E256" s="5" t="s">
        <v>1170</v>
      </c>
      <c r="F256" s="5" t="s">
        <v>1171</v>
      </c>
      <c r="G256" s="66">
        <v>500</v>
      </c>
      <c r="H256" s="248">
        <f t="shared" si="40"/>
        <v>550</v>
      </c>
      <c r="L256" s="54">
        <v>1249.8437695288089</v>
      </c>
      <c r="M256" s="54"/>
      <c r="N256" s="271">
        <f t="shared" si="41"/>
        <v>1374.8281464816898</v>
      </c>
    </row>
    <row r="257" spans="1:14" s="50" customFormat="1" ht="21" customHeight="1" x14ac:dyDescent="0.25">
      <c r="A257" s="73">
        <f t="shared" si="42"/>
        <v>227</v>
      </c>
      <c r="B257" s="109" t="s">
        <v>151</v>
      </c>
      <c r="C257" s="5" t="s">
        <v>149</v>
      </c>
      <c r="D257" s="105">
        <f>0.05+100+200+100</f>
        <v>400.05</v>
      </c>
      <c r="E257" s="5" t="s">
        <v>1170</v>
      </c>
      <c r="F257" s="5" t="s">
        <v>1171</v>
      </c>
      <c r="G257" s="78">
        <v>600</v>
      </c>
      <c r="H257" s="248">
        <f t="shared" si="40"/>
        <v>660.00000000000011</v>
      </c>
      <c r="L257" s="54">
        <v>1499.8125234345707</v>
      </c>
      <c r="M257" s="54"/>
      <c r="N257" s="271">
        <f t="shared" si="41"/>
        <v>1649.793775778028</v>
      </c>
    </row>
    <row r="258" spans="1:14" s="50" customFormat="1" ht="21" customHeight="1" x14ac:dyDescent="0.25">
      <c r="A258" s="73">
        <f t="shared" si="42"/>
        <v>228</v>
      </c>
      <c r="B258" s="109" t="s">
        <v>152</v>
      </c>
      <c r="C258" s="5" t="s">
        <v>149</v>
      </c>
      <c r="D258" s="105">
        <f>0.05+100+250+100</f>
        <v>450.05</v>
      </c>
      <c r="E258" s="5" t="s">
        <v>1170</v>
      </c>
      <c r="F258" s="5" t="s">
        <v>1171</v>
      </c>
      <c r="G258" s="78">
        <v>500</v>
      </c>
      <c r="H258" s="248">
        <f t="shared" si="40"/>
        <v>550</v>
      </c>
      <c r="L258" s="54">
        <v>1110.9876680368848</v>
      </c>
      <c r="M258" s="54"/>
      <c r="N258" s="271">
        <f t="shared" si="41"/>
        <v>1222.0864348405732</v>
      </c>
    </row>
    <row r="259" spans="1:14" s="50" customFormat="1" ht="21" customHeight="1" x14ac:dyDescent="0.25">
      <c r="A259" s="73">
        <f t="shared" si="42"/>
        <v>229</v>
      </c>
      <c r="B259" s="109" t="s">
        <v>153</v>
      </c>
      <c r="C259" s="5" t="s">
        <v>149</v>
      </c>
      <c r="D259" s="105">
        <f>0.06+50+250+100</f>
        <v>400.06</v>
      </c>
      <c r="E259" s="5" t="s">
        <v>1170</v>
      </c>
      <c r="F259" s="5" t="s">
        <v>1171</v>
      </c>
      <c r="G259" s="66">
        <v>450</v>
      </c>
      <c r="H259" s="248">
        <f t="shared" si="40"/>
        <v>495</v>
      </c>
      <c r="L259" s="54">
        <v>1124.8312753087037</v>
      </c>
      <c r="M259" s="54"/>
      <c r="N259" s="271">
        <f t="shared" si="41"/>
        <v>1237.3144028395741</v>
      </c>
    </row>
    <row r="260" spans="1:14" s="50" customFormat="1" ht="21" customHeight="1" x14ac:dyDescent="0.25">
      <c r="A260" s="73">
        <f t="shared" si="42"/>
        <v>230</v>
      </c>
      <c r="B260" s="109" t="s">
        <v>154</v>
      </c>
      <c r="C260" s="5" t="s">
        <v>149</v>
      </c>
      <c r="D260" s="105">
        <f>0.07+100+100+100</f>
        <v>300.07</v>
      </c>
      <c r="E260" s="5" t="s">
        <v>1170</v>
      </c>
      <c r="F260" s="5" t="s">
        <v>1171</v>
      </c>
      <c r="G260" s="78">
        <v>500</v>
      </c>
      <c r="H260" s="248">
        <f t="shared" si="40"/>
        <v>550.00000000000011</v>
      </c>
      <c r="L260" s="54">
        <v>1666.2778684973507</v>
      </c>
      <c r="M260" s="54"/>
      <c r="N260" s="271">
        <f t="shared" si="41"/>
        <v>1832.9056553470859</v>
      </c>
    </row>
    <row r="261" spans="1:14" s="50" customFormat="1" ht="21" customHeight="1" x14ac:dyDescent="0.25">
      <c r="A261" s="73">
        <f t="shared" si="42"/>
        <v>231</v>
      </c>
      <c r="B261" s="109" t="s">
        <v>155</v>
      </c>
      <c r="C261" s="5" t="s">
        <v>149</v>
      </c>
      <c r="D261" s="31">
        <f>50+100</f>
        <v>150</v>
      </c>
      <c r="E261" s="5" t="s">
        <v>1170</v>
      </c>
      <c r="F261" s="5" t="s">
        <v>1171</v>
      </c>
      <c r="G261" s="10">
        <v>400</v>
      </c>
      <c r="H261" s="248">
        <f t="shared" si="40"/>
        <v>440</v>
      </c>
      <c r="L261" s="54">
        <v>2666.6666666666665</v>
      </c>
      <c r="M261" s="54"/>
      <c r="N261" s="271">
        <f t="shared" si="41"/>
        <v>2933.3333333333335</v>
      </c>
    </row>
    <row r="262" spans="1:14" s="50" customFormat="1" ht="21" customHeight="1" x14ac:dyDescent="0.25">
      <c r="A262" s="73">
        <f t="shared" si="42"/>
        <v>232</v>
      </c>
      <c r="B262" s="74" t="s">
        <v>837</v>
      </c>
      <c r="C262" s="5" t="s">
        <v>149</v>
      </c>
      <c r="D262" s="31">
        <v>60</v>
      </c>
      <c r="E262" s="5" t="s">
        <v>1170</v>
      </c>
      <c r="F262" s="5" t="s">
        <v>1171</v>
      </c>
      <c r="G262" s="10">
        <v>200</v>
      </c>
      <c r="H262" s="248">
        <f t="shared" si="40"/>
        <v>220.00000000000003</v>
      </c>
      <c r="L262" s="54">
        <v>3333.3333333333335</v>
      </c>
      <c r="M262" s="54"/>
      <c r="N262" s="271">
        <f t="shared" si="41"/>
        <v>3666.666666666667</v>
      </c>
    </row>
    <row r="263" spans="1:14" s="1" customFormat="1" ht="18.75" customHeight="1" x14ac:dyDescent="0.3">
      <c r="A263" s="394" t="s">
        <v>1187</v>
      </c>
      <c r="B263" s="395"/>
      <c r="C263" s="16"/>
      <c r="D263" s="29"/>
      <c r="E263" s="16"/>
      <c r="F263" s="16"/>
      <c r="G263" s="91"/>
      <c r="H263" s="215"/>
      <c r="L263" s="54"/>
      <c r="M263" s="54"/>
    </row>
    <row r="264" spans="1:14" s="50" customFormat="1" ht="21" customHeight="1" x14ac:dyDescent="0.25">
      <c r="A264" s="73">
        <f>A262+1</f>
        <v>233</v>
      </c>
      <c r="B264" s="74" t="s">
        <v>890</v>
      </c>
      <c r="C264" s="5" t="s">
        <v>100</v>
      </c>
      <c r="D264" s="31">
        <f>50+10+50</f>
        <v>110</v>
      </c>
      <c r="E264" s="5" t="s">
        <v>1170</v>
      </c>
      <c r="F264" s="5" t="s">
        <v>1171</v>
      </c>
      <c r="G264" s="10">
        <v>99</v>
      </c>
      <c r="H264" s="248">
        <f t="shared" ref="H264:H277" si="43">D264*N264/1000</f>
        <v>108.90000000000002</v>
      </c>
      <c r="L264" s="54">
        <v>900</v>
      </c>
      <c r="M264" s="54"/>
      <c r="N264" s="271">
        <f t="shared" si="41"/>
        <v>990.00000000000011</v>
      </c>
    </row>
    <row r="265" spans="1:14" s="50" customFormat="1" ht="21" customHeight="1" x14ac:dyDescent="0.25">
      <c r="A265" s="73">
        <f t="shared" si="42"/>
        <v>234</v>
      </c>
      <c r="B265" s="115" t="s">
        <v>851</v>
      </c>
      <c r="C265" s="5" t="s">
        <v>100</v>
      </c>
      <c r="D265" s="31">
        <f>50+20</f>
        <v>70</v>
      </c>
      <c r="E265" s="5" t="s">
        <v>1170</v>
      </c>
      <c r="F265" s="5" t="s">
        <v>1171</v>
      </c>
      <c r="G265" s="10">
        <v>77</v>
      </c>
      <c r="H265" s="248">
        <f t="shared" si="43"/>
        <v>84.7</v>
      </c>
      <c r="L265" s="54">
        <v>1100</v>
      </c>
      <c r="M265" s="54"/>
      <c r="N265" s="271">
        <f t="shared" si="41"/>
        <v>1210</v>
      </c>
    </row>
    <row r="266" spans="1:14" s="50" customFormat="1" ht="21" customHeight="1" x14ac:dyDescent="0.25">
      <c r="A266" s="73">
        <f t="shared" si="42"/>
        <v>235</v>
      </c>
      <c r="B266" s="74" t="s">
        <v>849</v>
      </c>
      <c r="C266" s="5" t="s">
        <v>100</v>
      </c>
      <c r="D266" s="31">
        <f>50+150+20</f>
        <v>220</v>
      </c>
      <c r="E266" s="5" t="s">
        <v>1170</v>
      </c>
      <c r="F266" s="5" t="s">
        <v>1171</v>
      </c>
      <c r="G266" s="10">
        <v>308</v>
      </c>
      <c r="H266" s="248">
        <f t="shared" si="43"/>
        <v>338.80000000000007</v>
      </c>
      <c r="L266" s="54">
        <v>1400</v>
      </c>
      <c r="M266" s="54"/>
      <c r="N266" s="271">
        <f t="shared" si="41"/>
        <v>1540.0000000000002</v>
      </c>
    </row>
    <row r="267" spans="1:14" s="50" customFormat="1" ht="21" customHeight="1" x14ac:dyDescent="0.25">
      <c r="A267" s="73">
        <f t="shared" si="42"/>
        <v>236</v>
      </c>
      <c r="B267" s="74" t="s">
        <v>850</v>
      </c>
      <c r="C267" s="5" t="s">
        <v>100</v>
      </c>
      <c r="D267" s="31">
        <f>50+200</f>
        <v>250</v>
      </c>
      <c r="E267" s="5" t="s">
        <v>1170</v>
      </c>
      <c r="F267" s="5" t="s">
        <v>1171</v>
      </c>
      <c r="G267" s="10">
        <v>775</v>
      </c>
      <c r="H267" s="248">
        <f t="shared" si="43"/>
        <v>852.50000000000011</v>
      </c>
      <c r="L267" s="54">
        <v>3100</v>
      </c>
      <c r="M267" s="54"/>
      <c r="N267" s="271">
        <f t="shared" si="41"/>
        <v>3410.0000000000005</v>
      </c>
    </row>
    <row r="268" spans="1:14" s="50" customFormat="1" ht="21" customHeight="1" x14ac:dyDescent="0.25">
      <c r="A268" s="73">
        <f t="shared" si="42"/>
        <v>237</v>
      </c>
      <c r="B268" s="74" t="s">
        <v>839</v>
      </c>
      <c r="C268" s="5" t="s">
        <v>100</v>
      </c>
      <c r="D268" s="31">
        <f>200+10+50</f>
        <v>260</v>
      </c>
      <c r="E268" s="5" t="s">
        <v>1170</v>
      </c>
      <c r="F268" s="5" t="s">
        <v>1171</v>
      </c>
      <c r="G268" s="10">
        <v>1513.2</v>
      </c>
      <c r="H268" s="248">
        <f t="shared" si="43"/>
        <v>1664.5200000000002</v>
      </c>
      <c r="L268" s="54">
        <v>5820</v>
      </c>
      <c r="M268" s="54"/>
      <c r="N268" s="271">
        <f t="shared" si="41"/>
        <v>6402.0000000000009</v>
      </c>
    </row>
    <row r="269" spans="1:14" s="50" customFormat="1" ht="21" customHeight="1" x14ac:dyDescent="0.25">
      <c r="A269" s="73">
        <f t="shared" si="42"/>
        <v>238</v>
      </c>
      <c r="B269" s="74" t="s">
        <v>840</v>
      </c>
      <c r="C269" s="5" t="s">
        <v>100</v>
      </c>
      <c r="D269" s="31">
        <v>50</v>
      </c>
      <c r="E269" s="5" t="s">
        <v>1170</v>
      </c>
      <c r="F269" s="5" t="s">
        <v>1171</v>
      </c>
      <c r="G269" s="10">
        <v>374</v>
      </c>
      <c r="H269" s="248">
        <f t="shared" si="43"/>
        <v>411.4</v>
      </c>
      <c r="L269" s="54">
        <v>7480</v>
      </c>
      <c r="M269" s="54"/>
      <c r="N269" s="271">
        <f t="shared" si="41"/>
        <v>8228</v>
      </c>
    </row>
    <row r="270" spans="1:14" s="50" customFormat="1" ht="21" customHeight="1" x14ac:dyDescent="0.25">
      <c r="A270" s="73">
        <f t="shared" si="42"/>
        <v>239</v>
      </c>
      <c r="B270" s="74" t="s">
        <v>841</v>
      </c>
      <c r="C270" s="5" t="s">
        <v>100</v>
      </c>
      <c r="D270" s="31">
        <v>50</v>
      </c>
      <c r="E270" s="5" t="s">
        <v>1170</v>
      </c>
      <c r="F270" s="5" t="s">
        <v>1171</v>
      </c>
      <c r="G270" s="10">
        <v>500</v>
      </c>
      <c r="H270" s="248">
        <f t="shared" si="43"/>
        <v>550</v>
      </c>
      <c r="L270" s="54">
        <v>10000</v>
      </c>
      <c r="M270" s="54"/>
      <c r="N270" s="271">
        <f t="shared" si="41"/>
        <v>11000</v>
      </c>
    </row>
    <row r="271" spans="1:14" s="50" customFormat="1" ht="21" customHeight="1" x14ac:dyDescent="0.25">
      <c r="A271" s="73">
        <f t="shared" si="42"/>
        <v>240</v>
      </c>
      <c r="B271" s="74" t="s">
        <v>842</v>
      </c>
      <c r="C271" s="5" t="s">
        <v>100</v>
      </c>
      <c r="D271" s="31">
        <v>50</v>
      </c>
      <c r="E271" s="5" t="s">
        <v>1170</v>
      </c>
      <c r="F271" s="5" t="s">
        <v>1171</v>
      </c>
      <c r="G271" s="10">
        <v>500</v>
      </c>
      <c r="H271" s="248">
        <f t="shared" si="43"/>
        <v>550</v>
      </c>
      <c r="L271" s="54">
        <v>10000</v>
      </c>
      <c r="M271" s="54"/>
      <c r="N271" s="271">
        <f t="shared" si="41"/>
        <v>11000</v>
      </c>
    </row>
    <row r="272" spans="1:14" s="50" customFormat="1" ht="21" customHeight="1" x14ac:dyDescent="0.25">
      <c r="A272" s="73">
        <f t="shared" si="42"/>
        <v>241</v>
      </c>
      <c r="B272" s="74" t="s">
        <v>843</v>
      </c>
      <c r="C272" s="5" t="s">
        <v>100</v>
      </c>
      <c r="D272" s="31">
        <v>50</v>
      </c>
      <c r="E272" s="5" t="s">
        <v>1170</v>
      </c>
      <c r="F272" s="5" t="s">
        <v>1171</v>
      </c>
      <c r="G272" s="10">
        <v>500</v>
      </c>
      <c r="H272" s="248">
        <f t="shared" si="43"/>
        <v>550</v>
      </c>
      <c r="L272" s="54">
        <v>10000</v>
      </c>
      <c r="M272" s="54"/>
      <c r="N272" s="271">
        <f t="shared" si="41"/>
        <v>11000</v>
      </c>
    </row>
    <row r="273" spans="1:14" s="50" customFormat="1" ht="21" customHeight="1" x14ac:dyDescent="0.25">
      <c r="A273" s="73">
        <f t="shared" si="42"/>
        <v>242</v>
      </c>
      <c r="B273" s="74" t="s">
        <v>844</v>
      </c>
      <c r="C273" s="5" t="s">
        <v>100</v>
      </c>
      <c r="D273" s="31">
        <v>50</v>
      </c>
      <c r="E273" s="5" t="s">
        <v>1170</v>
      </c>
      <c r="F273" s="5" t="s">
        <v>1171</v>
      </c>
      <c r="G273" s="10">
        <v>500</v>
      </c>
      <c r="H273" s="248">
        <f t="shared" si="43"/>
        <v>550</v>
      </c>
      <c r="L273" s="54">
        <v>10000</v>
      </c>
      <c r="M273" s="54"/>
      <c r="N273" s="271">
        <f t="shared" si="41"/>
        <v>11000</v>
      </c>
    </row>
    <row r="274" spans="1:14" s="50" customFormat="1" ht="21" customHeight="1" x14ac:dyDescent="0.25">
      <c r="A274" s="73">
        <f t="shared" si="42"/>
        <v>243</v>
      </c>
      <c r="B274" s="74" t="s">
        <v>845</v>
      </c>
      <c r="C274" s="5" t="s">
        <v>100</v>
      </c>
      <c r="D274" s="31">
        <v>50</v>
      </c>
      <c r="E274" s="5" t="s">
        <v>1170</v>
      </c>
      <c r="F274" s="5" t="s">
        <v>1171</v>
      </c>
      <c r="G274" s="10">
        <v>700</v>
      </c>
      <c r="H274" s="248">
        <f t="shared" si="43"/>
        <v>770.00000000000011</v>
      </c>
      <c r="L274" s="54">
        <v>14000</v>
      </c>
      <c r="M274" s="54"/>
      <c r="N274" s="271">
        <f t="shared" si="41"/>
        <v>15400.000000000002</v>
      </c>
    </row>
    <row r="275" spans="1:14" s="50" customFormat="1" ht="21" customHeight="1" x14ac:dyDescent="0.25">
      <c r="A275" s="73">
        <f t="shared" si="42"/>
        <v>244</v>
      </c>
      <c r="B275" s="74" t="s">
        <v>846</v>
      </c>
      <c r="C275" s="5" t="s">
        <v>100</v>
      </c>
      <c r="D275" s="31">
        <v>50</v>
      </c>
      <c r="E275" s="5" t="s">
        <v>1170</v>
      </c>
      <c r="F275" s="5" t="s">
        <v>1171</v>
      </c>
      <c r="G275" s="10">
        <v>700</v>
      </c>
      <c r="H275" s="248">
        <f t="shared" si="43"/>
        <v>770.00000000000011</v>
      </c>
      <c r="L275" s="54">
        <v>14000</v>
      </c>
      <c r="M275" s="54"/>
      <c r="N275" s="271">
        <f t="shared" si="41"/>
        <v>15400.000000000002</v>
      </c>
    </row>
    <row r="276" spans="1:14" s="50" customFormat="1" ht="21" customHeight="1" x14ac:dyDescent="0.25">
      <c r="A276" s="73">
        <f t="shared" si="42"/>
        <v>245</v>
      </c>
      <c r="B276" s="74" t="s">
        <v>847</v>
      </c>
      <c r="C276" s="5" t="s">
        <v>100</v>
      </c>
      <c r="D276" s="31">
        <v>50</v>
      </c>
      <c r="E276" s="5" t="s">
        <v>1170</v>
      </c>
      <c r="F276" s="5" t="s">
        <v>1171</v>
      </c>
      <c r="G276" s="10">
        <v>700</v>
      </c>
      <c r="H276" s="248">
        <f t="shared" si="43"/>
        <v>770.00000000000011</v>
      </c>
      <c r="L276" s="54">
        <v>14000</v>
      </c>
      <c r="M276" s="54"/>
      <c r="N276" s="271">
        <f t="shared" si="41"/>
        <v>15400.000000000002</v>
      </c>
    </row>
    <row r="277" spans="1:14" s="50" customFormat="1" ht="21" customHeight="1" x14ac:dyDescent="0.25">
      <c r="A277" s="73">
        <f t="shared" si="42"/>
        <v>246</v>
      </c>
      <c r="B277" s="74" t="s">
        <v>848</v>
      </c>
      <c r="C277" s="5" t="s">
        <v>100</v>
      </c>
      <c r="D277" s="31">
        <v>50</v>
      </c>
      <c r="E277" s="5" t="s">
        <v>1170</v>
      </c>
      <c r="F277" s="5" t="s">
        <v>1171</v>
      </c>
      <c r="G277" s="10">
        <v>700</v>
      </c>
      <c r="H277" s="248">
        <f t="shared" si="43"/>
        <v>770.00000000000011</v>
      </c>
      <c r="L277" s="54">
        <v>14000</v>
      </c>
      <c r="M277" s="54"/>
      <c r="N277" s="271">
        <f t="shared" si="41"/>
        <v>15400.000000000002</v>
      </c>
    </row>
    <row r="278" spans="1:14" s="1" customFormat="1" ht="18.75" customHeight="1" x14ac:dyDescent="0.3">
      <c r="A278" s="394" t="s">
        <v>1188</v>
      </c>
      <c r="B278" s="395"/>
      <c r="C278" s="395"/>
      <c r="D278" s="395"/>
      <c r="E278" s="395"/>
      <c r="F278" s="16"/>
      <c r="G278" s="91"/>
      <c r="H278" s="215"/>
      <c r="L278" s="54"/>
      <c r="M278" s="54"/>
    </row>
    <row r="279" spans="1:14" s="50" customFormat="1" ht="21" customHeight="1" x14ac:dyDescent="0.25">
      <c r="A279" s="73">
        <f>A277+1</f>
        <v>247</v>
      </c>
      <c r="B279" s="74" t="s">
        <v>193</v>
      </c>
      <c r="C279" s="5" t="s">
        <v>100</v>
      </c>
      <c r="D279" s="31">
        <f>5+20+60+50</f>
        <v>135</v>
      </c>
      <c r="E279" s="5" t="s">
        <v>1170</v>
      </c>
      <c r="F279" s="5" t="s">
        <v>1171</v>
      </c>
      <c r="G279" s="10">
        <v>272.8</v>
      </c>
      <c r="H279" s="248">
        <f t="shared" ref="H279:H338" si="44">D279*N279/1000</f>
        <v>300.08</v>
      </c>
      <c r="L279" s="54">
        <v>2020.7407407407406</v>
      </c>
      <c r="M279" s="54"/>
      <c r="N279" s="271">
        <f t="shared" si="41"/>
        <v>2222.8148148148148</v>
      </c>
    </row>
    <row r="280" spans="1:14" s="50" customFormat="1" ht="21" customHeight="1" x14ac:dyDescent="0.25">
      <c r="A280" s="73">
        <f>A279+1</f>
        <v>248</v>
      </c>
      <c r="B280" s="74" t="s">
        <v>194</v>
      </c>
      <c r="C280" s="5" t="s">
        <v>100</v>
      </c>
      <c r="D280" s="31">
        <f>50+60+20</f>
        <v>130</v>
      </c>
      <c r="E280" s="5" t="s">
        <v>1170</v>
      </c>
      <c r="F280" s="5" t="s">
        <v>1171</v>
      </c>
      <c r="G280" s="10">
        <v>272.8</v>
      </c>
      <c r="H280" s="248">
        <f t="shared" si="44"/>
        <v>300.08000000000004</v>
      </c>
      <c r="L280" s="54">
        <v>2098.4615384615386</v>
      </c>
      <c r="M280" s="54"/>
      <c r="N280" s="271">
        <f t="shared" si="41"/>
        <v>2308.3076923076928</v>
      </c>
    </row>
    <row r="281" spans="1:14" s="50" customFormat="1" ht="21" customHeight="1" x14ac:dyDescent="0.25">
      <c r="A281" s="73">
        <f t="shared" ref="A281:A338" si="45">A280+1</f>
        <v>249</v>
      </c>
      <c r="B281" s="74" t="s">
        <v>195</v>
      </c>
      <c r="C281" s="5" t="s">
        <v>100</v>
      </c>
      <c r="D281" s="31">
        <f>50+10+30</f>
        <v>90</v>
      </c>
      <c r="E281" s="5" t="s">
        <v>1170</v>
      </c>
      <c r="F281" s="5" t="s">
        <v>1171</v>
      </c>
      <c r="G281" s="10">
        <v>346.5</v>
      </c>
      <c r="H281" s="248">
        <f t="shared" si="44"/>
        <v>381.15</v>
      </c>
      <c r="L281" s="54">
        <v>3850</v>
      </c>
      <c r="M281" s="54"/>
      <c r="N281" s="271">
        <f t="shared" si="41"/>
        <v>4235</v>
      </c>
    </row>
    <row r="282" spans="1:14" s="50" customFormat="1" ht="21" customHeight="1" x14ac:dyDescent="0.25">
      <c r="A282" s="73">
        <f t="shared" si="45"/>
        <v>250</v>
      </c>
      <c r="B282" s="74" t="s">
        <v>196</v>
      </c>
      <c r="C282" s="5" t="s">
        <v>100</v>
      </c>
      <c r="D282" s="31">
        <f>120+10+30</f>
        <v>160</v>
      </c>
      <c r="E282" s="5" t="s">
        <v>1170</v>
      </c>
      <c r="F282" s="5" t="s">
        <v>1171</v>
      </c>
      <c r="G282" s="10">
        <v>467.5</v>
      </c>
      <c r="H282" s="248">
        <f t="shared" si="44"/>
        <v>514.25000000000011</v>
      </c>
      <c r="L282" s="54">
        <v>2921.875</v>
      </c>
      <c r="M282" s="54"/>
      <c r="N282" s="271">
        <f t="shared" si="41"/>
        <v>3214.0625000000005</v>
      </c>
    </row>
    <row r="283" spans="1:14" s="50" customFormat="1" ht="21" customHeight="1" x14ac:dyDescent="0.25">
      <c r="A283" s="73">
        <f t="shared" si="45"/>
        <v>251</v>
      </c>
      <c r="B283" s="74" t="s">
        <v>197</v>
      </c>
      <c r="C283" s="5" t="s">
        <v>100</v>
      </c>
      <c r="D283" s="31">
        <f>150+10+20+50</f>
        <v>230</v>
      </c>
      <c r="E283" s="5" t="s">
        <v>1170</v>
      </c>
      <c r="F283" s="5" t="s">
        <v>1171</v>
      </c>
      <c r="G283" s="10">
        <v>467.5</v>
      </c>
      <c r="H283" s="248">
        <f t="shared" si="44"/>
        <v>514.25000000000011</v>
      </c>
      <c r="L283" s="54">
        <v>2032.6086956521738</v>
      </c>
      <c r="M283" s="54"/>
      <c r="N283" s="271">
        <f t="shared" ref="N283:N338" si="46">L283*1.1</f>
        <v>2235.8695652173915</v>
      </c>
    </row>
    <row r="284" spans="1:14" s="50" customFormat="1" ht="21" customHeight="1" x14ac:dyDescent="0.25">
      <c r="A284" s="73">
        <f t="shared" si="45"/>
        <v>252</v>
      </c>
      <c r="B284" s="74" t="s">
        <v>198</v>
      </c>
      <c r="C284" s="5" t="s">
        <v>100</v>
      </c>
      <c r="D284" s="31">
        <f>150+10+20+50</f>
        <v>230</v>
      </c>
      <c r="E284" s="5" t="s">
        <v>1170</v>
      </c>
      <c r="F284" s="5" t="s">
        <v>1171</v>
      </c>
      <c r="G284" s="10">
        <v>480</v>
      </c>
      <c r="H284" s="248">
        <f t="shared" si="44"/>
        <v>528.00000000000011</v>
      </c>
      <c r="L284" s="54">
        <v>2086.9565217391305</v>
      </c>
      <c r="M284" s="54"/>
      <c r="N284" s="271">
        <f t="shared" si="46"/>
        <v>2295.652173913044</v>
      </c>
    </row>
    <row r="285" spans="1:14" s="50" customFormat="1" ht="21" customHeight="1" x14ac:dyDescent="0.25">
      <c r="A285" s="73">
        <f t="shared" si="45"/>
        <v>253</v>
      </c>
      <c r="B285" s="74" t="s">
        <v>199</v>
      </c>
      <c r="C285" s="5" t="s">
        <v>100</v>
      </c>
      <c r="D285" s="31">
        <f>120+10+10+50</f>
        <v>190</v>
      </c>
      <c r="E285" s="5" t="s">
        <v>1170</v>
      </c>
      <c r="F285" s="5" t="s">
        <v>1171</v>
      </c>
      <c r="G285" s="10">
        <v>480</v>
      </c>
      <c r="H285" s="248">
        <f t="shared" si="44"/>
        <v>528.00000000000011</v>
      </c>
      <c r="L285" s="54">
        <v>2526.3157894736842</v>
      </c>
      <c r="M285" s="54"/>
      <c r="N285" s="271">
        <f t="shared" si="46"/>
        <v>2778.9473684210529</v>
      </c>
    </row>
    <row r="286" spans="1:14" s="50" customFormat="1" ht="21" customHeight="1" x14ac:dyDescent="0.25">
      <c r="A286" s="73">
        <f t="shared" si="45"/>
        <v>254</v>
      </c>
      <c r="B286" s="74" t="s">
        <v>200</v>
      </c>
      <c r="C286" s="5" t="s">
        <v>100</v>
      </c>
      <c r="D286" s="31">
        <v>120</v>
      </c>
      <c r="E286" s="5" t="s">
        <v>1170</v>
      </c>
      <c r="F286" s="5" t="s">
        <v>1171</v>
      </c>
      <c r="G286" s="10">
        <v>5000</v>
      </c>
      <c r="H286" s="248">
        <f t="shared" si="44"/>
        <v>5500</v>
      </c>
      <c r="L286" s="54">
        <v>41666.666666666664</v>
      </c>
      <c r="M286" s="54"/>
      <c r="N286" s="271">
        <f t="shared" si="46"/>
        <v>45833.333333333336</v>
      </c>
    </row>
    <row r="287" spans="1:14" s="50" customFormat="1" ht="21" customHeight="1" x14ac:dyDescent="0.25">
      <c r="A287" s="73">
        <f t="shared" si="45"/>
        <v>255</v>
      </c>
      <c r="B287" s="74" t="s">
        <v>201</v>
      </c>
      <c r="C287" s="5" t="s">
        <v>100</v>
      </c>
      <c r="D287" s="31">
        <f>100+10+50</f>
        <v>160</v>
      </c>
      <c r="E287" s="5" t="s">
        <v>1170</v>
      </c>
      <c r="F287" s="5" t="s">
        <v>1171</v>
      </c>
      <c r="G287" s="10">
        <v>5000</v>
      </c>
      <c r="H287" s="248">
        <f t="shared" si="44"/>
        <v>5500</v>
      </c>
      <c r="L287" s="54">
        <v>31250</v>
      </c>
      <c r="M287" s="54"/>
      <c r="N287" s="271">
        <f t="shared" si="46"/>
        <v>34375</v>
      </c>
    </row>
    <row r="288" spans="1:14" s="50" customFormat="1" ht="21" customHeight="1" x14ac:dyDescent="0.25">
      <c r="A288" s="73">
        <f t="shared" si="45"/>
        <v>256</v>
      </c>
      <c r="B288" s="74" t="s">
        <v>202</v>
      </c>
      <c r="C288" s="5" t="s">
        <v>100</v>
      </c>
      <c r="D288" s="31">
        <f>100+8+10+50</f>
        <v>168</v>
      </c>
      <c r="E288" s="5" t="s">
        <v>1170</v>
      </c>
      <c r="F288" s="5" t="s">
        <v>1171</v>
      </c>
      <c r="G288" s="10">
        <v>5000</v>
      </c>
      <c r="H288" s="248">
        <f t="shared" si="44"/>
        <v>5500.0000000000009</v>
      </c>
      <c r="L288" s="54">
        <v>29761.904761904763</v>
      </c>
      <c r="M288" s="54"/>
      <c r="N288" s="271">
        <f t="shared" si="46"/>
        <v>32738.095238095244</v>
      </c>
    </row>
    <row r="289" spans="1:14" s="50" customFormat="1" ht="21" customHeight="1" x14ac:dyDescent="0.25">
      <c r="A289" s="73">
        <f t="shared" si="45"/>
        <v>257</v>
      </c>
      <c r="B289" s="74" t="s">
        <v>203</v>
      </c>
      <c r="C289" s="5" t="s">
        <v>100</v>
      </c>
      <c r="D289" s="31">
        <f>50+100</f>
        <v>150</v>
      </c>
      <c r="E289" s="5" t="s">
        <v>1170</v>
      </c>
      <c r="F289" s="5" t="s">
        <v>1171</v>
      </c>
      <c r="G289" s="10">
        <v>5000</v>
      </c>
      <c r="H289" s="248">
        <f t="shared" si="44"/>
        <v>5500.0000000000009</v>
      </c>
      <c r="L289" s="54">
        <v>33333.333333333336</v>
      </c>
      <c r="M289" s="54"/>
      <c r="N289" s="271">
        <f t="shared" si="46"/>
        <v>36666.666666666672</v>
      </c>
    </row>
    <row r="290" spans="1:14" s="50" customFormat="1" ht="21" customHeight="1" x14ac:dyDescent="0.25">
      <c r="A290" s="73">
        <f t="shared" si="45"/>
        <v>258</v>
      </c>
      <c r="B290" s="74" t="s">
        <v>204</v>
      </c>
      <c r="C290" s="5" t="s">
        <v>100</v>
      </c>
      <c r="D290" s="31">
        <f>100+5+10+50</f>
        <v>165</v>
      </c>
      <c r="E290" s="5" t="s">
        <v>1170</v>
      </c>
      <c r="F290" s="5" t="s">
        <v>1171</v>
      </c>
      <c r="G290" s="10">
        <v>8294</v>
      </c>
      <c r="H290" s="248">
        <f t="shared" si="44"/>
        <v>9123.4</v>
      </c>
      <c r="L290" s="54">
        <v>50266.666666666664</v>
      </c>
      <c r="M290" s="54"/>
      <c r="N290" s="271">
        <f t="shared" si="46"/>
        <v>55293.333333333336</v>
      </c>
    </row>
    <row r="291" spans="1:14" s="50" customFormat="1" ht="21" customHeight="1" x14ac:dyDescent="0.25">
      <c r="A291" s="73">
        <f t="shared" si="45"/>
        <v>259</v>
      </c>
      <c r="B291" s="74" t="s">
        <v>205</v>
      </c>
      <c r="C291" s="5" t="s">
        <v>100</v>
      </c>
      <c r="D291" s="31">
        <f>50+50</f>
        <v>100</v>
      </c>
      <c r="E291" s="5" t="s">
        <v>1170</v>
      </c>
      <c r="F291" s="5" t="s">
        <v>1171</v>
      </c>
      <c r="G291" s="10">
        <v>8294</v>
      </c>
      <c r="H291" s="248">
        <f t="shared" si="44"/>
        <v>9123.4000000000015</v>
      </c>
      <c r="L291" s="54">
        <v>82940</v>
      </c>
      <c r="M291" s="54"/>
      <c r="N291" s="271">
        <f t="shared" si="46"/>
        <v>91234.000000000015</v>
      </c>
    </row>
    <row r="292" spans="1:14" s="50" customFormat="1" ht="21" customHeight="1" x14ac:dyDescent="0.25">
      <c r="A292" s="73">
        <f t="shared" si="45"/>
        <v>260</v>
      </c>
      <c r="B292" s="74" t="s">
        <v>206</v>
      </c>
      <c r="C292" s="5" t="s">
        <v>100</v>
      </c>
      <c r="D292" s="31">
        <f>50+15+5</f>
        <v>70</v>
      </c>
      <c r="E292" s="5" t="s">
        <v>1170</v>
      </c>
      <c r="F292" s="5" t="s">
        <v>1171</v>
      </c>
      <c r="G292" s="10">
        <v>8294</v>
      </c>
      <c r="H292" s="248">
        <f t="shared" si="44"/>
        <v>9123.4</v>
      </c>
      <c r="L292" s="54">
        <v>118485.71428571428</v>
      </c>
      <c r="M292" s="54"/>
      <c r="N292" s="271">
        <f t="shared" si="46"/>
        <v>130334.28571428571</v>
      </c>
    </row>
    <row r="293" spans="1:14" s="50" customFormat="1" ht="21" customHeight="1" x14ac:dyDescent="0.25">
      <c r="A293" s="73">
        <f t="shared" si="45"/>
        <v>261</v>
      </c>
      <c r="B293" s="74" t="s">
        <v>207</v>
      </c>
      <c r="C293" s="5" t="s">
        <v>100</v>
      </c>
      <c r="D293" s="31">
        <f>50+15</f>
        <v>65</v>
      </c>
      <c r="E293" s="5" t="s">
        <v>1170</v>
      </c>
      <c r="F293" s="5" t="s">
        <v>1171</v>
      </c>
      <c r="G293" s="10">
        <v>8294</v>
      </c>
      <c r="H293" s="248">
        <f t="shared" si="44"/>
        <v>9123.4</v>
      </c>
      <c r="L293" s="54">
        <v>127600</v>
      </c>
      <c r="M293" s="54"/>
      <c r="N293" s="271">
        <f t="shared" si="46"/>
        <v>140360</v>
      </c>
    </row>
    <row r="294" spans="1:14" s="50" customFormat="1" ht="21" customHeight="1" x14ac:dyDescent="0.25">
      <c r="A294" s="73">
        <f t="shared" si="45"/>
        <v>262</v>
      </c>
      <c r="B294" s="74" t="s">
        <v>208</v>
      </c>
      <c r="C294" s="5" t="s">
        <v>100</v>
      </c>
      <c r="D294" s="31">
        <f>50+15</f>
        <v>65</v>
      </c>
      <c r="E294" s="5" t="s">
        <v>1170</v>
      </c>
      <c r="F294" s="5" t="s">
        <v>1171</v>
      </c>
      <c r="G294" s="10">
        <v>8580</v>
      </c>
      <c r="H294" s="248">
        <f t="shared" si="44"/>
        <v>9438</v>
      </c>
      <c r="L294" s="54">
        <v>132000</v>
      </c>
      <c r="M294" s="54"/>
      <c r="N294" s="271">
        <f t="shared" si="46"/>
        <v>145200</v>
      </c>
    </row>
    <row r="295" spans="1:14" s="50" customFormat="1" ht="21" customHeight="1" x14ac:dyDescent="0.25">
      <c r="A295" s="73">
        <f t="shared" si="45"/>
        <v>263</v>
      </c>
      <c r="B295" s="74" t="s">
        <v>1010</v>
      </c>
      <c r="C295" s="5" t="s">
        <v>100</v>
      </c>
      <c r="D295" s="31">
        <v>50</v>
      </c>
      <c r="E295" s="5" t="s">
        <v>1170</v>
      </c>
      <c r="F295" s="5" t="s">
        <v>1171</v>
      </c>
      <c r="G295" s="10">
        <v>7000</v>
      </c>
      <c r="H295" s="248">
        <f t="shared" si="44"/>
        <v>7700</v>
      </c>
      <c r="L295" s="54">
        <v>140000</v>
      </c>
      <c r="M295" s="54"/>
      <c r="N295" s="271">
        <f t="shared" si="46"/>
        <v>154000</v>
      </c>
    </row>
    <row r="296" spans="1:14" s="50" customFormat="1" ht="21" customHeight="1" x14ac:dyDescent="0.25">
      <c r="A296" s="73">
        <f t="shared" si="45"/>
        <v>264</v>
      </c>
      <c r="B296" s="74" t="s">
        <v>1009</v>
      </c>
      <c r="C296" s="5" t="s">
        <v>100</v>
      </c>
      <c r="D296" s="31">
        <v>50</v>
      </c>
      <c r="E296" s="5" t="s">
        <v>1170</v>
      </c>
      <c r="F296" s="5" t="s">
        <v>1171</v>
      </c>
      <c r="G296" s="10">
        <v>9570</v>
      </c>
      <c r="H296" s="248">
        <f t="shared" si="44"/>
        <v>10527.000000000002</v>
      </c>
      <c r="L296" s="54">
        <v>191400</v>
      </c>
      <c r="M296" s="54"/>
      <c r="N296" s="271">
        <f t="shared" si="46"/>
        <v>210540.00000000003</v>
      </c>
    </row>
    <row r="297" spans="1:14" s="50" customFormat="1" ht="21" customHeight="1" x14ac:dyDescent="0.25">
      <c r="A297" s="73">
        <f t="shared" si="45"/>
        <v>265</v>
      </c>
      <c r="B297" s="74" t="s">
        <v>209</v>
      </c>
      <c r="C297" s="5" t="s">
        <v>100</v>
      </c>
      <c r="D297" s="31">
        <f>50+5</f>
        <v>55</v>
      </c>
      <c r="E297" s="5" t="s">
        <v>1170</v>
      </c>
      <c r="F297" s="5" t="s">
        <v>1171</v>
      </c>
      <c r="G297" s="10">
        <v>10920</v>
      </c>
      <c r="H297" s="248">
        <f t="shared" si="44"/>
        <v>12012</v>
      </c>
      <c r="L297" s="54">
        <v>198545.45454545453</v>
      </c>
      <c r="M297" s="54"/>
      <c r="N297" s="271">
        <f t="shared" si="46"/>
        <v>218400</v>
      </c>
    </row>
    <row r="298" spans="1:14" s="50" customFormat="1" ht="21" customHeight="1" x14ac:dyDescent="0.25">
      <c r="A298" s="73">
        <f t="shared" si="45"/>
        <v>266</v>
      </c>
      <c r="B298" s="74" t="s">
        <v>210</v>
      </c>
      <c r="C298" s="5" t="s">
        <v>100</v>
      </c>
      <c r="D298" s="31">
        <v>50</v>
      </c>
      <c r="E298" s="5" t="s">
        <v>1170</v>
      </c>
      <c r="F298" s="5" t="s">
        <v>1171</v>
      </c>
      <c r="G298" s="10">
        <v>10478</v>
      </c>
      <c r="H298" s="248">
        <f t="shared" si="44"/>
        <v>11525.800000000001</v>
      </c>
      <c r="L298" s="54">
        <v>209560</v>
      </c>
      <c r="M298" s="54"/>
      <c r="N298" s="271">
        <f t="shared" si="46"/>
        <v>230516.00000000003</v>
      </c>
    </row>
    <row r="299" spans="1:14" s="50" customFormat="1" ht="21" customHeight="1" x14ac:dyDescent="0.25">
      <c r="A299" s="73">
        <f t="shared" si="45"/>
        <v>267</v>
      </c>
      <c r="B299" s="74" t="s">
        <v>213</v>
      </c>
      <c r="C299" s="5" t="s">
        <v>100</v>
      </c>
      <c r="D299" s="31">
        <f>50+5</f>
        <v>55</v>
      </c>
      <c r="E299" s="5" t="s">
        <v>1170</v>
      </c>
      <c r="F299" s="5" t="s">
        <v>1171</v>
      </c>
      <c r="G299" s="10">
        <v>11154</v>
      </c>
      <c r="H299" s="248">
        <f t="shared" si="44"/>
        <v>12269.400000000001</v>
      </c>
      <c r="L299" s="54">
        <v>202800</v>
      </c>
      <c r="M299" s="54"/>
      <c r="N299" s="271">
        <f t="shared" si="46"/>
        <v>223080.00000000003</v>
      </c>
    </row>
    <row r="300" spans="1:14" s="50" customFormat="1" ht="21" customHeight="1" x14ac:dyDescent="0.25">
      <c r="A300" s="73">
        <f t="shared" si="45"/>
        <v>268</v>
      </c>
      <c r="B300" s="74" t="s">
        <v>211</v>
      </c>
      <c r="C300" s="5" t="s">
        <v>100</v>
      </c>
      <c r="D300" s="31">
        <v>10</v>
      </c>
      <c r="E300" s="5" t="s">
        <v>1170</v>
      </c>
      <c r="F300" s="5" t="s">
        <v>1171</v>
      </c>
      <c r="G300" s="10">
        <v>4000</v>
      </c>
      <c r="H300" s="248">
        <f t="shared" si="44"/>
        <v>4400.0000000000009</v>
      </c>
      <c r="L300" s="54">
        <v>400000</v>
      </c>
      <c r="M300" s="54"/>
      <c r="N300" s="271">
        <f t="shared" si="46"/>
        <v>440000.00000000006</v>
      </c>
    </row>
    <row r="301" spans="1:14" s="50" customFormat="1" ht="21" customHeight="1" x14ac:dyDescent="0.25">
      <c r="A301" s="73">
        <f t="shared" si="45"/>
        <v>269</v>
      </c>
      <c r="B301" s="74" t="s">
        <v>214</v>
      </c>
      <c r="C301" s="5" t="s">
        <v>100</v>
      </c>
      <c r="D301" s="31">
        <v>10</v>
      </c>
      <c r="E301" s="5" t="s">
        <v>1170</v>
      </c>
      <c r="F301" s="5" t="s">
        <v>1171</v>
      </c>
      <c r="G301" s="10">
        <v>4000</v>
      </c>
      <c r="H301" s="248">
        <f t="shared" si="44"/>
        <v>4400.0000000000009</v>
      </c>
      <c r="L301" s="54">
        <v>400000</v>
      </c>
      <c r="M301" s="54"/>
      <c r="N301" s="271">
        <f t="shared" si="46"/>
        <v>440000.00000000006</v>
      </c>
    </row>
    <row r="302" spans="1:14" s="50" customFormat="1" ht="21" customHeight="1" x14ac:dyDescent="0.25">
      <c r="A302" s="73">
        <f t="shared" si="45"/>
        <v>270</v>
      </c>
      <c r="B302" s="74" t="s">
        <v>212</v>
      </c>
      <c r="C302" s="5" t="s">
        <v>100</v>
      </c>
      <c r="D302" s="31">
        <v>10</v>
      </c>
      <c r="E302" s="5" t="s">
        <v>1170</v>
      </c>
      <c r="F302" s="5" t="s">
        <v>1171</v>
      </c>
      <c r="G302" s="10">
        <v>4000</v>
      </c>
      <c r="H302" s="248">
        <f t="shared" si="44"/>
        <v>4400.0000000000009</v>
      </c>
      <c r="L302" s="54">
        <v>400000</v>
      </c>
      <c r="M302" s="54"/>
      <c r="N302" s="271">
        <f t="shared" si="46"/>
        <v>440000.00000000006</v>
      </c>
    </row>
    <row r="303" spans="1:14" s="50" customFormat="1" ht="21" customHeight="1" x14ac:dyDescent="0.25">
      <c r="A303" s="73">
        <f t="shared" si="45"/>
        <v>271</v>
      </c>
      <c r="B303" s="74" t="s">
        <v>215</v>
      </c>
      <c r="C303" s="5" t="s">
        <v>100</v>
      </c>
      <c r="D303" s="31">
        <v>10</v>
      </c>
      <c r="E303" s="5" t="s">
        <v>1170</v>
      </c>
      <c r="F303" s="5" t="s">
        <v>1171</v>
      </c>
      <c r="G303" s="10">
        <v>4000</v>
      </c>
      <c r="H303" s="248">
        <f t="shared" si="44"/>
        <v>4400.0000000000009</v>
      </c>
      <c r="L303" s="54">
        <v>400000</v>
      </c>
      <c r="M303" s="54"/>
      <c r="N303" s="271">
        <f t="shared" si="46"/>
        <v>440000.00000000006</v>
      </c>
    </row>
    <row r="304" spans="1:14" s="50" customFormat="1" ht="21" customHeight="1" x14ac:dyDescent="0.25">
      <c r="A304" s="73">
        <f t="shared" si="45"/>
        <v>272</v>
      </c>
      <c r="B304" s="74" t="s">
        <v>162</v>
      </c>
      <c r="C304" s="5" t="s">
        <v>100</v>
      </c>
      <c r="D304" s="31">
        <v>50</v>
      </c>
      <c r="E304" s="5" t="s">
        <v>1170</v>
      </c>
      <c r="F304" s="5" t="s">
        <v>1171</v>
      </c>
      <c r="G304" s="10">
        <v>100</v>
      </c>
      <c r="H304" s="248">
        <f t="shared" si="44"/>
        <v>110</v>
      </c>
      <c r="L304" s="54">
        <v>2000</v>
      </c>
      <c r="M304" s="54"/>
      <c r="N304" s="271">
        <f t="shared" si="46"/>
        <v>2200</v>
      </c>
    </row>
    <row r="305" spans="1:14" s="50" customFormat="1" ht="21" customHeight="1" x14ac:dyDescent="0.25">
      <c r="A305" s="73">
        <f t="shared" si="45"/>
        <v>273</v>
      </c>
      <c r="B305" s="74" t="s">
        <v>163</v>
      </c>
      <c r="C305" s="5" t="s">
        <v>100</v>
      </c>
      <c r="D305" s="31">
        <v>50</v>
      </c>
      <c r="E305" s="5" t="s">
        <v>1170</v>
      </c>
      <c r="F305" s="5" t="s">
        <v>1171</v>
      </c>
      <c r="G305" s="10">
        <v>100</v>
      </c>
      <c r="H305" s="248">
        <f t="shared" si="44"/>
        <v>110</v>
      </c>
      <c r="L305" s="54">
        <v>2000</v>
      </c>
      <c r="M305" s="54"/>
      <c r="N305" s="271">
        <f t="shared" si="46"/>
        <v>2200</v>
      </c>
    </row>
    <row r="306" spans="1:14" s="50" customFormat="1" ht="21" customHeight="1" x14ac:dyDescent="0.25">
      <c r="A306" s="73">
        <f t="shared" si="45"/>
        <v>274</v>
      </c>
      <c r="B306" s="74" t="s">
        <v>164</v>
      </c>
      <c r="C306" s="5" t="s">
        <v>100</v>
      </c>
      <c r="D306" s="31">
        <v>50</v>
      </c>
      <c r="E306" s="5" t="s">
        <v>1170</v>
      </c>
      <c r="F306" s="5" t="s">
        <v>1171</v>
      </c>
      <c r="G306" s="10">
        <v>100</v>
      </c>
      <c r="H306" s="248">
        <f t="shared" si="44"/>
        <v>110</v>
      </c>
      <c r="L306" s="54">
        <v>2000</v>
      </c>
      <c r="M306" s="54"/>
      <c r="N306" s="271">
        <f t="shared" si="46"/>
        <v>2200</v>
      </c>
    </row>
    <row r="307" spans="1:14" s="50" customFormat="1" ht="21" customHeight="1" x14ac:dyDescent="0.25">
      <c r="A307" s="73">
        <f t="shared" si="45"/>
        <v>275</v>
      </c>
      <c r="B307" s="74" t="s">
        <v>166</v>
      </c>
      <c r="C307" s="5" t="s">
        <v>100</v>
      </c>
      <c r="D307" s="31">
        <v>50</v>
      </c>
      <c r="E307" s="5" t="s">
        <v>1170</v>
      </c>
      <c r="F307" s="5" t="s">
        <v>1171</v>
      </c>
      <c r="G307" s="10">
        <v>100</v>
      </c>
      <c r="H307" s="248">
        <f t="shared" si="44"/>
        <v>110</v>
      </c>
      <c r="L307" s="54">
        <v>2000</v>
      </c>
      <c r="M307" s="54"/>
      <c r="N307" s="271">
        <f t="shared" si="46"/>
        <v>2200</v>
      </c>
    </row>
    <row r="308" spans="1:14" s="50" customFormat="1" ht="21" customHeight="1" x14ac:dyDescent="0.25">
      <c r="A308" s="73">
        <f t="shared" si="45"/>
        <v>276</v>
      </c>
      <c r="B308" s="74" t="s">
        <v>165</v>
      </c>
      <c r="C308" s="5" t="s">
        <v>100</v>
      </c>
      <c r="D308" s="31">
        <v>50</v>
      </c>
      <c r="E308" s="5" t="s">
        <v>1170</v>
      </c>
      <c r="F308" s="5" t="s">
        <v>1171</v>
      </c>
      <c r="G308" s="10">
        <v>150</v>
      </c>
      <c r="H308" s="248">
        <f t="shared" si="44"/>
        <v>165.00000000000003</v>
      </c>
      <c r="L308" s="54">
        <v>3000</v>
      </c>
      <c r="M308" s="54"/>
      <c r="N308" s="271">
        <f t="shared" si="46"/>
        <v>3300.0000000000005</v>
      </c>
    </row>
    <row r="309" spans="1:14" s="50" customFormat="1" ht="21" customHeight="1" x14ac:dyDescent="0.25">
      <c r="A309" s="73">
        <f t="shared" si="45"/>
        <v>277</v>
      </c>
      <c r="B309" s="74" t="s">
        <v>167</v>
      </c>
      <c r="C309" s="5" t="s">
        <v>100</v>
      </c>
      <c r="D309" s="31">
        <v>150</v>
      </c>
      <c r="E309" s="5" t="s">
        <v>1170</v>
      </c>
      <c r="F309" s="5" t="s">
        <v>1171</v>
      </c>
      <c r="G309" s="10">
        <v>450</v>
      </c>
      <c r="H309" s="248">
        <f t="shared" si="44"/>
        <v>495.00000000000006</v>
      </c>
      <c r="L309" s="54">
        <v>3000</v>
      </c>
      <c r="M309" s="54"/>
      <c r="N309" s="271">
        <f t="shared" si="46"/>
        <v>3300.0000000000005</v>
      </c>
    </row>
    <row r="310" spans="1:14" s="50" customFormat="1" ht="21" customHeight="1" x14ac:dyDescent="0.25">
      <c r="A310" s="73">
        <f t="shared" si="45"/>
        <v>278</v>
      </c>
      <c r="B310" s="74" t="s">
        <v>168</v>
      </c>
      <c r="C310" s="5" t="s">
        <v>100</v>
      </c>
      <c r="D310" s="31">
        <v>100</v>
      </c>
      <c r="E310" s="5" t="s">
        <v>1170</v>
      </c>
      <c r="F310" s="5" t="s">
        <v>1171</v>
      </c>
      <c r="G310" s="10">
        <v>500</v>
      </c>
      <c r="H310" s="248">
        <f t="shared" si="44"/>
        <v>550</v>
      </c>
      <c r="L310" s="54">
        <v>5000</v>
      </c>
      <c r="M310" s="54"/>
      <c r="N310" s="271">
        <f t="shared" si="46"/>
        <v>5500</v>
      </c>
    </row>
    <row r="311" spans="1:14" s="50" customFormat="1" ht="21" customHeight="1" x14ac:dyDescent="0.25">
      <c r="A311" s="73">
        <f t="shared" si="45"/>
        <v>279</v>
      </c>
      <c r="B311" s="74" t="s">
        <v>169</v>
      </c>
      <c r="C311" s="5" t="s">
        <v>100</v>
      </c>
      <c r="D311" s="31">
        <v>100</v>
      </c>
      <c r="E311" s="5" t="s">
        <v>1170</v>
      </c>
      <c r="F311" s="5" t="s">
        <v>1171</v>
      </c>
      <c r="G311" s="10">
        <v>700</v>
      </c>
      <c r="H311" s="248">
        <f t="shared" si="44"/>
        <v>770.00000000000011</v>
      </c>
      <c r="L311" s="54">
        <v>7000</v>
      </c>
      <c r="M311" s="54"/>
      <c r="N311" s="271">
        <f t="shared" si="46"/>
        <v>7700.0000000000009</v>
      </c>
    </row>
    <row r="312" spans="1:14" s="50" customFormat="1" ht="21" customHeight="1" x14ac:dyDescent="0.25">
      <c r="A312" s="73">
        <f t="shared" si="45"/>
        <v>280</v>
      </c>
      <c r="B312" s="74" t="s">
        <v>170</v>
      </c>
      <c r="C312" s="5" t="s">
        <v>100</v>
      </c>
      <c r="D312" s="31">
        <v>5</v>
      </c>
      <c r="E312" s="5" t="s">
        <v>1170</v>
      </c>
      <c r="F312" s="5" t="s">
        <v>1171</v>
      </c>
      <c r="G312" s="10">
        <v>75</v>
      </c>
      <c r="H312" s="248">
        <f t="shared" si="44"/>
        <v>82.5</v>
      </c>
      <c r="L312" s="54">
        <v>15000</v>
      </c>
      <c r="M312" s="54"/>
      <c r="N312" s="271">
        <f t="shared" si="46"/>
        <v>16500</v>
      </c>
    </row>
    <row r="313" spans="1:14" s="50" customFormat="1" ht="21" customHeight="1" x14ac:dyDescent="0.25">
      <c r="A313" s="73">
        <f t="shared" si="45"/>
        <v>281</v>
      </c>
      <c r="B313" s="74" t="s">
        <v>171</v>
      </c>
      <c r="C313" s="5" t="s">
        <v>100</v>
      </c>
      <c r="D313" s="31">
        <v>5</v>
      </c>
      <c r="E313" s="5" t="s">
        <v>1170</v>
      </c>
      <c r="F313" s="5" t="s">
        <v>1171</v>
      </c>
      <c r="G313" s="10">
        <v>75</v>
      </c>
      <c r="H313" s="248">
        <f t="shared" si="44"/>
        <v>82.5</v>
      </c>
      <c r="L313" s="54">
        <v>15000</v>
      </c>
      <c r="M313" s="54"/>
      <c r="N313" s="271">
        <f t="shared" si="46"/>
        <v>16500</v>
      </c>
    </row>
    <row r="314" spans="1:14" s="50" customFormat="1" ht="21" customHeight="1" x14ac:dyDescent="0.25">
      <c r="A314" s="73">
        <f t="shared" si="45"/>
        <v>282</v>
      </c>
      <c r="B314" s="74" t="s">
        <v>172</v>
      </c>
      <c r="C314" s="5" t="s">
        <v>100</v>
      </c>
      <c r="D314" s="31">
        <v>5</v>
      </c>
      <c r="E314" s="5" t="s">
        <v>1170</v>
      </c>
      <c r="F314" s="5" t="s">
        <v>1171</v>
      </c>
      <c r="G314" s="10">
        <v>75</v>
      </c>
      <c r="H314" s="248">
        <f t="shared" si="44"/>
        <v>82.5</v>
      </c>
      <c r="L314" s="54">
        <v>15000</v>
      </c>
      <c r="M314" s="54"/>
      <c r="N314" s="271">
        <f t="shared" si="46"/>
        <v>16500</v>
      </c>
    </row>
    <row r="315" spans="1:14" s="50" customFormat="1" ht="21" customHeight="1" x14ac:dyDescent="0.25">
      <c r="A315" s="73">
        <f t="shared" si="45"/>
        <v>283</v>
      </c>
      <c r="B315" s="74" t="s">
        <v>173</v>
      </c>
      <c r="C315" s="5" t="s">
        <v>100</v>
      </c>
      <c r="D315" s="31">
        <v>5</v>
      </c>
      <c r="E315" s="5" t="s">
        <v>1170</v>
      </c>
      <c r="F315" s="5" t="s">
        <v>1171</v>
      </c>
      <c r="G315" s="10">
        <v>100</v>
      </c>
      <c r="H315" s="248">
        <f t="shared" si="44"/>
        <v>110</v>
      </c>
      <c r="L315" s="54">
        <v>20000</v>
      </c>
      <c r="M315" s="54"/>
      <c r="N315" s="271">
        <f t="shared" si="46"/>
        <v>22000</v>
      </c>
    </row>
    <row r="316" spans="1:14" s="50" customFormat="1" ht="21" customHeight="1" x14ac:dyDescent="0.25">
      <c r="A316" s="73">
        <f t="shared" si="45"/>
        <v>284</v>
      </c>
      <c r="B316" s="74" t="s">
        <v>174</v>
      </c>
      <c r="C316" s="5" t="s">
        <v>100</v>
      </c>
      <c r="D316" s="31">
        <v>5</v>
      </c>
      <c r="E316" s="5" t="s">
        <v>1170</v>
      </c>
      <c r="F316" s="5" t="s">
        <v>1171</v>
      </c>
      <c r="G316" s="10">
        <v>100</v>
      </c>
      <c r="H316" s="248">
        <f t="shared" si="44"/>
        <v>110</v>
      </c>
      <c r="L316" s="54">
        <v>20000</v>
      </c>
      <c r="M316" s="54"/>
      <c r="N316" s="271">
        <f t="shared" si="46"/>
        <v>22000</v>
      </c>
    </row>
    <row r="317" spans="1:14" s="50" customFormat="1" ht="21" customHeight="1" x14ac:dyDescent="0.25">
      <c r="A317" s="73">
        <f t="shared" si="45"/>
        <v>285</v>
      </c>
      <c r="B317" s="74" t="s">
        <v>175</v>
      </c>
      <c r="C317" s="5" t="s">
        <v>100</v>
      </c>
      <c r="D317" s="31">
        <v>5</v>
      </c>
      <c r="E317" s="5" t="s">
        <v>1170</v>
      </c>
      <c r="F317" s="5" t="s">
        <v>1171</v>
      </c>
      <c r="G317" s="10">
        <v>120</v>
      </c>
      <c r="H317" s="248">
        <f t="shared" si="44"/>
        <v>132.00000000000003</v>
      </c>
      <c r="L317" s="54">
        <v>24000</v>
      </c>
      <c r="M317" s="54"/>
      <c r="N317" s="271">
        <f t="shared" si="46"/>
        <v>26400.000000000004</v>
      </c>
    </row>
    <row r="318" spans="1:14" s="50" customFormat="1" ht="21" customHeight="1" x14ac:dyDescent="0.25">
      <c r="A318" s="73">
        <f t="shared" si="45"/>
        <v>286</v>
      </c>
      <c r="B318" s="74" t="s">
        <v>176</v>
      </c>
      <c r="C318" s="5" t="s">
        <v>100</v>
      </c>
      <c r="D318" s="31">
        <v>5</v>
      </c>
      <c r="E318" s="5" t="s">
        <v>1170</v>
      </c>
      <c r="F318" s="5" t="s">
        <v>1171</v>
      </c>
      <c r="G318" s="10">
        <v>180</v>
      </c>
      <c r="H318" s="248">
        <f t="shared" si="44"/>
        <v>198</v>
      </c>
      <c r="L318" s="54">
        <v>36000</v>
      </c>
      <c r="M318" s="54"/>
      <c r="N318" s="271">
        <f t="shared" si="46"/>
        <v>39600</v>
      </c>
    </row>
    <row r="319" spans="1:14" s="50" customFormat="1" ht="21" customHeight="1" x14ac:dyDescent="0.25">
      <c r="A319" s="73">
        <f t="shared" si="45"/>
        <v>287</v>
      </c>
      <c r="B319" s="74" t="s">
        <v>177</v>
      </c>
      <c r="C319" s="5" t="s">
        <v>100</v>
      </c>
      <c r="D319" s="31">
        <v>5</v>
      </c>
      <c r="E319" s="5" t="s">
        <v>1170</v>
      </c>
      <c r="F319" s="5" t="s">
        <v>1171</v>
      </c>
      <c r="G319" s="10">
        <v>180</v>
      </c>
      <c r="H319" s="248">
        <f t="shared" si="44"/>
        <v>198</v>
      </c>
      <c r="L319" s="54">
        <v>36000</v>
      </c>
      <c r="M319" s="54"/>
      <c r="N319" s="271">
        <f t="shared" si="46"/>
        <v>39600</v>
      </c>
    </row>
    <row r="320" spans="1:14" s="50" customFormat="1" ht="21" customHeight="1" x14ac:dyDescent="0.25">
      <c r="A320" s="73">
        <f t="shared" si="45"/>
        <v>288</v>
      </c>
      <c r="B320" s="74" t="s">
        <v>178</v>
      </c>
      <c r="C320" s="5" t="s">
        <v>100</v>
      </c>
      <c r="D320" s="31">
        <v>5</v>
      </c>
      <c r="E320" s="5" t="s">
        <v>1170</v>
      </c>
      <c r="F320" s="5" t="s">
        <v>1171</v>
      </c>
      <c r="G320" s="10">
        <v>200</v>
      </c>
      <c r="H320" s="248">
        <f t="shared" si="44"/>
        <v>220</v>
      </c>
      <c r="L320" s="54">
        <v>40000</v>
      </c>
      <c r="M320" s="54"/>
      <c r="N320" s="271">
        <f t="shared" si="46"/>
        <v>44000</v>
      </c>
    </row>
    <row r="321" spans="1:42" s="67" customFormat="1" ht="28.5" customHeight="1" x14ac:dyDescent="0.25">
      <c r="A321" s="73">
        <f t="shared" si="45"/>
        <v>289</v>
      </c>
      <c r="B321" s="74" t="s">
        <v>1417</v>
      </c>
      <c r="C321" s="5" t="s">
        <v>100</v>
      </c>
      <c r="D321" s="31">
        <v>5</v>
      </c>
      <c r="E321" s="5" t="s">
        <v>1170</v>
      </c>
      <c r="F321" s="5" t="s">
        <v>1171</v>
      </c>
      <c r="G321" s="10">
        <v>10</v>
      </c>
      <c r="H321" s="248">
        <f t="shared" si="44"/>
        <v>11</v>
      </c>
      <c r="I321" s="1"/>
      <c r="J321" s="1"/>
      <c r="K321" s="1"/>
      <c r="L321" s="54">
        <v>2000</v>
      </c>
      <c r="M321" s="54"/>
      <c r="N321" s="271">
        <f t="shared" si="46"/>
        <v>2200</v>
      </c>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s="50" customFormat="1" ht="28.5" customHeight="1" x14ac:dyDescent="0.25">
      <c r="A322" s="73">
        <f t="shared" si="45"/>
        <v>290</v>
      </c>
      <c r="B322" s="74" t="s">
        <v>179</v>
      </c>
      <c r="C322" s="5" t="s">
        <v>100</v>
      </c>
      <c r="D322" s="31">
        <v>10</v>
      </c>
      <c r="E322" s="5" t="s">
        <v>1170</v>
      </c>
      <c r="F322" s="5" t="s">
        <v>1171</v>
      </c>
      <c r="G322" s="10">
        <v>400</v>
      </c>
      <c r="H322" s="248">
        <f t="shared" si="44"/>
        <v>440</v>
      </c>
      <c r="L322" s="54">
        <v>40000</v>
      </c>
      <c r="M322" s="54"/>
      <c r="N322" s="271">
        <f t="shared" si="46"/>
        <v>44000</v>
      </c>
    </row>
    <row r="323" spans="1:42" s="69" customFormat="1" ht="28.5" customHeight="1" x14ac:dyDescent="0.25">
      <c r="A323" s="73">
        <f t="shared" si="45"/>
        <v>291</v>
      </c>
      <c r="B323" s="74" t="s">
        <v>1418</v>
      </c>
      <c r="C323" s="5" t="s">
        <v>100</v>
      </c>
      <c r="D323" s="31">
        <v>10</v>
      </c>
      <c r="E323" s="5" t="s">
        <v>1170</v>
      </c>
      <c r="F323" s="5" t="s">
        <v>1171</v>
      </c>
      <c r="G323" s="10">
        <v>400</v>
      </c>
      <c r="H323" s="248">
        <f t="shared" si="44"/>
        <v>440</v>
      </c>
      <c r="I323" s="50"/>
      <c r="J323" s="50"/>
      <c r="K323" s="50"/>
      <c r="L323" s="54">
        <v>40000</v>
      </c>
      <c r="M323" s="54"/>
      <c r="N323" s="271">
        <f t="shared" si="46"/>
        <v>44000</v>
      </c>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row>
    <row r="324" spans="1:42" s="50" customFormat="1" ht="28.5" customHeight="1" x14ac:dyDescent="0.25">
      <c r="A324" s="73">
        <f t="shared" si="45"/>
        <v>292</v>
      </c>
      <c r="B324" s="74" t="s">
        <v>180</v>
      </c>
      <c r="C324" s="5" t="s">
        <v>100</v>
      </c>
      <c r="D324" s="31">
        <v>10</v>
      </c>
      <c r="E324" s="5" t="s">
        <v>1170</v>
      </c>
      <c r="F324" s="5" t="s">
        <v>1171</v>
      </c>
      <c r="G324" s="10">
        <v>450</v>
      </c>
      <c r="H324" s="248">
        <f t="shared" si="44"/>
        <v>495.00000000000006</v>
      </c>
      <c r="L324" s="54">
        <v>45000</v>
      </c>
      <c r="M324" s="54"/>
      <c r="N324" s="271">
        <f t="shared" si="46"/>
        <v>49500.000000000007</v>
      </c>
    </row>
    <row r="325" spans="1:42" s="50" customFormat="1" ht="28.5" customHeight="1" x14ac:dyDescent="0.25">
      <c r="A325" s="73">
        <f t="shared" si="45"/>
        <v>293</v>
      </c>
      <c r="B325" s="74" t="s">
        <v>181</v>
      </c>
      <c r="C325" s="5" t="s">
        <v>100</v>
      </c>
      <c r="D325" s="31">
        <v>10</v>
      </c>
      <c r="E325" s="5" t="s">
        <v>1170</v>
      </c>
      <c r="F325" s="5" t="s">
        <v>1171</v>
      </c>
      <c r="G325" s="10">
        <v>450</v>
      </c>
      <c r="H325" s="248">
        <f t="shared" si="44"/>
        <v>495.00000000000006</v>
      </c>
      <c r="L325" s="54">
        <v>45000</v>
      </c>
      <c r="M325" s="54"/>
      <c r="N325" s="271">
        <f t="shared" si="46"/>
        <v>49500.000000000007</v>
      </c>
    </row>
    <row r="326" spans="1:42" s="50" customFormat="1" ht="28.5" customHeight="1" x14ac:dyDescent="0.25">
      <c r="A326" s="73">
        <f t="shared" si="45"/>
        <v>294</v>
      </c>
      <c r="B326" s="74" t="s">
        <v>182</v>
      </c>
      <c r="C326" s="5" t="s">
        <v>100</v>
      </c>
      <c r="D326" s="31">
        <v>10</v>
      </c>
      <c r="E326" s="5" t="s">
        <v>1170</v>
      </c>
      <c r="F326" s="5" t="s">
        <v>1171</v>
      </c>
      <c r="G326" s="10">
        <v>450</v>
      </c>
      <c r="H326" s="248">
        <f t="shared" si="44"/>
        <v>495.00000000000006</v>
      </c>
      <c r="L326" s="54">
        <v>45000</v>
      </c>
      <c r="M326" s="54"/>
      <c r="N326" s="271">
        <f t="shared" si="46"/>
        <v>49500.000000000007</v>
      </c>
    </row>
    <row r="327" spans="1:42" s="50" customFormat="1" ht="28.5" customHeight="1" x14ac:dyDescent="0.25">
      <c r="A327" s="73">
        <f t="shared" si="45"/>
        <v>295</v>
      </c>
      <c r="B327" s="74" t="s">
        <v>183</v>
      </c>
      <c r="C327" s="5" t="s">
        <v>100</v>
      </c>
      <c r="D327" s="31">
        <v>10</v>
      </c>
      <c r="E327" s="5" t="s">
        <v>1170</v>
      </c>
      <c r="F327" s="5" t="s">
        <v>1171</v>
      </c>
      <c r="G327" s="10">
        <v>500</v>
      </c>
      <c r="H327" s="248">
        <f t="shared" si="44"/>
        <v>550.00000000000011</v>
      </c>
      <c r="L327" s="54">
        <v>50000</v>
      </c>
      <c r="M327" s="54"/>
      <c r="N327" s="271">
        <f t="shared" si="46"/>
        <v>55000.000000000007</v>
      </c>
    </row>
    <row r="328" spans="1:42" s="50" customFormat="1" ht="28.5" customHeight="1" x14ac:dyDescent="0.25">
      <c r="A328" s="73">
        <f t="shared" si="45"/>
        <v>296</v>
      </c>
      <c r="B328" s="74" t="s">
        <v>184</v>
      </c>
      <c r="C328" s="5" t="s">
        <v>100</v>
      </c>
      <c r="D328" s="31">
        <v>10</v>
      </c>
      <c r="E328" s="5" t="s">
        <v>1170</v>
      </c>
      <c r="F328" s="5" t="s">
        <v>1171</v>
      </c>
      <c r="G328" s="10">
        <v>500</v>
      </c>
      <c r="H328" s="248">
        <f t="shared" si="44"/>
        <v>550.00000000000011</v>
      </c>
      <c r="L328" s="54">
        <v>50000</v>
      </c>
      <c r="M328" s="54"/>
      <c r="N328" s="271">
        <f t="shared" si="46"/>
        <v>55000.000000000007</v>
      </c>
    </row>
    <row r="329" spans="1:42" s="50" customFormat="1" ht="28.5" customHeight="1" x14ac:dyDescent="0.25">
      <c r="A329" s="73">
        <f t="shared" si="45"/>
        <v>297</v>
      </c>
      <c r="B329" s="74" t="s">
        <v>185</v>
      </c>
      <c r="C329" s="5" t="s">
        <v>100</v>
      </c>
      <c r="D329" s="31">
        <v>10</v>
      </c>
      <c r="E329" s="5" t="s">
        <v>1170</v>
      </c>
      <c r="F329" s="5" t="s">
        <v>1171</v>
      </c>
      <c r="G329" s="10">
        <v>500</v>
      </c>
      <c r="H329" s="248">
        <f t="shared" si="44"/>
        <v>550.00000000000011</v>
      </c>
      <c r="L329" s="54">
        <v>50000</v>
      </c>
      <c r="M329" s="54"/>
      <c r="N329" s="271">
        <f t="shared" si="46"/>
        <v>55000.000000000007</v>
      </c>
    </row>
    <row r="330" spans="1:42" s="50" customFormat="1" ht="28.5" customHeight="1" x14ac:dyDescent="0.25">
      <c r="A330" s="73">
        <f t="shared" si="45"/>
        <v>298</v>
      </c>
      <c r="B330" s="74" t="s">
        <v>186</v>
      </c>
      <c r="C330" s="5" t="s">
        <v>100</v>
      </c>
      <c r="D330" s="31">
        <v>10</v>
      </c>
      <c r="E330" s="5" t="s">
        <v>1170</v>
      </c>
      <c r="F330" s="5" t="s">
        <v>1171</v>
      </c>
      <c r="G330" s="10">
        <v>600</v>
      </c>
      <c r="H330" s="248">
        <f t="shared" si="44"/>
        <v>660</v>
      </c>
      <c r="L330" s="54">
        <v>60000</v>
      </c>
      <c r="M330" s="54"/>
      <c r="N330" s="271">
        <f t="shared" si="46"/>
        <v>66000</v>
      </c>
    </row>
    <row r="331" spans="1:42" s="50" customFormat="1" ht="28.5" customHeight="1" x14ac:dyDescent="0.25">
      <c r="A331" s="73">
        <f t="shared" si="45"/>
        <v>299</v>
      </c>
      <c r="B331" s="74" t="s">
        <v>187</v>
      </c>
      <c r="C331" s="5" t="s">
        <v>100</v>
      </c>
      <c r="D331" s="31">
        <v>10</v>
      </c>
      <c r="E331" s="5" t="s">
        <v>1170</v>
      </c>
      <c r="F331" s="5" t="s">
        <v>1171</v>
      </c>
      <c r="G331" s="10">
        <v>600</v>
      </c>
      <c r="H331" s="248">
        <f t="shared" si="44"/>
        <v>660</v>
      </c>
      <c r="L331" s="54">
        <v>60000</v>
      </c>
      <c r="M331" s="54"/>
      <c r="N331" s="271">
        <f t="shared" si="46"/>
        <v>66000</v>
      </c>
    </row>
    <row r="332" spans="1:42" s="50" customFormat="1" ht="28.5" customHeight="1" x14ac:dyDescent="0.25">
      <c r="A332" s="73">
        <f t="shared" si="45"/>
        <v>300</v>
      </c>
      <c r="B332" s="74" t="s">
        <v>188</v>
      </c>
      <c r="C332" s="5" t="s">
        <v>100</v>
      </c>
      <c r="D332" s="31">
        <v>10</v>
      </c>
      <c r="E332" s="5" t="s">
        <v>1170</v>
      </c>
      <c r="F332" s="5" t="s">
        <v>1171</v>
      </c>
      <c r="G332" s="10">
        <v>600</v>
      </c>
      <c r="H332" s="248">
        <f t="shared" si="44"/>
        <v>660</v>
      </c>
      <c r="L332" s="54">
        <v>60000</v>
      </c>
      <c r="M332" s="54"/>
      <c r="N332" s="271">
        <f t="shared" si="46"/>
        <v>66000</v>
      </c>
    </row>
    <row r="333" spans="1:42" s="50" customFormat="1" ht="28.5" customHeight="1" x14ac:dyDescent="0.25">
      <c r="A333" s="73">
        <f t="shared" si="45"/>
        <v>301</v>
      </c>
      <c r="B333" s="74" t="s">
        <v>189</v>
      </c>
      <c r="C333" s="5" t="s">
        <v>100</v>
      </c>
      <c r="D333" s="31">
        <v>10</v>
      </c>
      <c r="E333" s="5" t="s">
        <v>1170</v>
      </c>
      <c r="F333" s="5" t="s">
        <v>1171</v>
      </c>
      <c r="G333" s="10">
        <v>650</v>
      </c>
      <c r="H333" s="248">
        <f t="shared" si="44"/>
        <v>715</v>
      </c>
      <c r="L333" s="54">
        <v>65000</v>
      </c>
      <c r="M333" s="54"/>
      <c r="N333" s="271">
        <f t="shared" si="46"/>
        <v>71500</v>
      </c>
    </row>
    <row r="334" spans="1:42" s="50" customFormat="1" ht="28.5" customHeight="1" x14ac:dyDescent="0.25">
      <c r="A334" s="73">
        <f t="shared" si="45"/>
        <v>302</v>
      </c>
      <c r="B334" s="74" t="s">
        <v>190</v>
      </c>
      <c r="C334" s="5" t="s">
        <v>100</v>
      </c>
      <c r="D334" s="31">
        <v>10</v>
      </c>
      <c r="E334" s="5" t="s">
        <v>1170</v>
      </c>
      <c r="F334" s="5" t="s">
        <v>1171</v>
      </c>
      <c r="G334" s="10">
        <v>650</v>
      </c>
      <c r="H334" s="248">
        <f t="shared" si="44"/>
        <v>715</v>
      </c>
      <c r="L334" s="54">
        <v>65000</v>
      </c>
      <c r="M334" s="54"/>
      <c r="N334" s="271">
        <f t="shared" si="46"/>
        <v>71500</v>
      </c>
    </row>
    <row r="335" spans="1:42" s="50" customFormat="1" ht="28.5" customHeight="1" x14ac:dyDescent="0.25">
      <c r="A335" s="73">
        <f t="shared" si="45"/>
        <v>303</v>
      </c>
      <c r="B335" s="74" t="s">
        <v>191</v>
      </c>
      <c r="C335" s="5" t="s">
        <v>100</v>
      </c>
      <c r="D335" s="31">
        <v>10</v>
      </c>
      <c r="E335" s="5" t="s">
        <v>1170</v>
      </c>
      <c r="F335" s="5" t="s">
        <v>1171</v>
      </c>
      <c r="G335" s="10">
        <v>650</v>
      </c>
      <c r="H335" s="248">
        <f t="shared" si="44"/>
        <v>715</v>
      </c>
      <c r="L335" s="54">
        <v>65000</v>
      </c>
      <c r="M335" s="54"/>
      <c r="N335" s="271">
        <f t="shared" si="46"/>
        <v>71500</v>
      </c>
    </row>
    <row r="336" spans="1:42" s="50" customFormat="1" ht="28.5" customHeight="1" x14ac:dyDescent="0.25">
      <c r="A336" s="73">
        <f t="shared" si="45"/>
        <v>304</v>
      </c>
      <c r="B336" s="74" t="s">
        <v>192</v>
      </c>
      <c r="C336" s="5" t="s">
        <v>100</v>
      </c>
      <c r="D336" s="31">
        <v>10</v>
      </c>
      <c r="E336" s="5" t="s">
        <v>1170</v>
      </c>
      <c r="F336" s="5" t="s">
        <v>1171</v>
      </c>
      <c r="G336" s="10">
        <v>650</v>
      </c>
      <c r="H336" s="248">
        <f t="shared" si="44"/>
        <v>715</v>
      </c>
      <c r="L336" s="54">
        <v>65000</v>
      </c>
      <c r="M336" s="54"/>
      <c r="N336" s="271">
        <f t="shared" si="46"/>
        <v>71500</v>
      </c>
    </row>
    <row r="337" spans="1:14" s="50" customFormat="1" ht="28.5" customHeight="1" x14ac:dyDescent="0.25">
      <c r="A337" s="73">
        <f t="shared" si="45"/>
        <v>305</v>
      </c>
      <c r="B337" s="74" t="s">
        <v>882</v>
      </c>
      <c r="C337" s="5" t="s">
        <v>100</v>
      </c>
      <c r="D337" s="31">
        <v>50</v>
      </c>
      <c r="E337" s="5" t="s">
        <v>1170</v>
      </c>
      <c r="F337" s="5" t="s">
        <v>1171</v>
      </c>
      <c r="G337" s="10">
        <v>100</v>
      </c>
      <c r="H337" s="248">
        <f t="shared" si="44"/>
        <v>110</v>
      </c>
      <c r="L337" s="54">
        <v>2000</v>
      </c>
      <c r="M337" s="54"/>
      <c r="N337" s="271">
        <f t="shared" si="46"/>
        <v>2200</v>
      </c>
    </row>
    <row r="338" spans="1:14" s="50" customFormat="1" ht="80.25" customHeight="1" x14ac:dyDescent="0.25">
      <c r="A338" s="73">
        <f t="shared" si="45"/>
        <v>306</v>
      </c>
      <c r="B338" s="74" t="s">
        <v>160</v>
      </c>
      <c r="C338" s="5" t="s">
        <v>100</v>
      </c>
      <c r="D338" s="31">
        <v>500</v>
      </c>
      <c r="E338" s="5" t="s">
        <v>1170</v>
      </c>
      <c r="F338" s="5" t="s">
        <v>1171</v>
      </c>
      <c r="G338" s="10">
        <v>10000</v>
      </c>
      <c r="H338" s="248">
        <f t="shared" si="44"/>
        <v>11000</v>
      </c>
      <c r="L338" s="54">
        <v>20000</v>
      </c>
      <c r="M338" s="54"/>
      <c r="N338" s="271">
        <f t="shared" si="46"/>
        <v>22000</v>
      </c>
    </row>
    <row r="339" spans="1:14" s="1" customFormat="1" ht="18.75" customHeight="1" x14ac:dyDescent="0.3">
      <c r="A339" s="394" t="s">
        <v>1189</v>
      </c>
      <c r="B339" s="395"/>
      <c r="C339" s="16"/>
      <c r="D339" s="29"/>
      <c r="E339" s="16"/>
      <c r="F339" s="16"/>
      <c r="G339" s="91"/>
      <c r="H339" s="215"/>
      <c r="L339" s="54"/>
      <c r="M339" s="54"/>
    </row>
    <row r="340" spans="1:14" s="1" customFormat="1" ht="18.75" customHeight="1" x14ac:dyDescent="0.3">
      <c r="A340" s="394" t="s">
        <v>1190</v>
      </c>
      <c r="B340" s="395"/>
      <c r="C340" s="16"/>
      <c r="D340" s="29"/>
      <c r="E340" s="16"/>
      <c r="F340" s="16"/>
      <c r="G340" s="91"/>
      <c r="H340" s="215"/>
      <c r="L340" s="54"/>
      <c r="M340" s="54"/>
    </row>
    <row r="341" spans="1:14" s="50" customFormat="1" ht="31.5" customHeight="1" x14ac:dyDescent="0.25">
      <c r="A341" s="73">
        <f>A338+1</f>
        <v>307</v>
      </c>
      <c r="B341" s="74" t="s">
        <v>216</v>
      </c>
      <c r="C341" s="5" t="s">
        <v>100</v>
      </c>
      <c r="D341" s="31">
        <v>10</v>
      </c>
      <c r="E341" s="5" t="s">
        <v>1170</v>
      </c>
      <c r="F341" s="5" t="s">
        <v>1171</v>
      </c>
      <c r="G341" s="10">
        <v>300</v>
      </c>
      <c r="H341" s="248">
        <f t="shared" ref="H341:H356" si="47">D341*N341/1000</f>
        <v>330</v>
      </c>
      <c r="L341" s="54">
        <v>30000</v>
      </c>
      <c r="M341" s="54"/>
      <c r="N341" s="271">
        <f t="shared" ref="N341:N356" si="48">L341*1.1</f>
        <v>33000</v>
      </c>
    </row>
    <row r="342" spans="1:14" s="50" customFormat="1" ht="31.5" customHeight="1" x14ac:dyDescent="0.25">
      <c r="A342" s="73">
        <f t="shared" ref="A342:A377" si="49">A341+1</f>
        <v>308</v>
      </c>
      <c r="B342" s="74" t="s">
        <v>217</v>
      </c>
      <c r="C342" s="5" t="s">
        <v>100</v>
      </c>
      <c r="D342" s="31">
        <v>10</v>
      </c>
      <c r="E342" s="5" t="s">
        <v>1170</v>
      </c>
      <c r="F342" s="5" t="s">
        <v>1171</v>
      </c>
      <c r="G342" s="10">
        <v>300</v>
      </c>
      <c r="H342" s="248">
        <f t="shared" si="47"/>
        <v>330</v>
      </c>
      <c r="L342" s="54">
        <v>30000</v>
      </c>
      <c r="M342" s="54"/>
      <c r="N342" s="271">
        <f t="shared" si="48"/>
        <v>33000</v>
      </c>
    </row>
    <row r="343" spans="1:14" s="50" customFormat="1" ht="31.5" customHeight="1" x14ac:dyDescent="0.25">
      <c r="A343" s="73">
        <f t="shared" si="49"/>
        <v>309</v>
      </c>
      <c r="B343" s="74" t="s">
        <v>218</v>
      </c>
      <c r="C343" s="5" t="s">
        <v>100</v>
      </c>
      <c r="D343" s="31">
        <v>25</v>
      </c>
      <c r="E343" s="5" t="s">
        <v>1170</v>
      </c>
      <c r="F343" s="5" t="s">
        <v>1171</v>
      </c>
      <c r="G343" s="10">
        <v>875</v>
      </c>
      <c r="H343" s="248">
        <f t="shared" si="47"/>
        <v>962.5</v>
      </c>
      <c r="L343" s="54">
        <v>35000</v>
      </c>
      <c r="M343" s="54"/>
      <c r="N343" s="271">
        <f t="shared" si="48"/>
        <v>38500</v>
      </c>
    </row>
    <row r="344" spans="1:14" s="50" customFormat="1" ht="31.5" customHeight="1" x14ac:dyDescent="0.25">
      <c r="A344" s="73">
        <f t="shared" si="49"/>
        <v>310</v>
      </c>
      <c r="B344" s="74" t="s">
        <v>219</v>
      </c>
      <c r="C344" s="5" t="s">
        <v>100</v>
      </c>
      <c r="D344" s="31">
        <v>5</v>
      </c>
      <c r="E344" s="5" t="s">
        <v>1170</v>
      </c>
      <c r="F344" s="5" t="s">
        <v>1171</v>
      </c>
      <c r="G344" s="10">
        <v>270</v>
      </c>
      <c r="H344" s="248">
        <f t="shared" si="47"/>
        <v>297.00000000000006</v>
      </c>
      <c r="L344" s="54">
        <v>54000</v>
      </c>
      <c r="M344" s="54"/>
      <c r="N344" s="271">
        <f t="shared" si="48"/>
        <v>59400.000000000007</v>
      </c>
    </row>
    <row r="345" spans="1:14" s="50" customFormat="1" ht="31.5" customHeight="1" x14ac:dyDescent="0.25">
      <c r="A345" s="73">
        <f t="shared" si="49"/>
        <v>311</v>
      </c>
      <c r="B345" s="74" t="s">
        <v>855</v>
      </c>
      <c r="C345" s="5" t="s">
        <v>100</v>
      </c>
      <c r="D345" s="31">
        <v>15</v>
      </c>
      <c r="E345" s="5" t="s">
        <v>1170</v>
      </c>
      <c r="F345" s="5" t="s">
        <v>1171</v>
      </c>
      <c r="G345" s="10">
        <v>900</v>
      </c>
      <c r="H345" s="248">
        <f t="shared" si="47"/>
        <v>990</v>
      </c>
      <c r="L345" s="54">
        <v>60000</v>
      </c>
      <c r="M345" s="54"/>
      <c r="N345" s="271">
        <f t="shared" si="48"/>
        <v>66000</v>
      </c>
    </row>
    <row r="346" spans="1:14" s="50" customFormat="1" ht="31.5" customHeight="1" x14ac:dyDescent="0.25">
      <c r="A346" s="73">
        <f t="shared" si="49"/>
        <v>312</v>
      </c>
      <c r="B346" s="74" t="s">
        <v>221</v>
      </c>
      <c r="C346" s="5" t="s">
        <v>100</v>
      </c>
      <c r="D346" s="31">
        <v>5</v>
      </c>
      <c r="E346" s="5" t="s">
        <v>1170</v>
      </c>
      <c r="F346" s="5" t="s">
        <v>1171</v>
      </c>
      <c r="G346" s="10">
        <v>1000</v>
      </c>
      <c r="H346" s="248">
        <f t="shared" si="47"/>
        <v>1100.0000000000002</v>
      </c>
      <c r="L346" s="54">
        <v>200000</v>
      </c>
      <c r="M346" s="54"/>
      <c r="N346" s="271">
        <f t="shared" si="48"/>
        <v>220000.00000000003</v>
      </c>
    </row>
    <row r="347" spans="1:14" s="50" customFormat="1" ht="31.5" customHeight="1" x14ac:dyDescent="0.25">
      <c r="A347" s="73">
        <f t="shared" si="49"/>
        <v>313</v>
      </c>
      <c r="B347" s="74" t="s">
        <v>222</v>
      </c>
      <c r="C347" s="5" t="s">
        <v>100</v>
      </c>
      <c r="D347" s="31">
        <v>5</v>
      </c>
      <c r="E347" s="5" t="s">
        <v>1170</v>
      </c>
      <c r="F347" s="5" t="s">
        <v>1171</v>
      </c>
      <c r="G347" s="10">
        <v>1000</v>
      </c>
      <c r="H347" s="248">
        <f t="shared" si="47"/>
        <v>1100.0000000000002</v>
      </c>
      <c r="L347" s="54">
        <v>200000</v>
      </c>
      <c r="M347" s="54"/>
      <c r="N347" s="271">
        <f t="shared" si="48"/>
        <v>220000.00000000003</v>
      </c>
    </row>
    <row r="348" spans="1:14" s="50" customFormat="1" ht="31.5" customHeight="1" x14ac:dyDescent="0.25">
      <c r="A348" s="73">
        <f t="shared" si="49"/>
        <v>314</v>
      </c>
      <c r="B348" s="74" t="s">
        <v>223</v>
      </c>
      <c r="C348" s="5" t="s">
        <v>100</v>
      </c>
      <c r="D348" s="31">
        <v>2</v>
      </c>
      <c r="E348" s="5" t="s">
        <v>1170</v>
      </c>
      <c r="F348" s="5" t="s">
        <v>1171</v>
      </c>
      <c r="G348" s="10">
        <v>500</v>
      </c>
      <c r="H348" s="248">
        <f t="shared" si="47"/>
        <v>550</v>
      </c>
      <c r="L348" s="54">
        <v>250000</v>
      </c>
      <c r="M348" s="54"/>
      <c r="N348" s="271">
        <f t="shared" si="48"/>
        <v>275000</v>
      </c>
    </row>
    <row r="349" spans="1:14" s="50" customFormat="1" ht="31.5" customHeight="1" x14ac:dyDescent="0.25">
      <c r="A349" s="73">
        <f t="shared" si="49"/>
        <v>315</v>
      </c>
      <c r="B349" s="74" t="s">
        <v>224</v>
      </c>
      <c r="C349" s="5" t="s">
        <v>100</v>
      </c>
      <c r="D349" s="31">
        <v>1</v>
      </c>
      <c r="E349" s="5" t="s">
        <v>1170</v>
      </c>
      <c r="F349" s="5" t="s">
        <v>1171</v>
      </c>
      <c r="G349" s="10">
        <v>250</v>
      </c>
      <c r="H349" s="248">
        <f t="shared" si="47"/>
        <v>275</v>
      </c>
      <c r="L349" s="54">
        <v>250000</v>
      </c>
      <c r="M349" s="54"/>
      <c r="N349" s="271">
        <f t="shared" si="48"/>
        <v>275000</v>
      </c>
    </row>
    <row r="350" spans="1:14" s="50" customFormat="1" ht="31.5" customHeight="1" x14ac:dyDescent="0.25">
      <c r="A350" s="73">
        <f t="shared" si="49"/>
        <v>316</v>
      </c>
      <c r="B350" s="74" t="s">
        <v>225</v>
      </c>
      <c r="C350" s="5" t="s">
        <v>100</v>
      </c>
      <c r="D350" s="31">
        <v>1</v>
      </c>
      <c r="E350" s="5" t="s">
        <v>1170</v>
      </c>
      <c r="F350" s="5" t="s">
        <v>1171</v>
      </c>
      <c r="G350" s="10">
        <v>300</v>
      </c>
      <c r="H350" s="248">
        <f t="shared" si="47"/>
        <v>330</v>
      </c>
      <c r="L350" s="54">
        <v>300000</v>
      </c>
      <c r="M350" s="54"/>
      <c r="N350" s="271">
        <f t="shared" si="48"/>
        <v>330000</v>
      </c>
    </row>
    <row r="351" spans="1:14" s="50" customFormat="1" ht="31.5" customHeight="1" x14ac:dyDescent="0.25">
      <c r="A351" s="73">
        <f t="shared" si="49"/>
        <v>317</v>
      </c>
      <c r="B351" s="74" t="s">
        <v>226</v>
      </c>
      <c r="C351" s="5" t="s">
        <v>100</v>
      </c>
      <c r="D351" s="31">
        <v>1</v>
      </c>
      <c r="E351" s="5" t="s">
        <v>1170</v>
      </c>
      <c r="F351" s="5" t="s">
        <v>1171</v>
      </c>
      <c r="G351" s="10">
        <v>400</v>
      </c>
      <c r="H351" s="248">
        <f t="shared" si="47"/>
        <v>440.00000000000006</v>
      </c>
      <c r="L351" s="54">
        <v>400000</v>
      </c>
      <c r="M351" s="54"/>
      <c r="N351" s="271">
        <f t="shared" si="48"/>
        <v>440000.00000000006</v>
      </c>
    </row>
    <row r="352" spans="1:14" s="50" customFormat="1" ht="31.5" customHeight="1" x14ac:dyDescent="0.25">
      <c r="A352" s="73">
        <f t="shared" si="49"/>
        <v>318</v>
      </c>
      <c r="B352" s="74" t="s">
        <v>220</v>
      </c>
      <c r="C352" s="5" t="s">
        <v>100</v>
      </c>
      <c r="D352" s="31">
        <v>1</v>
      </c>
      <c r="E352" s="5" t="s">
        <v>1170</v>
      </c>
      <c r="F352" s="5" t="s">
        <v>1171</v>
      </c>
      <c r="G352" s="10">
        <v>400</v>
      </c>
      <c r="H352" s="248">
        <f t="shared" si="47"/>
        <v>440.00000000000006</v>
      </c>
      <c r="L352" s="54">
        <v>400000</v>
      </c>
      <c r="M352" s="54"/>
      <c r="N352" s="271">
        <f t="shared" si="48"/>
        <v>440000.00000000006</v>
      </c>
    </row>
    <row r="353" spans="1:42" s="50" customFormat="1" ht="31.5" customHeight="1" x14ac:dyDescent="0.25">
      <c r="A353" s="73">
        <f t="shared" si="49"/>
        <v>319</v>
      </c>
      <c r="B353" s="74" t="s">
        <v>227</v>
      </c>
      <c r="C353" s="5" t="s">
        <v>100</v>
      </c>
      <c r="D353" s="31">
        <v>1</v>
      </c>
      <c r="E353" s="5" t="s">
        <v>1170</v>
      </c>
      <c r="F353" s="5" t="s">
        <v>1171</v>
      </c>
      <c r="G353" s="10">
        <v>550</v>
      </c>
      <c r="H353" s="248">
        <f t="shared" si="47"/>
        <v>605</v>
      </c>
      <c r="L353" s="54">
        <v>550000</v>
      </c>
      <c r="M353" s="54"/>
      <c r="N353" s="271">
        <f t="shared" si="48"/>
        <v>605000</v>
      </c>
    </row>
    <row r="354" spans="1:42" s="50" customFormat="1" ht="31.5" customHeight="1" x14ac:dyDescent="0.25">
      <c r="A354" s="73">
        <f t="shared" si="49"/>
        <v>320</v>
      </c>
      <c r="B354" s="74" t="s">
        <v>1347</v>
      </c>
      <c r="C354" s="5" t="s">
        <v>100</v>
      </c>
      <c r="D354" s="31">
        <v>1</v>
      </c>
      <c r="E354" s="5" t="s">
        <v>1170</v>
      </c>
      <c r="F354" s="5" t="s">
        <v>1171</v>
      </c>
      <c r="G354" s="10">
        <v>600</v>
      </c>
      <c r="H354" s="248">
        <f t="shared" si="47"/>
        <v>660</v>
      </c>
      <c r="L354" s="54">
        <v>600000</v>
      </c>
      <c r="M354" s="54"/>
      <c r="N354" s="271">
        <f t="shared" si="48"/>
        <v>660000</v>
      </c>
    </row>
    <row r="355" spans="1:42" s="51" customFormat="1" ht="31.5" customHeight="1" x14ac:dyDescent="0.25">
      <c r="A355" s="73">
        <f t="shared" si="49"/>
        <v>321</v>
      </c>
      <c r="B355" s="74" t="s">
        <v>1096</v>
      </c>
      <c r="C355" s="5" t="s">
        <v>100</v>
      </c>
      <c r="D355" s="31">
        <v>1</v>
      </c>
      <c r="E355" s="5" t="s">
        <v>1170</v>
      </c>
      <c r="F355" s="5" t="s">
        <v>1171</v>
      </c>
      <c r="G355" s="10">
        <v>600</v>
      </c>
      <c r="H355" s="248">
        <f t="shared" si="47"/>
        <v>660</v>
      </c>
      <c r="I355" s="50"/>
      <c r="J355" s="50"/>
      <c r="K355" s="50"/>
      <c r="L355" s="54">
        <v>600000</v>
      </c>
      <c r="M355" s="54"/>
      <c r="N355" s="271">
        <f t="shared" si="48"/>
        <v>660000</v>
      </c>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row>
    <row r="356" spans="1:42" s="50" customFormat="1" x14ac:dyDescent="0.25">
      <c r="A356" s="73">
        <f t="shared" si="49"/>
        <v>322</v>
      </c>
      <c r="B356" s="74" t="s">
        <v>228</v>
      </c>
      <c r="C356" s="5" t="s">
        <v>100</v>
      </c>
      <c r="D356" s="31">
        <v>1</v>
      </c>
      <c r="E356" s="5" t="s">
        <v>1170</v>
      </c>
      <c r="F356" s="5" t="s">
        <v>1171</v>
      </c>
      <c r="G356" s="10">
        <v>550</v>
      </c>
      <c r="H356" s="248">
        <f t="shared" si="47"/>
        <v>605</v>
      </c>
      <c r="L356" s="54">
        <v>550000</v>
      </c>
      <c r="M356" s="54"/>
      <c r="N356" s="271">
        <f t="shared" si="48"/>
        <v>605000</v>
      </c>
    </row>
    <row r="357" spans="1:42" s="1" customFormat="1" ht="18.75" customHeight="1" x14ac:dyDescent="0.3">
      <c r="A357" s="394" t="s">
        <v>1420</v>
      </c>
      <c r="B357" s="395"/>
      <c r="C357" s="16"/>
      <c r="D357" s="29"/>
      <c r="E357" s="16"/>
      <c r="F357" s="16"/>
      <c r="G357" s="91"/>
      <c r="H357" s="215"/>
      <c r="L357" s="54"/>
      <c r="M357" s="54"/>
    </row>
    <row r="358" spans="1:42" s="50" customFormat="1" ht="32.25" customHeight="1" x14ac:dyDescent="0.25">
      <c r="A358" s="73">
        <f>A356+1</f>
        <v>323</v>
      </c>
      <c r="B358" s="74" t="s">
        <v>229</v>
      </c>
      <c r="C358" s="5" t="s">
        <v>100</v>
      </c>
      <c r="D358" s="31">
        <v>1</v>
      </c>
      <c r="E358" s="5" t="s">
        <v>1170</v>
      </c>
      <c r="F358" s="5" t="s">
        <v>1171</v>
      </c>
      <c r="G358" s="10">
        <v>1000</v>
      </c>
      <c r="H358" s="248">
        <f t="shared" ref="H358:H366" si="50">D358*N358/1000</f>
        <v>1100</v>
      </c>
      <c r="L358" s="54">
        <v>1000000</v>
      </c>
      <c r="M358" s="54"/>
      <c r="N358" s="271">
        <f t="shared" ref="N358:N366" si="51">L358*1.1</f>
        <v>1100000</v>
      </c>
    </row>
    <row r="359" spans="1:42" s="50" customFormat="1" ht="32.25" customHeight="1" x14ac:dyDescent="0.25">
      <c r="A359" s="73">
        <f t="shared" si="49"/>
        <v>324</v>
      </c>
      <c r="B359" s="74" t="s">
        <v>230</v>
      </c>
      <c r="C359" s="5" t="s">
        <v>100</v>
      </c>
      <c r="D359" s="31">
        <v>1</v>
      </c>
      <c r="E359" s="5" t="s">
        <v>1170</v>
      </c>
      <c r="F359" s="5" t="s">
        <v>1171</v>
      </c>
      <c r="G359" s="10">
        <v>1000</v>
      </c>
      <c r="H359" s="248">
        <f t="shared" si="50"/>
        <v>1100</v>
      </c>
      <c r="L359" s="54">
        <v>1000000</v>
      </c>
      <c r="M359" s="54"/>
      <c r="N359" s="271">
        <f t="shared" si="51"/>
        <v>1100000</v>
      </c>
    </row>
    <row r="360" spans="1:42" s="50" customFormat="1" ht="32.25" customHeight="1" x14ac:dyDescent="0.25">
      <c r="A360" s="73">
        <f t="shared" si="49"/>
        <v>325</v>
      </c>
      <c r="B360" s="74" t="s">
        <v>231</v>
      </c>
      <c r="C360" s="5" t="s">
        <v>100</v>
      </c>
      <c r="D360" s="31">
        <v>1</v>
      </c>
      <c r="E360" s="5" t="s">
        <v>1170</v>
      </c>
      <c r="F360" s="5" t="s">
        <v>1171</v>
      </c>
      <c r="G360" s="10">
        <v>1000</v>
      </c>
      <c r="H360" s="248">
        <f t="shared" si="50"/>
        <v>1100</v>
      </c>
      <c r="L360" s="54">
        <v>1000000</v>
      </c>
      <c r="M360" s="54"/>
      <c r="N360" s="271">
        <f t="shared" si="51"/>
        <v>1100000</v>
      </c>
    </row>
    <row r="361" spans="1:42" s="50" customFormat="1" ht="32.25" customHeight="1" x14ac:dyDescent="0.25">
      <c r="A361" s="73">
        <f t="shared" si="49"/>
        <v>326</v>
      </c>
      <c r="B361" s="74" t="s">
        <v>232</v>
      </c>
      <c r="C361" s="5" t="s">
        <v>100</v>
      </c>
      <c r="D361" s="31">
        <v>1</v>
      </c>
      <c r="E361" s="5" t="s">
        <v>1170</v>
      </c>
      <c r="F361" s="5" t="s">
        <v>1171</v>
      </c>
      <c r="G361" s="10">
        <v>1000</v>
      </c>
      <c r="H361" s="248">
        <f t="shared" si="50"/>
        <v>1100</v>
      </c>
      <c r="L361" s="54">
        <v>1000000</v>
      </c>
      <c r="M361" s="54"/>
      <c r="N361" s="271">
        <f t="shared" si="51"/>
        <v>1100000</v>
      </c>
    </row>
    <row r="362" spans="1:42" s="50" customFormat="1" ht="32.25" customHeight="1" x14ac:dyDescent="0.25">
      <c r="A362" s="73">
        <f t="shared" si="49"/>
        <v>327</v>
      </c>
      <c r="B362" s="74" t="s">
        <v>233</v>
      </c>
      <c r="C362" s="5" t="s">
        <v>100</v>
      </c>
      <c r="D362" s="31">
        <v>1</v>
      </c>
      <c r="E362" s="5" t="s">
        <v>1170</v>
      </c>
      <c r="F362" s="5" t="s">
        <v>1171</v>
      </c>
      <c r="G362" s="10">
        <v>1000</v>
      </c>
      <c r="H362" s="248">
        <f t="shared" si="50"/>
        <v>1100</v>
      </c>
      <c r="L362" s="54">
        <v>1000000</v>
      </c>
      <c r="M362" s="54"/>
      <c r="N362" s="271">
        <f t="shared" si="51"/>
        <v>1100000</v>
      </c>
    </row>
    <row r="363" spans="1:42" s="50" customFormat="1" ht="49.5" customHeight="1" x14ac:dyDescent="0.25">
      <c r="A363" s="73">
        <f t="shared" si="49"/>
        <v>328</v>
      </c>
      <c r="B363" s="74" t="s">
        <v>234</v>
      </c>
      <c r="C363" s="5" t="s">
        <v>100</v>
      </c>
      <c r="D363" s="31">
        <v>1</v>
      </c>
      <c r="E363" s="5" t="s">
        <v>1170</v>
      </c>
      <c r="F363" s="5" t="s">
        <v>1171</v>
      </c>
      <c r="G363" s="10">
        <v>1200</v>
      </c>
      <c r="H363" s="248">
        <f t="shared" si="50"/>
        <v>1320</v>
      </c>
      <c r="L363" s="54">
        <v>1200000</v>
      </c>
      <c r="M363" s="54"/>
      <c r="N363" s="271">
        <f t="shared" si="51"/>
        <v>1320000</v>
      </c>
    </row>
    <row r="364" spans="1:42" s="50" customFormat="1" ht="49.5" customHeight="1" x14ac:dyDescent="0.25">
      <c r="A364" s="73">
        <f t="shared" si="49"/>
        <v>329</v>
      </c>
      <c r="B364" s="74" t="s">
        <v>235</v>
      </c>
      <c r="C364" s="5" t="s">
        <v>100</v>
      </c>
      <c r="D364" s="31">
        <v>1</v>
      </c>
      <c r="E364" s="5" t="s">
        <v>1170</v>
      </c>
      <c r="F364" s="5" t="s">
        <v>1171</v>
      </c>
      <c r="G364" s="10">
        <v>1200</v>
      </c>
      <c r="H364" s="248">
        <f t="shared" si="50"/>
        <v>1320</v>
      </c>
      <c r="L364" s="54">
        <v>1200000</v>
      </c>
      <c r="M364" s="54"/>
      <c r="N364" s="271">
        <f t="shared" si="51"/>
        <v>1320000</v>
      </c>
    </row>
    <row r="365" spans="1:42" s="50" customFormat="1" ht="49.5" customHeight="1" x14ac:dyDescent="0.25">
      <c r="A365" s="73">
        <f t="shared" si="49"/>
        <v>330</v>
      </c>
      <c r="B365" s="74" t="s">
        <v>236</v>
      </c>
      <c r="C365" s="5" t="s">
        <v>100</v>
      </c>
      <c r="D365" s="31">
        <v>1</v>
      </c>
      <c r="E365" s="5" t="s">
        <v>1170</v>
      </c>
      <c r="F365" s="5" t="s">
        <v>1171</v>
      </c>
      <c r="G365" s="10">
        <v>1200</v>
      </c>
      <c r="H365" s="248">
        <f t="shared" si="50"/>
        <v>1320</v>
      </c>
      <c r="L365" s="54">
        <v>1200000</v>
      </c>
      <c r="M365" s="54"/>
      <c r="N365" s="271">
        <f t="shared" si="51"/>
        <v>1320000</v>
      </c>
    </row>
    <row r="366" spans="1:42" s="50" customFormat="1" ht="49.5" customHeight="1" x14ac:dyDescent="0.25">
      <c r="A366" s="73">
        <f t="shared" si="49"/>
        <v>331</v>
      </c>
      <c r="B366" s="74" t="s">
        <v>237</v>
      </c>
      <c r="C366" s="5" t="s">
        <v>100</v>
      </c>
      <c r="D366" s="31">
        <v>1</v>
      </c>
      <c r="E366" s="5" t="s">
        <v>1170</v>
      </c>
      <c r="F366" s="5" t="s">
        <v>1171</v>
      </c>
      <c r="G366" s="10">
        <v>1400</v>
      </c>
      <c r="H366" s="248">
        <f t="shared" si="50"/>
        <v>1540.0000000000002</v>
      </c>
      <c r="L366" s="54">
        <v>1400000</v>
      </c>
      <c r="M366" s="54"/>
      <c r="N366" s="271">
        <f t="shared" si="51"/>
        <v>1540000.0000000002</v>
      </c>
    </row>
    <row r="367" spans="1:42" s="1" customFormat="1" ht="18.75" customHeight="1" x14ac:dyDescent="0.3">
      <c r="A367" s="394" t="s">
        <v>1191</v>
      </c>
      <c r="B367" s="395"/>
      <c r="C367" s="16"/>
      <c r="D367" s="29"/>
      <c r="E367" s="16"/>
      <c r="F367" s="16"/>
      <c r="G367" s="91"/>
      <c r="H367" s="215"/>
      <c r="L367" s="54"/>
      <c r="M367" s="54"/>
    </row>
    <row r="368" spans="1:42" s="50" customFormat="1" ht="27.75" customHeight="1" x14ac:dyDescent="0.25">
      <c r="A368" s="73">
        <f>A366+1</f>
        <v>332</v>
      </c>
      <c r="B368" s="74" t="s">
        <v>238</v>
      </c>
      <c r="C368" s="5" t="s">
        <v>100</v>
      </c>
      <c r="D368" s="31">
        <v>1</v>
      </c>
      <c r="E368" s="5" t="s">
        <v>1170</v>
      </c>
      <c r="F368" s="5" t="s">
        <v>1171</v>
      </c>
      <c r="G368" s="10">
        <v>200</v>
      </c>
      <c r="H368" s="248">
        <f t="shared" ref="H368:H377" si="52">D368*N368/1000</f>
        <v>220.00000000000003</v>
      </c>
      <c r="L368" s="54">
        <v>200000</v>
      </c>
      <c r="M368" s="54"/>
      <c r="N368" s="271">
        <f t="shared" ref="N368:N377" si="53">L368*1.1</f>
        <v>220000.00000000003</v>
      </c>
    </row>
    <row r="369" spans="1:14" s="50" customFormat="1" ht="21" customHeight="1" x14ac:dyDescent="0.25">
      <c r="A369" s="73">
        <f t="shared" si="49"/>
        <v>333</v>
      </c>
      <c r="B369" s="74" t="s">
        <v>239</v>
      </c>
      <c r="C369" s="5" t="s">
        <v>100</v>
      </c>
      <c r="D369" s="31">
        <v>1</v>
      </c>
      <c r="E369" s="5" t="s">
        <v>1170</v>
      </c>
      <c r="F369" s="5" t="s">
        <v>1171</v>
      </c>
      <c r="G369" s="10">
        <v>300</v>
      </c>
      <c r="H369" s="248">
        <f t="shared" si="52"/>
        <v>330</v>
      </c>
      <c r="L369" s="54">
        <v>300000</v>
      </c>
      <c r="M369" s="54"/>
      <c r="N369" s="271">
        <f t="shared" si="53"/>
        <v>330000</v>
      </c>
    </row>
    <row r="370" spans="1:14" s="50" customFormat="1" ht="21" customHeight="1" x14ac:dyDescent="0.25">
      <c r="A370" s="73">
        <f t="shared" si="49"/>
        <v>334</v>
      </c>
      <c r="B370" s="74" t="s">
        <v>240</v>
      </c>
      <c r="C370" s="5" t="s">
        <v>100</v>
      </c>
      <c r="D370" s="31">
        <v>1</v>
      </c>
      <c r="E370" s="5" t="s">
        <v>1170</v>
      </c>
      <c r="F370" s="5" t="s">
        <v>1171</v>
      </c>
      <c r="G370" s="10">
        <v>350</v>
      </c>
      <c r="H370" s="248">
        <f t="shared" si="52"/>
        <v>385.00000000000006</v>
      </c>
      <c r="L370" s="54">
        <v>350000</v>
      </c>
      <c r="M370" s="54"/>
      <c r="N370" s="271">
        <f t="shared" si="53"/>
        <v>385000.00000000006</v>
      </c>
    </row>
    <row r="371" spans="1:14" s="50" customFormat="1" ht="33" customHeight="1" x14ac:dyDescent="0.25">
      <c r="A371" s="73">
        <f t="shared" si="49"/>
        <v>335</v>
      </c>
      <c r="B371" s="74" t="s">
        <v>241</v>
      </c>
      <c r="C371" s="5" t="s">
        <v>100</v>
      </c>
      <c r="D371" s="31">
        <v>1</v>
      </c>
      <c r="E371" s="5" t="s">
        <v>1170</v>
      </c>
      <c r="F371" s="5" t="s">
        <v>1171</v>
      </c>
      <c r="G371" s="10">
        <v>350</v>
      </c>
      <c r="H371" s="248">
        <f t="shared" si="52"/>
        <v>385.00000000000006</v>
      </c>
      <c r="L371" s="54">
        <v>350000</v>
      </c>
      <c r="M371" s="54"/>
      <c r="N371" s="271">
        <f t="shared" si="53"/>
        <v>385000.00000000006</v>
      </c>
    </row>
    <row r="372" spans="1:14" s="50" customFormat="1" ht="33" customHeight="1" x14ac:dyDescent="0.25">
      <c r="A372" s="73">
        <f t="shared" si="49"/>
        <v>336</v>
      </c>
      <c r="B372" s="74" t="s">
        <v>242</v>
      </c>
      <c r="C372" s="5" t="s">
        <v>100</v>
      </c>
      <c r="D372" s="31">
        <v>1</v>
      </c>
      <c r="E372" s="5" t="s">
        <v>1170</v>
      </c>
      <c r="F372" s="5" t="s">
        <v>1171</v>
      </c>
      <c r="G372" s="10">
        <v>500</v>
      </c>
      <c r="H372" s="248">
        <f t="shared" si="52"/>
        <v>550</v>
      </c>
      <c r="L372" s="54">
        <v>500000</v>
      </c>
      <c r="M372" s="54"/>
      <c r="N372" s="271">
        <f t="shared" si="53"/>
        <v>550000</v>
      </c>
    </row>
    <row r="373" spans="1:14" s="50" customFormat="1" ht="33" customHeight="1" x14ac:dyDescent="0.25">
      <c r="A373" s="73">
        <f t="shared" si="49"/>
        <v>337</v>
      </c>
      <c r="B373" s="74" t="s">
        <v>243</v>
      </c>
      <c r="C373" s="5" t="s">
        <v>100</v>
      </c>
      <c r="D373" s="31">
        <v>1</v>
      </c>
      <c r="E373" s="5" t="s">
        <v>1170</v>
      </c>
      <c r="F373" s="5" t="s">
        <v>1171</v>
      </c>
      <c r="G373" s="10">
        <v>500</v>
      </c>
      <c r="H373" s="248">
        <f t="shared" si="52"/>
        <v>550</v>
      </c>
      <c r="L373" s="54">
        <v>500000</v>
      </c>
      <c r="M373" s="54"/>
      <c r="N373" s="271">
        <f t="shared" si="53"/>
        <v>550000</v>
      </c>
    </row>
    <row r="374" spans="1:14" s="50" customFormat="1" ht="21.75" customHeight="1" x14ac:dyDescent="0.25">
      <c r="A374" s="73">
        <f t="shared" si="49"/>
        <v>338</v>
      </c>
      <c r="B374" s="74" t="s">
        <v>244</v>
      </c>
      <c r="C374" s="5" t="s">
        <v>100</v>
      </c>
      <c r="D374" s="31">
        <v>1</v>
      </c>
      <c r="E374" s="5" t="s">
        <v>1170</v>
      </c>
      <c r="F374" s="5" t="s">
        <v>1171</v>
      </c>
      <c r="G374" s="10">
        <v>200</v>
      </c>
      <c r="H374" s="248">
        <f t="shared" si="52"/>
        <v>220.00000000000003</v>
      </c>
      <c r="L374" s="54">
        <v>200000</v>
      </c>
      <c r="M374" s="54"/>
      <c r="N374" s="271">
        <f t="shared" si="53"/>
        <v>220000.00000000003</v>
      </c>
    </row>
    <row r="375" spans="1:14" s="50" customFormat="1" ht="21.75" customHeight="1" x14ac:dyDescent="0.25">
      <c r="A375" s="73">
        <f t="shared" si="49"/>
        <v>339</v>
      </c>
      <c r="B375" s="74" t="s">
        <v>245</v>
      </c>
      <c r="C375" s="5" t="s">
        <v>100</v>
      </c>
      <c r="D375" s="31">
        <v>1</v>
      </c>
      <c r="E375" s="5" t="s">
        <v>1170</v>
      </c>
      <c r="F375" s="5" t="s">
        <v>1171</v>
      </c>
      <c r="G375" s="10">
        <v>300</v>
      </c>
      <c r="H375" s="248">
        <f t="shared" si="52"/>
        <v>330</v>
      </c>
      <c r="L375" s="54">
        <v>300000</v>
      </c>
      <c r="M375" s="54"/>
      <c r="N375" s="271">
        <f t="shared" si="53"/>
        <v>330000</v>
      </c>
    </row>
    <row r="376" spans="1:14" s="50" customFormat="1" ht="21.75" customHeight="1" x14ac:dyDescent="0.25">
      <c r="A376" s="73">
        <f t="shared" si="49"/>
        <v>340</v>
      </c>
      <c r="B376" s="74" t="s">
        <v>246</v>
      </c>
      <c r="C376" s="5" t="s">
        <v>100</v>
      </c>
      <c r="D376" s="31">
        <v>1</v>
      </c>
      <c r="E376" s="5" t="s">
        <v>1170</v>
      </c>
      <c r="F376" s="5" t="s">
        <v>1171</v>
      </c>
      <c r="G376" s="10">
        <v>350</v>
      </c>
      <c r="H376" s="248">
        <f t="shared" si="52"/>
        <v>385.00000000000006</v>
      </c>
      <c r="L376" s="54">
        <v>350000</v>
      </c>
      <c r="M376" s="54"/>
      <c r="N376" s="271">
        <f t="shared" si="53"/>
        <v>385000.00000000006</v>
      </c>
    </row>
    <row r="377" spans="1:14" s="50" customFormat="1" ht="21.75" customHeight="1" x14ac:dyDescent="0.25">
      <c r="A377" s="73">
        <f t="shared" si="49"/>
        <v>341</v>
      </c>
      <c r="B377" s="74" t="s">
        <v>247</v>
      </c>
      <c r="C377" s="5" t="s">
        <v>100</v>
      </c>
      <c r="D377" s="31">
        <v>1</v>
      </c>
      <c r="E377" s="5" t="s">
        <v>1170</v>
      </c>
      <c r="F377" s="5" t="s">
        <v>1171</v>
      </c>
      <c r="G377" s="10">
        <v>350</v>
      </c>
      <c r="H377" s="248">
        <f t="shared" si="52"/>
        <v>385.00000000000006</v>
      </c>
      <c r="L377" s="54">
        <v>350000</v>
      </c>
      <c r="M377" s="54"/>
      <c r="N377" s="271">
        <f t="shared" si="53"/>
        <v>385000.00000000006</v>
      </c>
    </row>
    <row r="378" spans="1:14" s="1" customFormat="1" ht="18.75" customHeight="1" x14ac:dyDescent="0.3">
      <c r="A378" s="394" t="s">
        <v>1192</v>
      </c>
      <c r="B378" s="395"/>
      <c r="C378" s="395"/>
      <c r="D378" s="395"/>
      <c r="E378" s="395"/>
      <c r="F378" s="16"/>
      <c r="G378" s="91"/>
      <c r="H378" s="215"/>
      <c r="L378" s="54"/>
      <c r="M378" s="54"/>
    </row>
    <row r="379" spans="1:14" s="50" customFormat="1" ht="21.75" customHeight="1" x14ac:dyDescent="0.25">
      <c r="A379" s="73">
        <f>A377+1</f>
        <v>342</v>
      </c>
      <c r="B379" s="109" t="s">
        <v>248</v>
      </c>
      <c r="C379" s="5" t="s">
        <v>100</v>
      </c>
      <c r="D379" s="31">
        <f>10+30+50</f>
        <v>90</v>
      </c>
      <c r="E379" s="5" t="s">
        <v>1170</v>
      </c>
      <c r="F379" s="5" t="s">
        <v>1171</v>
      </c>
      <c r="G379" s="10">
        <v>297</v>
      </c>
      <c r="H379" s="248">
        <f t="shared" ref="H379:H400" si="54">D379*N379/1000</f>
        <v>326.70000000000005</v>
      </c>
      <c r="L379" s="54">
        <v>3300</v>
      </c>
      <c r="M379" s="54"/>
      <c r="N379" s="271">
        <f t="shared" ref="N379:N400" si="55">L379*1.1</f>
        <v>3630.0000000000005</v>
      </c>
    </row>
    <row r="380" spans="1:14" s="50" customFormat="1" ht="21.75" customHeight="1" x14ac:dyDescent="0.25">
      <c r="A380" s="73">
        <f t="shared" ref="A380:A393" si="56">A379+1</f>
        <v>343</v>
      </c>
      <c r="B380" s="74" t="s">
        <v>249</v>
      </c>
      <c r="C380" s="5" t="s">
        <v>100</v>
      </c>
      <c r="D380" s="31">
        <f>5+30+50</f>
        <v>85</v>
      </c>
      <c r="E380" s="5" t="s">
        <v>1170</v>
      </c>
      <c r="F380" s="5" t="s">
        <v>1171</v>
      </c>
      <c r="G380" s="10">
        <v>203.49</v>
      </c>
      <c r="H380" s="248">
        <f t="shared" si="54"/>
        <v>223.839</v>
      </c>
      <c r="L380" s="54">
        <v>2394</v>
      </c>
      <c r="M380" s="54"/>
      <c r="N380" s="271">
        <f t="shared" si="55"/>
        <v>2633.4</v>
      </c>
    </row>
    <row r="381" spans="1:14" s="50" customFormat="1" ht="21.75" customHeight="1" x14ac:dyDescent="0.25">
      <c r="A381" s="73">
        <f t="shared" si="56"/>
        <v>344</v>
      </c>
      <c r="B381" s="109" t="s">
        <v>250</v>
      </c>
      <c r="C381" s="5" t="s">
        <v>100</v>
      </c>
      <c r="D381" s="31">
        <f>5+20+50</f>
        <v>75</v>
      </c>
      <c r="E381" s="5" t="s">
        <v>1170</v>
      </c>
      <c r="F381" s="5" t="s">
        <v>1171</v>
      </c>
      <c r="G381" s="10">
        <v>203.47</v>
      </c>
      <c r="H381" s="248">
        <f t="shared" si="54"/>
        <v>223.81700000000004</v>
      </c>
      <c r="L381" s="54">
        <v>2712.9333333333334</v>
      </c>
      <c r="M381" s="54"/>
      <c r="N381" s="271">
        <f t="shared" si="55"/>
        <v>2984.2266666666669</v>
      </c>
    </row>
    <row r="382" spans="1:14" s="50" customFormat="1" ht="21.75" customHeight="1" x14ac:dyDescent="0.25">
      <c r="A382" s="73">
        <f t="shared" si="56"/>
        <v>345</v>
      </c>
      <c r="B382" s="109" t="s">
        <v>251</v>
      </c>
      <c r="C382" s="5" t="s">
        <v>100</v>
      </c>
      <c r="D382" s="31">
        <f>5+20</f>
        <v>25</v>
      </c>
      <c r="E382" s="5" t="s">
        <v>1170</v>
      </c>
      <c r="F382" s="5" t="s">
        <v>1171</v>
      </c>
      <c r="G382" s="10">
        <v>225.5</v>
      </c>
      <c r="H382" s="248">
        <f t="shared" si="54"/>
        <v>248.05</v>
      </c>
      <c r="L382" s="54">
        <v>9020</v>
      </c>
      <c r="M382" s="54"/>
      <c r="N382" s="271">
        <f t="shared" si="55"/>
        <v>9922</v>
      </c>
    </row>
    <row r="383" spans="1:14" s="50" customFormat="1" ht="21.75" customHeight="1" x14ac:dyDescent="0.25">
      <c r="A383" s="73">
        <f t="shared" si="56"/>
        <v>346</v>
      </c>
      <c r="B383" s="109" t="s">
        <v>252</v>
      </c>
      <c r="C383" s="5" t="s">
        <v>100</v>
      </c>
      <c r="D383" s="31">
        <f>50+5+20</f>
        <v>75</v>
      </c>
      <c r="E383" s="5" t="s">
        <v>1170</v>
      </c>
      <c r="F383" s="5" t="s">
        <v>1171</v>
      </c>
      <c r="G383" s="10">
        <v>209.02500000000001</v>
      </c>
      <c r="H383" s="248">
        <f t="shared" si="54"/>
        <v>229.92750000000004</v>
      </c>
      <c r="L383" s="54">
        <v>2787</v>
      </c>
      <c r="M383" s="54"/>
      <c r="N383" s="271">
        <f t="shared" si="55"/>
        <v>3065.7000000000003</v>
      </c>
    </row>
    <row r="384" spans="1:14" s="50" customFormat="1" ht="21.75" customHeight="1" x14ac:dyDescent="0.25">
      <c r="A384" s="73">
        <f t="shared" si="56"/>
        <v>347</v>
      </c>
      <c r="B384" s="74" t="s">
        <v>253</v>
      </c>
      <c r="C384" s="5" t="s">
        <v>100</v>
      </c>
      <c r="D384" s="31">
        <f>0.5+50+5+30</f>
        <v>85.5</v>
      </c>
      <c r="E384" s="5" t="s">
        <v>1170</v>
      </c>
      <c r="F384" s="5" t="s">
        <v>1171</v>
      </c>
      <c r="G384" s="10">
        <v>352</v>
      </c>
      <c r="H384" s="248">
        <f t="shared" si="54"/>
        <v>387.20000000000005</v>
      </c>
      <c r="L384" s="54">
        <v>4116.9590643274851</v>
      </c>
      <c r="M384" s="54"/>
      <c r="N384" s="271">
        <f t="shared" si="55"/>
        <v>4528.6549707602344</v>
      </c>
    </row>
    <row r="385" spans="1:14" s="50" customFormat="1" ht="21.75" customHeight="1" x14ac:dyDescent="0.25">
      <c r="A385" s="73">
        <f t="shared" si="56"/>
        <v>348</v>
      </c>
      <c r="B385" s="109" t="s">
        <v>254</v>
      </c>
      <c r="C385" s="5" t="s">
        <v>100</v>
      </c>
      <c r="D385" s="31">
        <v>8</v>
      </c>
      <c r="E385" s="5" t="s">
        <v>1170</v>
      </c>
      <c r="F385" s="5" t="s">
        <v>1171</v>
      </c>
      <c r="G385" s="10">
        <v>88</v>
      </c>
      <c r="H385" s="248">
        <f t="shared" si="54"/>
        <v>96.800000000000011</v>
      </c>
      <c r="L385" s="54">
        <v>11000</v>
      </c>
      <c r="M385" s="54"/>
      <c r="N385" s="271">
        <f t="shared" si="55"/>
        <v>12100.000000000002</v>
      </c>
    </row>
    <row r="386" spans="1:14" s="50" customFormat="1" ht="21.75" customHeight="1" x14ac:dyDescent="0.25">
      <c r="A386" s="73">
        <f t="shared" si="56"/>
        <v>349</v>
      </c>
      <c r="B386" s="109" t="s">
        <v>255</v>
      </c>
      <c r="C386" s="5" t="s">
        <v>100</v>
      </c>
      <c r="D386" s="31">
        <v>10</v>
      </c>
      <c r="E386" s="5" t="s">
        <v>1170</v>
      </c>
      <c r="F386" s="5" t="s">
        <v>1171</v>
      </c>
      <c r="G386" s="10">
        <v>165</v>
      </c>
      <c r="H386" s="248">
        <f t="shared" si="54"/>
        <v>181.5</v>
      </c>
      <c r="L386" s="54">
        <v>16500</v>
      </c>
      <c r="M386" s="54"/>
      <c r="N386" s="271">
        <f t="shared" si="55"/>
        <v>18150</v>
      </c>
    </row>
    <row r="387" spans="1:14" s="50" customFormat="1" ht="25.5" x14ac:dyDescent="0.25">
      <c r="A387" s="73">
        <f t="shared" si="56"/>
        <v>350</v>
      </c>
      <c r="B387" s="109" t="s">
        <v>1034</v>
      </c>
      <c r="C387" s="5" t="s">
        <v>100</v>
      </c>
      <c r="D387" s="31">
        <v>8</v>
      </c>
      <c r="E387" s="5" t="s">
        <v>1170</v>
      </c>
      <c r="F387" s="5" t="s">
        <v>1171</v>
      </c>
      <c r="G387" s="10">
        <v>44</v>
      </c>
      <c r="H387" s="248">
        <f t="shared" si="54"/>
        <v>48.400000000000006</v>
      </c>
      <c r="L387" s="54">
        <v>5500</v>
      </c>
      <c r="M387" s="54"/>
      <c r="N387" s="271">
        <f t="shared" si="55"/>
        <v>6050.0000000000009</v>
      </c>
    </row>
    <row r="388" spans="1:14" s="50" customFormat="1" ht="25.5" x14ac:dyDescent="0.25">
      <c r="A388" s="73">
        <f t="shared" si="56"/>
        <v>351</v>
      </c>
      <c r="B388" s="109" t="s">
        <v>1035</v>
      </c>
      <c r="C388" s="5" t="s">
        <v>100</v>
      </c>
      <c r="D388" s="31">
        <v>8</v>
      </c>
      <c r="E388" s="5" t="s">
        <v>1170</v>
      </c>
      <c r="F388" s="5" t="s">
        <v>1171</v>
      </c>
      <c r="G388" s="10">
        <v>44</v>
      </c>
      <c r="H388" s="248">
        <f t="shared" si="54"/>
        <v>48.400000000000006</v>
      </c>
      <c r="L388" s="54">
        <v>5500</v>
      </c>
      <c r="M388" s="54"/>
      <c r="N388" s="271">
        <f t="shared" si="55"/>
        <v>6050.0000000000009</v>
      </c>
    </row>
    <row r="389" spans="1:14" s="50" customFormat="1" ht="25.5" x14ac:dyDescent="0.25">
      <c r="A389" s="73">
        <f t="shared" si="56"/>
        <v>352</v>
      </c>
      <c r="B389" s="109" t="s">
        <v>1036</v>
      </c>
      <c r="C389" s="5" t="s">
        <v>100</v>
      </c>
      <c r="D389" s="31">
        <v>8</v>
      </c>
      <c r="E389" s="5" t="s">
        <v>1170</v>
      </c>
      <c r="F389" s="5" t="s">
        <v>1171</v>
      </c>
      <c r="G389" s="10">
        <v>55</v>
      </c>
      <c r="H389" s="248">
        <f t="shared" si="54"/>
        <v>60.500000000000007</v>
      </c>
      <c r="L389" s="54">
        <v>6875</v>
      </c>
      <c r="M389" s="54"/>
      <c r="N389" s="271">
        <f t="shared" si="55"/>
        <v>7562.5000000000009</v>
      </c>
    </row>
    <row r="390" spans="1:14" s="50" customFormat="1" ht="25.5" x14ac:dyDescent="0.25">
      <c r="A390" s="73">
        <f t="shared" si="56"/>
        <v>353</v>
      </c>
      <c r="B390" s="109" t="s">
        <v>1037</v>
      </c>
      <c r="C390" s="5" t="s">
        <v>100</v>
      </c>
      <c r="D390" s="31">
        <v>6</v>
      </c>
      <c r="E390" s="5" t="s">
        <v>1170</v>
      </c>
      <c r="F390" s="5" t="s">
        <v>1171</v>
      </c>
      <c r="G390" s="10">
        <v>55</v>
      </c>
      <c r="H390" s="248">
        <f t="shared" si="54"/>
        <v>60.5</v>
      </c>
      <c r="L390" s="54">
        <v>9166.6666666666661</v>
      </c>
      <c r="M390" s="54"/>
      <c r="N390" s="271">
        <f t="shared" si="55"/>
        <v>10083.333333333334</v>
      </c>
    </row>
    <row r="391" spans="1:14" s="50" customFormat="1" ht="25.5" x14ac:dyDescent="0.25">
      <c r="A391" s="73">
        <f t="shared" si="56"/>
        <v>354</v>
      </c>
      <c r="B391" s="109" t="s">
        <v>256</v>
      </c>
      <c r="C391" s="5" t="s">
        <v>100</v>
      </c>
      <c r="D391" s="31">
        <v>10</v>
      </c>
      <c r="E391" s="5" t="s">
        <v>1170</v>
      </c>
      <c r="F391" s="5" t="s">
        <v>1171</v>
      </c>
      <c r="G391" s="10">
        <v>88</v>
      </c>
      <c r="H391" s="248">
        <f t="shared" si="54"/>
        <v>96.8</v>
      </c>
      <c r="L391" s="54">
        <v>8800</v>
      </c>
      <c r="M391" s="54"/>
      <c r="N391" s="271">
        <f t="shared" si="55"/>
        <v>9680</v>
      </c>
    </row>
    <row r="392" spans="1:14" s="50" customFormat="1" ht="25.5" x14ac:dyDescent="0.25">
      <c r="A392" s="73">
        <f t="shared" si="56"/>
        <v>355</v>
      </c>
      <c r="B392" s="109" t="s">
        <v>257</v>
      </c>
      <c r="C392" s="5" t="s">
        <v>100</v>
      </c>
      <c r="D392" s="31">
        <v>10</v>
      </c>
      <c r="E392" s="5" t="s">
        <v>1170</v>
      </c>
      <c r="F392" s="5" t="s">
        <v>1171</v>
      </c>
      <c r="G392" s="10">
        <v>88</v>
      </c>
      <c r="H392" s="248">
        <f t="shared" si="54"/>
        <v>96.8</v>
      </c>
      <c r="L392" s="54">
        <v>8800</v>
      </c>
      <c r="M392" s="54"/>
      <c r="N392" s="271">
        <f t="shared" si="55"/>
        <v>9680</v>
      </c>
    </row>
    <row r="393" spans="1:14" s="50" customFormat="1" ht="25.5" x14ac:dyDescent="0.25">
      <c r="A393" s="73">
        <f t="shared" si="56"/>
        <v>356</v>
      </c>
      <c r="B393" s="109" t="s">
        <v>258</v>
      </c>
      <c r="C393" s="5" t="s">
        <v>100</v>
      </c>
      <c r="D393" s="31">
        <v>6</v>
      </c>
      <c r="E393" s="5" t="s">
        <v>1170</v>
      </c>
      <c r="F393" s="5" t="s">
        <v>1171</v>
      </c>
      <c r="G393" s="10">
        <v>82.5</v>
      </c>
      <c r="H393" s="248">
        <f t="shared" si="54"/>
        <v>90.750000000000014</v>
      </c>
      <c r="L393" s="54">
        <v>13750</v>
      </c>
      <c r="M393" s="54"/>
      <c r="N393" s="271">
        <f t="shared" si="55"/>
        <v>15125.000000000002</v>
      </c>
    </row>
    <row r="394" spans="1:14" s="50" customFormat="1" ht="25.5" x14ac:dyDescent="0.25">
      <c r="A394" s="73">
        <f>A393+1</f>
        <v>357</v>
      </c>
      <c r="B394" s="109" t="s">
        <v>933</v>
      </c>
      <c r="C394" s="5" t="s">
        <v>100</v>
      </c>
      <c r="D394" s="31">
        <v>10</v>
      </c>
      <c r="E394" s="5" t="s">
        <v>1170</v>
      </c>
      <c r="F394" s="5" t="s">
        <v>1171</v>
      </c>
      <c r="G394" s="10">
        <v>82.5</v>
      </c>
      <c r="H394" s="248">
        <f t="shared" si="54"/>
        <v>90.75</v>
      </c>
      <c r="L394" s="54">
        <v>8250</v>
      </c>
      <c r="M394" s="54"/>
      <c r="N394" s="271">
        <f t="shared" si="55"/>
        <v>9075</v>
      </c>
    </row>
    <row r="395" spans="1:14" s="50" customFormat="1" ht="20.25" customHeight="1" x14ac:dyDescent="0.25">
      <c r="A395" s="73">
        <f t="shared" ref="A395:A400" si="57">A394+1</f>
        <v>358</v>
      </c>
      <c r="B395" s="109" t="s">
        <v>259</v>
      </c>
      <c r="C395" s="5" t="s">
        <v>100</v>
      </c>
      <c r="D395" s="31">
        <f>50+20</f>
        <v>70</v>
      </c>
      <c r="E395" s="5" t="s">
        <v>1170</v>
      </c>
      <c r="F395" s="5" t="s">
        <v>1171</v>
      </c>
      <c r="G395" s="10">
        <v>66.010000000000005</v>
      </c>
      <c r="H395" s="248">
        <f t="shared" si="54"/>
        <v>72.611000000000018</v>
      </c>
      <c r="L395" s="54">
        <v>943.00000000000011</v>
      </c>
      <c r="M395" s="54"/>
      <c r="N395" s="271">
        <f t="shared" si="55"/>
        <v>1037.3000000000002</v>
      </c>
    </row>
    <row r="396" spans="1:14" s="50" customFormat="1" ht="20.25" customHeight="1" x14ac:dyDescent="0.25">
      <c r="A396" s="73">
        <f t="shared" si="57"/>
        <v>359</v>
      </c>
      <c r="B396" s="109" t="s">
        <v>260</v>
      </c>
      <c r="C396" s="5" t="s">
        <v>100</v>
      </c>
      <c r="D396" s="31">
        <f>50+20</f>
        <v>70</v>
      </c>
      <c r="E396" s="5" t="s">
        <v>1170</v>
      </c>
      <c r="F396" s="5" t="s">
        <v>1171</v>
      </c>
      <c r="G396" s="10">
        <v>66.010000000000005</v>
      </c>
      <c r="H396" s="248">
        <f t="shared" si="54"/>
        <v>72.611000000000018</v>
      </c>
      <c r="L396" s="54">
        <v>943.00000000000011</v>
      </c>
      <c r="M396" s="54"/>
      <c r="N396" s="271">
        <f t="shared" si="55"/>
        <v>1037.3000000000002</v>
      </c>
    </row>
    <row r="397" spans="1:14" s="50" customFormat="1" ht="20.25" customHeight="1" x14ac:dyDescent="0.25">
      <c r="A397" s="73">
        <f t="shared" si="57"/>
        <v>360</v>
      </c>
      <c r="B397" s="109" t="s">
        <v>261</v>
      </c>
      <c r="C397" s="5" t="s">
        <v>100</v>
      </c>
      <c r="D397" s="31">
        <f>50+20</f>
        <v>70</v>
      </c>
      <c r="E397" s="5" t="s">
        <v>1170</v>
      </c>
      <c r="F397" s="5" t="s">
        <v>1171</v>
      </c>
      <c r="G397" s="10">
        <v>109.97</v>
      </c>
      <c r="H397" s="248">
        <f t="shared" si="54"/>
        <v>120.96700000000001</v>
      </c>
      <c r="L397" s="54">
        <v>1571</v>
      </c>
      <c r="M397" s="54"/>
      <c r="N397" s="271">
        <f t="shared" si="55"/>
        <v>1728.1000000000001</v>
      </c>
    </row>
    <row r="398" spans="1:14" s="50" customFormat="1" ht="20.25" customHeight="1" x14ac:dyDescent="0.25">
      <c r="A398" s="73">
        <f t="shared" si="57"/>
        <v>361</v>
      </c>
      <c r="B398" s="109" t="s">
        <v>262</v>
      </c>
      <c r="C398" s="5" t="s">
        <v>100</v>
      </c>
      <c r="D398" s="31">
        <f>50+20</f>
        <v>70</v>
      </c>
      <c r="E398" s="5" t="s">
        <v>1170</v>
      </c>
      <c r="F398" s="5" t="s">
        <v>1171</v>
      </c>
      <c r="G398" s="10">
        <v>132.02000000000001</v>
      </c>
      <c r="H398" s="248">
        <f t="shared" si="54"/>
        <v>145.22200000000004</v>
      </c>
      <c r="L398" s="54">
        <v>1886.0000000000002</v>
      </c>
      <c r="M398" s="54"/>
      <c r="N398" s="271">
        <f t="shared" si="55"/>
        <v>2074.6000000000004</v>
      </c>
    </row>
    <row r="399" spans="1:14" s="50" customFormat="1" ht="20.25" customHeight="1" x14ac:dyDescent="0.25">
      <c r="A399" s="73">
        <f t="shared" si="57"/>
        <v>362</v>
      </c>
      <c r="B399" s="109" t="s">
        <v>263</v>
      </c>
      <c r="C399" s="5" t="s">
        <v>100</v>
      </c>
      <c r="D399" s="31">
        <f>50+20</f>
        <v>70</v>
      </c>
      <c r="E399" s="5" t="s">
        <v>1170</v>
      </c>
      <c r="F399" s="5" t="s">
        <v>1171</v>
      </c>
      <c r="G399" s="10">
        <v>132.02000000000001</v>
      </c>
      <c r="H399" s="248">
        <f t="shared" si="54"/>
        <v>145.22200000000004</v>
      </c>
      <c r="L399" s="54">
        <v>1886.0000000000002</v>
      </c>
      <c r="M399" s="54"/>
      <c r="N399" s="271">
        <f t="shared" si="55"/>
        <v>2074.6000000000004</v>
      </c>
    </row>
    <row r="400" spans="1:14" s="50" customFormat="1" ht="20.25" customHeight="1" x14ac:dyDescent="0.25">
      <c r="A400" s="73">
        <f t="shared" si="57"/>
        <v>363</v>
      </c>
      <c r="B400" s="109" t="s">
        <v>264</v>
      </c>
      <c r="C400" s="5" t="s">
        <v>100</v>
      </c>
      <c r="D400" s="31">
        <f>1+20</f>
        <v>21</v>
      </c>
      <c r="E400" s="5" t="s">
        <v>1170</v>
      </c>
      <c r="F400" s="5" t="s">
        <v>1171</v>
      </c>
      <c r="G400" s="10">
        <v>4290</v>
      </c>
      <c r="H400" s="248">
        <f t="shared" si="54"/>
        <v>4719.0000000000009</v>
      </c>
      <c r="L400" s="54">
        <v>204285.71428571429</v>
      </c>
      <c r="M400" s="54"/>
      <c r="N400" s="271">
        <f t="shared" si="55"/>
        <v>224714.28571428574</v>
      </c>
    </row>
    <row r="401" spans="1:14" s="1" customFormat="1" ht="18.75" customHeight="1" x14ac:dyDescent="0.3">
      <c r="A401" s="394" t="s">
        <v>1193</v>
      </c>
      <c r="B401" s="395"/>
      <c r="C401" s="16"/>
      <c r="D401" s="29"/>
      <c r="E401" s="16"/>
      <c r="F401" s="16"/>
      <c r="G401" s="91"/>
      <c r="H401" s="215"/>
      <c r="L401" s="54"/>
      <c r="M401" s="54"/>
    </row>
    <row r="402" spans="1:14" s="1" customFormat="1" ht="18.75" customHeight="1" x14ac:dyDescent="0.3">
      <c r="A402" s="394" t="s">
        <v>1313</v>
      </c>
      <c r="B402" s="395"/>
      <c r="C402" s="395"/>
      <c r="D402" s="395"/>
      <c r="E402" s="395"/>
      <c r="F402" s="16"/>
      <c r="G402" s="91"/>
      <c r="H402" s="215"/>
      <c r="L402" s="54"/>
      <c r="M402" s="54"/>
    </row>
    <row r="403" spans="1:14" s="50" customFormat="1" ht="18.75" customHeight="1" x14ac:dyDescent="0.25">
      <c r="A403" s="73">
        <f>A400+1</f>
        <v>364</v>
      </c>
      <c r="B403" s="74" t="s">
        <v>265</v>
      </c>
      <c r="C403" s="5" t="s">
        <v>100</v>
      </c>
      <c r="D403" s="31">
        <f>30+10</f>
        <v>40</v>
      </c>
      <c r="E403" s="5" t="s">
        <v>1170</v>
      </c>
      <c r="F403" s="5" t="s">
        <v>1171</v>
      </c>
      <c r="G403" s="10">
        <v>1430</v>
      </c>
      <c r="H403" s="248">
        <f t="shared" ref="H403:H411" si="58">D403*N403/1000</f>
        <v>1573</v>
      </c>
      <c r="L403" s="54">
        <v>35750</v>
      </c>
      <c r="M403" s="54"/>
      <c r="N403" s="271">
        <f t="shared" ref="N403:N411" si="59">L403*1.1</f>
        <v>39325</v>
      </c>
    </row>
    <row r="404" spans="1:14" s="50" customFormat="1" ht="18.75" customHeight="1" x14ac:dyDescent="0.25">
      <c r="A404" s="73">
        <f t="shared" ref="A404:A417" si="60">A403+1</f>
        <v>365</v>
      </c>
      <c r="B404" s="74" t="s">
        <v>266</v>
      </c>
      <c r="C404" s="5" t="s">
        <v>100</v>
      </c>
      <c r="D404" s="31">
        <f>10+10</f>
        <v>20</v>
      </c>
      <c r="E404" s="5" t="s">
        <v>1170</v>
      </c>
      <c r="F404" s="5" t="s">
        <v>1171</v>
      </c>
      <c r="G404" s="10">
        <v>700</v>
      </c>
      <c r="H404" s="248">
        <f t="shared" si="58"/>
        <v>770</v>
      </c>
      <c r="L404" s="54">
        <v>35000</v>
      </c>
      <c r="M404" s="54"/>
      <c r="N404" s="271">
        <f t="shared" si="59"/>
        <v>38500</v>
      </c>
    </row>
    <row r="405" spans="1:14" s="50" customFormat="1" ht="18.75" customHeight="1" x14ac:dyDescent="0.25">
      <c r="A405" s="73">
        <f t="shared" si="60"/>
        <v>366</v>
      </c>
      <c r="B405" s="74" t="s">
        <v>267</v>
      </c>
      <c r="C405" s="5" t="s">
        <v>100</v>
      </c>
      <c r="D405" s="31">
        <f>10+10</f>
        <v>20</v>
      </c>
      <c r="E405" s="5" t="s">
        <v>1170</v>
      </c>
      <c r="F405" s="5" t="s">
        <v>1171</v>
      </c>
      <c r="G405" s="10">
        <v>786.5</v>
      </c>
      <c r="H405" s="248">
        <f t="shared" si="58"/>
        <v>865.15</v>
      </c>
      <c r="L405" s="54">
        <v>39325</v>
      </c>
      <c r="M405" s="54"/>
      <c r="N405" s="271">
        <f t="shared" si="59"/>
        <v>43257.5</v>
      </c>
    </row>
    <row r="406" spans="1:14" s="50" customFormat="1" ht="18.75" customHeight="1" x14ac:dyDescent="0.25">
      <c r="A406" s="73">
        <f t="shared" si="60"/>
        <v>367</v>
      </c>
      <c r="B406" s="74" t="s">
        <v>268</v>
      </c>
      <c r="C406" s="5" t="s">
        <v>100</v>
      </c>
      <c r="D406" s="31">
        <f>10+10</f>
        <v>20</v>
      </c>
      <c r="E406" s="5" t="s">
        <v>1170</v>
      </c>
      <c r="F406" s="5" t="s">
        <v>1171</v>
      </c>
      <c r="G406" s="10">
        <v>3268.58</v>
      </c>
      <c r="H406" s="248">
        <f t="shared" si="58"/>
        <v>3595.4380000000006</v>
      </c>
      <c r="L406" s="54">
        <v>163429</v>
      </c>
      <c r="M406" s="54"/>
      <c r="N406" s="271">
        <f t="shared" si="59"/>
        <v>179771.90000000002</v>
      </c>
    </row>
    <row r="407" spans="1:14" s="50" customFormat="1" ht="18.75" customHeight="1" x14ac:dyDescent="0.25">
      <c r="A407" s="73">
        <f>A406+1</f>
        <v>368</v>
      </c>
      <c r="B407" s="74" t="s">
        <v>269</v>
      </c>
      <c r="C407" s="5" t="s">
        <v>100</v>
      </c>
      <c r="D407" s="31">
        <v>4</v>
      </c>
      <c r="E407" s="5" t="s">
        <v>1170</v>
      </c>
      <c r="F407" s="5" t="s">
        <v>1171</v>
      </c>
      <c r="G407" s="10">
        <v>440</v>
      </c>
      <c r="H407" s="248">
        <f t="shared" si="58"/>
        <v>484.00000000000006</v>
      </c>
      <c r="L407" s="54">
        <v>110000</v>
      </c>
      <c r="M407" s="54"/>
      <c r="N407" s="271">
        <f t="shared" si="59"/>
        <v>121000.00000000001</v>
      </c>
    </row>
    <row r="408" spans="1:14" s="50" customFormat="1" ht="18.75" customHeight="1" x14ac:dyDescent="0.25">
      <c r="A408" s="73">
        <f t="shared" si="60"/>
        <v>369</v>
      </c>
      <c r="B408" s="74" t="s">
        <v>1038</v>
      </c>
      <c r="C408" s="5" t="s">
        <v>100</v>
      </c>
      <c r="D408" s="31">
        <v>2</v>
      </c>
      <c r="E408" s="5" t="s">
        <v>1170</v>
      </c>
      <c r="F408" s="5" t="s">
        <v>1171</v>
      </c>
      <c r="G408" s="10">
        <v>264</v>
      </c>
      <c r="H408" s="248">
        <f t="shared" si="58"/>
        <v>290.39999999999998</v>
      </c>
      <c r="L408" s="54">
        <v>132000</v>
      </c>
      <c r="M408" s="54"/>
      <c r="N408" s="271">
        <f t="shared" si="59"/>
        <v>145200</v>
      </c>
    </row>
    <row r="409" spans="1:14" s="50" customFormat="1" ht="18.75" customHeight="1" x14ac:dyDescent="0.25">
      <c r="A409" s="73">
        <f t="shared" si="60"/>
        <v>370</v>
      </c>
      <c r="B409" s="74" t="s">
        <v>270</v>
      </c>
      <c r="C409" s="5" t="s">
        <v>100</v>
      </c>
      <c r="D409" s="31">
        <v>4</v>
      </c>
      <c r="E409" s="5" t="s">
        <v>1170</v>
      </c>
      <c r="F409" s="5" t="s">
        <v>1171</v>
      </c>
      <c r="G409" s="10">
        <v>600</v>
      </c>
      <c r="H409" s="248">
        <f t="shared" si="58"/>
        <v>660</v>
      </c>
      <c r="L409" s="54">
        <v>150000</v>
      </c>
      <c r="M409" s="54"/>
      <c r="N409" s="271">
        <f t="shared" si="59"/>
        <v>165000</v>
      </c>
    </row>
    <row r="410" spans="1:14" s="50" customFormat="1" ht="18.75" customHeight="1" x14ac:dyDescent="0.25">
      <c r="A410" s="73">
        <f t="shared" si="60"/>
        <v>371</v>
      </c>
      <c r="B410" s="74" t="s">
        <v>271</v>
      </c>
      <c r="C410" s="5" t="s">
        <v>100</v>
      </c>
      <c r="D410" s="31">
        <v>4</v>
      </c>
      <c r="E410" s="18" t="s">
        <v>1170</v>
      </c>
      <c r="F410" s="5" t="s">
        <v>1171</v>
      </c>
      <c r="G410" s="10">
        <v>600</v>
      </c>
      <c r="H410" s="248">
        <f t="shared" si="58"/>
        <v>660</v>
      </c>
      <c r="L410" s="54">
        <v>150000</v>
      </c>
      <c r="M410" s="54"/>
      <c r="N410" s="271">
        <f t="shared" si="59"/>
        <v>165000</v>
      </c>
    </row>
    <row r="411" spans="1:14" s="50" customFormat="1" ht="18.75" customHeight="1" x14ac:dyDescent="0.25">
      <c r="A411" s="73">
        <f t="shared" si="60"/>
        <v>372</v>
      </c>
      <c r="B411" s="74" t="s">
        <v>272</v>
      </c>
      <c r="C411" s="5" t="s">
        <v>100</v>
      </c>
      <c r="D411" s="31">
        <v>4</v>
      </c>
      <c r="E411" s="18" t="s">
        <v>1170</v>
      </c>
      <c r="F411" s="5" t="s">
        <v>1171</v>
      </c>
      <c r="G411" s="10">
        <v>600</v>
      </c>
      <c r="H411" s="248">
        <f t="shared" si="58"/>
        <v>660</v>
      </c>
      <c r="L411" s="54">
        <v>150000</v>
      </c>
      <c r="M411" s="54"/>
      <c r="N411" s="271">
        <f t="shared" si="59"/>
        <v>165000</v>
      </c>
    </row>
    <row r="412" spans="1:14" s="1" customFormat="1" ht="18.75" customHeight="1" x14ac:dyDescent="0.3">
      <c r="A412" s="394" t="s">
        <v>1314</v>
      </c>
      <c r="B412" s="395"/>
      <c r="C412" s="16"/>
      <c r="D412" s="29"/>
      <c r="E412" s="16"/>
      <c r="F412" s="16"/>
      <c r="G412" s="91"/>
      <c r="H412" s="215"/>
      <c r="L412" s="54"/>
      <c r="M412" s="54"/>
    </row>
    <row r="413" spans="1:14" s="50" customFormat="1" ht="21" customHeight="1" x14ac:dyDescent="0.25">
      <c r="A413" s="98">
        <f>A411+1</f>
        <v>373</v>
      </c>
      <c r="B413" s="74" t="s">
        <v>273</v>
      </c>
      <c r="C413" s="5" t="s">
        <v>100</v>
      </c>
      <c r="D413" s="31">
        <f>2+4</f>
        <v>6</v>
      </c>
      <c r="E413" s="18" t="s">
        <v>1170</v>
      </c>
      <c r="F413" s="5" t="s">
        <v>1171</v>
      </c>
      <c r="G413" s="10">
        <v>1000</v>
      </c>
      <c r="H413" s="248">
        <f t="shared" ref="H413:H417" si="61">D413*N413/1000</f>
        <v>1100</v>
      </c>
      <c r="L413" s="54">
        <v>166666.66666666666</v>
      </c>
      <c r="M413" s="54"/>
      <c r="N413" s="271">
        <f t="shared" ref="N413:N417" si="62">L413*1.1</f>
        <v>183333.33333333334</v>
      </c>
    </row>
    <row r="414" spans="1:14" s="50" customFormat="1" ht="21" customHeight="1" x14ac:dyDescent="0.25">
      <c r="A414" s="73">
        <f t="shared" si="60"/>
        <v>374</v>
      </c>
      <c r="B414" s="74" t="s">
        <v>274</v>
      </c>
      <c r="C414" s="5" t="s">
        <v>100</v>
      </c>
      <c r="D414" s="31">
        <f>2+2</f>
        <v>4</v>
      </c>
      <c r="E414" s="18" t="s">
        <v>1170</v>
      </c>
      <c r="F414" s="5" t="s">
        <v>1171</v>
      </c>
      <c r="G414" s="10">
        <v>700</v>
      </c>
      <c r="H414" s="248">
        <f t="shared" si="61"/>
        <v>770.00000000000011</v>
      </c>
      <c r="L414" s="54">
        <v>175000</v>
      </c>
      <c r="M414" s="54"/>
      <c r="N414" s="271">
        <f t="shared" si="62"/>
        <v>192500.00000000003</v>
      </c>
    </row>
    <row r="415" spans="1:14" s="50" customFormat="1" ht="21" customHeight="1" x14ac:dyDescent="0.25">
      <c r="A415" s="73">
        <f t="shared" si="60"/>
        <v>375</v>
      </c>
      <c r="B415" s="74" t="s">
        <v>275</v>
      </c>
      <c r="C415" s="5" t="s">
        <v>100</v>
      </c>
      <c r="D415" s="31">
        <f>1+4</f>
        <v>5</v>
      </c>
      <c r="E415" s="18" t="s">
        <v>1170</v>
      </c>
      <c r="F415" s="5" t="s">
        <v>1171</v>
      </c>
      <c r="G415" s="10">
        <v>800</v>
      </c>
      <c r="H415" s="248">
        <f t="shared" si="61"/>
        <v>880</v>
      </c>
      <c r="L415" s="54">
        <v>160000</v>
      </c>
      <c r="M415" s="54"/>
      <c r="N415" s="271">
        <f t="shared" si="62"/>
        <v>176000</v>
      </c>
    </row>
    <row r="416" spans="1:14" s="50" customFormat="1" ht="21" customHeight="1" x14ac:dyDescent="0.25">
      <c r="A416" s="73">
        <f t="shared" si="60"/>
        <v>376</v>
      </c>
      <c r="B416" s="74" t="s">
        <v>276</v>
      </c>
      <c r="C416" s="5" t="s">
        <v>100</v>
      </c>
      <c r="D416" s="31">
        <f>1+4</f>
        <v>5</v>
      </c>
      <c r="E416" s="18" t="s">
        <v>1170</v>
      </c>
      <c r="F416" s="5" t="s">
        <v>1171</v>
      </c>
      <c r="G416" s="10">
        <v>800</v>
      </c>
      <c r="H416" s="248">
        <f t="shared" si="61"/>
        <v>880</v>
      </c>
      <c r="L416" s="54">
        <v>160000</v>
      </c>
      <c r="M416" s="54"/>
      <c r="N416" s="271">
        <f t="shared" si="62"/>
        <v>176000</v>
      </c>
    </row>
    <row r="417" spans="1:14" s="50" customFormat="1" ht="21" customHeight="1" x14ac:dyDescent="0.25">
      <c r="A417" s="73">
        <f t="shared" si="60"/>
        <v>377</v>
      </c>
      <c r="B417" s="74" t="s">
        <v>277</v>
      </c>
      <c r="C417" s="5" t="s">
        <v>100</v>
      </c>
      <c r="D417" s="31">
        <f>1+2</f>
        <v>3</v>
      </c>
      <c r="E417" s="18" t="s">
        <v>1170</v>
      </c>
      <c r="F417" s="5" t="s">
        <v>1171</v>
      </c>
      <c r="G417" s="10">
        <v>800</v>
      </c>
      <c r="H417" s="248">
        <f t="shared" si="61"/>
        <v>880.00000000000011</v>
      </c>
      <c r="L417" s="54">
        <v>266666.66666666669</v>
      </c>
      <c r="M417" s="54"/>
      <c r="N417" s="271">
        <f t="shared" si="62"/>
        <v>293333.33333333337</v>
      </c>
    </row>
    <row r="418" spans="1:14" s="1" customFormat="1" ht="18.75" customHeight="1" x14ac:dyDescent="0.3">
      <c r="A418" s="394" t="s">
        <v>1194</v>
      </c>
      <c r="B418" s="395"/>
      <c r="C418" s="395"/>
      <c r="D418" s="395"/>
      <c r="E418" s="395"/>
      <c r="F418" s="16"/>
      <c r="G418" s="91"/>
      <c r="H418" s="215"/>
      <c r="L418" s="54"/>
      <c r="M418" s="54"/>
    </row>
    <row r="419" spans="1:14" s="50" customFormat="1" ht="35.25" customHeight="1" x14ac:dyDescent="0.25">
      <c r="A419" s="98">
        <f>A417+1</f>
        <v>378</v>
      </c>
      <c r="B419" s="74" t="s">
        <v>290</v>
      </c>
      <c r="C419" s="5" t="s">
        <v>100</v>
      </c>
      <c r="D419" s="31">
        <v>100</v>
      </c>
      <c r="E419" s="5" t="s">
        <v>1170</v>
      </c>
      <c r="F419" s="5" t="s">
        <v>1171</v>
      </c>
      <c r="G419" s="10">
        <v>12000</v>
      </c>
      <c r="H419" s="248">
        <f t="shared" ref="H419:H447" si="63">D419*N419/1000</f>
        <v>13200</v>
      </c>
      <c r="L419" s="54">
        <v>120000</v>
      </c>
      <c r="M419" s="54"/>
      <c r="N419" s="271">
        <f t="shared" ref="N419:N447" si="64">L419*1.1</f>
        <v>132000</v>
      </c>
    </row>
    <row r="420" spans="1:14" s="50" customFormat="1" x14ac:dyDescent="0.25">
      <c r="A420" s="73">
        <f t="shared" ref="A420:A456" si="65">A419+1</f>
        <v>379</v>
      </c>
      <c r="B420" s="74" t="s">
        <v>291</v>
      </c>
      <c r="C420" s="5" t="s">
        <v>100</v>
      </c>
      <c r="D420" s="31">
        <v>10</v>
      </c>
      <c r="E420" s="18" t="s">
        <v>1170</v>
      </c>
      <c r="F420" s="5" t="s">
        <v>1171</v>
      </c>
      <c r="G420" s="10">
        <v>1100</v>
      </c>
      <c r="H420" s="248">
        <f t="shared" si="63"/>
        <v>1210.0000000000002</v>
      </c>
      <c r="L420" s="54">
        <v>110000</v>
      </c>
      <c r="M420" s="54"/>
      <c r="N420" s="271">
        <f t="shared" si="64"/>
        <v>121000.00000000001</v>
      </c>
    </row>
    <row r="421" spans="1:14" s="50" customFormat="1" x14ac:dyDescent="0.25">
      <c r="A421" s="73">
        <f t="shared" si="65"/>
        <v>380</v>
      </c>
      <c r="B421" s="74" t="s">
        <v>278</v>
      </c>
      <c r="C421" s="5" t="s">
        <v>100</v>
      </c>
      <c r="D421" s="31">
        <v>5</v>
      </c>
      <c r="E421" s="18" t="s">
        <v>1170</v>
      </c>
      <c r="F421" s="18" t="s">
        <v>1171</v>
      </c>
      <c r="G421" s="10">
        <v>550</v>
      </c>
      <c r="H421" s="248">
        <f t="shared" si="63"/>
        <v>605.00000000000011</v>
      </c>
      <c r="L421" s="54">
        <v>110000</v>
      </c>
      <c r="M421" s="54"/>
      <c r="N421" s="271">
        <f t="shared" si="64"/>
        <v>121000.00000000001</v>
      </c>
    </row>
    <row r="422" spans="1:14" s="50" customFormat="1" x14ac:dyDescent="0.25">
      <c r="A422" s="73">
        <f t="shared" si="65"/>
        <v>381</v>
      </c>
      <c r="B422" s="74" t="s">
        <v>279</v>
      </c>
      <c r="C422" s="5" t="s">
        <v>100</v>
      </c>
      <c r="D422" s="31">
        <f>30+2</f>
        <v>32</v>
      </c>
      <c r="E422" s="18" t="s">
        <v>1170</v>
      </c>
      <c r="F422" s="18" t="s">
        <v>1171</v>
      </c>
      <c r="G422" s="10">
        <v>3000</v>
      </c>
      <c r="H422" s="248">
        <f t="shared" si="63"/>
        <v>3300.0000000000005</v>
      </c>
      <c r="L422" s="54">
        <v>93750</v>
      </c>
      <c r="M422" s="54"/>
      <c r="N422" s="271">
        <f t="shared" si="64"/>
        <v>103125.00000000001</v>
      </c>
    </row>
    <row r="423" spans="1:14" s="50" customFormat="1" x14ac:dyDescent="0.25">
      <c r="A423" s="73">
        <f t="shared" si="65"/>
        <v>382</v>
      </c>
      <c r="B423" s="74" t="s">
        <v>280</v>
      </c>
      <c r="C423" s="5" t="s">
        <v>100</v>
      </c>
      <c r="D423" s="31">
        <v>30</v>
      </c>
      <c r="E423" s="18" t="s">
        <v>1170</v>
      </c>
      <c r="F423" s="18" t="s">
        <v>1171</v>
      </c>
      <c r="G423" s="10">
        <v>3000</v>
      </c>
      <c r="H423" s="248">
        <f t="shared" si="63"/>
        <v>3300.0000000000005</v>
      </c>
      <c r="L423" s="54">
        <v>100000</v>
      </c>
      <c r="M423" s="54"/>
      <c r="N423" s="271">
        <f t="shared" si="64"/>
        <v>110000.00000000001</v>
      </c>
    </row>
    <row r="424" spans="1:14" s="50" customFormat="1" x14ac:dyDescent="0.25">
      <c r="A424" s="73">
        <f t="shared" si="65"/>
        <v>383</v>
      </c>
      <c r="B424" s="74" t="s">
        <v>281</v>
      </c>
      <c r="C424" s="5" t="s">
        <v>100</v>
      </c>
      <c r="D424" s="31">
        <f>5+20</f>
        <v>25</v>
      </c>
      <c r="E424" s="18" t="s">
        <v>1170</v>
      </c>
      <c r="F424" s="18" t="s">
        <v>1171</v>
      </c>
      <c r="G424" s="10">
        <v>3000</v>
      </c>
      <c r="H424" s="248">
        <f t="shared" si="63"/>
        <v>3300</v>
      </c>
      <c r="L424" s="54">
        <v>120000</v>
      </c>
      <c r="M424" s="54"/>
      <c r="N424" s="271">
        <f t="shared" si="64"/>
        <v>132000</v>
      </c>
    </row>
    <row r="425" spans="1:14" s="50" customFormat="1" x14ac:dyDescent="0.25">
      <c r="A425" s="73">
        <f t="shared" si="65"/>
        <v>384</v>
      </c>
      <c r="B425" s="74" t="s">
        <v>282</v>
      </c>
      <c r="C425" s="5" t="s">
        <v>100</v>
      </c>
      <c r="D425" s="31">
        <f>20+5</f>
        <v>25</v>
      </c>
      <c r="E425" s="18" t="s">
        <v>1170</v>
      </c>
      <c r="F425" s="18" t="s">
        <v>1171</v>
      </c>
      <c r="G425" s="10">
        <v>3000</v>
      </c>
      <c r="H425" s="248">
        <f t="shared" si="63"/>
        <v>3300</v>
      </c>
      <c r="L425" s="54">
        <v>120000</v>
      </c>
      <c r="M425" s="54"/>
      <c r="N425" s="271">
        <f t="shared" si="64"/>
        <v>132000</v>
      </c>
    </row>
    <row r="426" spans="1:14" s="50" customFormat="1" ht="18.75" customHeight="1" x14ac:dyDescent="0.25">
      <c r="A426" s="73">
        <f t="shared" si="65"/>
        <v>385</v>
      </c>
      <c r="B426" s="74" t="s">
        <v>289</v>
      </c>
      <c r="C426" s="5" t="s">
        <v>100</v>
      </c>
      <c r="D426" s="31">
        <v>1</v>
      </c>
      <c r="E426" s="18" t="s">
        <v>1170</v>
      </c>
      <c r="F426" s="18" t="s">
        <v>1171</v>
      </c>
      <c r="G426" s="10">
        <v>200</v>
      </c>
      <c r="H426" s="248">
        <f t="shared" si="63"/>
        <v>220.00000000000003</v>
      </c>
      <c r="L426" s="54">
        <v>200000</v>
      </c>
      <c r="M426" s="54"/>
      <c r="N426" s="271">
        <f t="shared" si="64"/>
        <v>220000.00000000003</v>
      </c>
    </row>
    <row r="427" spans="1:14" s="50" customFormat="1" x14ac:dyDescent="0.25">
      <c r="A427" s="73">
        <f t="shared" si="65"/>
        <v>386</v>
      </c>
      <c r="B427" s="74" t="s">
        <v>283</v>
      </c>
      <c r="C427" s="5" t="s">
        <v>100</v>
      </c>
      <c r="D427" s="31">
        <f>20+3+2</f>
        <v>25</v>
      </c>
      <c r="E427" s="18" t="s">
        <v>1170</v>
      </c>
      <c r="F427" s="18" t="s">
        <v>1171</v>
      </c>
      <c r="G427" s="10">
        <v>3000</v>
      </c>
      <c r="H427" s="248">
        <f t="shared" si="63"/>
        <v>3300</v>
      </c>
      <c r="L427" s="54">
        <v>120000</v>
      </c>
      <c r="M427" s="54"/>
      <c r="N427" s="271">
        <f t="shared" si="64"/>
        <v>132000</v>
      </c>
    </row>
    <row r="428" spans="1:14" s="50" customFormat="1" x14ac:dyDescent="0.25">
      <c r="A428" s="73">
        <f t="shared" si="65"/>
        <v>387</v>
      </c>
      <c r="B428" s="74" t="s">
        <v>284</v>
      </c>
      <c r="C428" s="5" t="s">
        <v>100</v>
      </c>
      <c r="D428" s="31">
        <f>10+4</f>
        <v>14</v>
      </c>
      <c r="E428" s="18" t="s">
        <v>1170</v>
      </c>
      <c r="F428" s="18" t="s">
        <v>1171</v>
      </c>
      <c r="G428" s="10">
        <v>3000</v>
      </c>
      <c r="H428" s="248">
        <f t="shared" si="63"/>
        <v>3300.0000000000005</v>
      </c>
      <c r="L428" s="54">
        <v>214285.71428571429</v>
      </c>
      <c r="M428" s="54"/>
      <c r="N428" s="271">
        <f t="shared" si="64"/>
        <v>235714.28571428574</v>
      </c>
    </row>
    <row r="429" spans="1:14" s="50" customFormat="1" x14ac:dyDescent="0.25">
      <c r="A429" s="73">
        <f t="shared" si="65"/>
        <v>388</v>
      </c>
      <c r="B429" s="74" t="s">
        <v>285</v>
      </c>
      <c r="C429" s="5" t="s">
        <v>100</v>
      </c>
      <c r="D429" s="31">
        <v>10</v>
      </c>
      <c r="E429" s="18" t="s">
        <v>1170</v>
      </c>
      <c r="F429" s="18" t="s">
        <v>1171</v>
      </c>
      <c r="G429" s="10">
        <v>3000</v>
      </c>
      <c r="H429" s="248">
        <f t="shared" si="63"/>
        <v>3300</v>
      </c>
      <c r="L429" s="54">
        <v>300000</v>
      </c>
      <c r="M429" s="54"/>
      <c r="N429" s="271">
        <f t="shared" si="64"/>
        <v>330000</v>
      </c>
    </row>
    <row r="430" spans="1:14" s="50" customFormat="1" x14ac:dyDescent="0.25">
      <c r="A430" s="73">
        <f t="shared" si="65"/>
        <v>389</v>
      </c>
      <c r="B430" s="74" t="s">
        <v>286</v>
      </c>
      <c r="C430" s="5" t="s">
        <v>100</v>
      </c>
      <c r="D430" s="31">
        <f>5+2</f>
        <v>7</v>
      </c>
      <c r="E430" s="18" t="s">
        <v>1170</v>
      </c>
      <c r="F430" s="18" t="s">
        <v>1171</v>
      </c>
      <c r="G430" s="10">
        <v>3000</v>
      </c>
      <c r="H430" s="248">
        <f t="shared" si="63"/>
        <v>3300.0000000000005</v>
      </c>
      <c r="L430" s="54">
        <v>428571.42857142858</v>
      </c>
      <c r="M430" s="54"/>
      <c r="N430" s="271">
        <f t="shared" si="64"/>
        <v>471428.57142857148</v>
      </c>
    </row>
    <row r="431" spans="1:14" s="50" customFormat="1" x14ac:dyDescent="0.25">
      <c r="A431" s="73">
        <f t="shared" si="65"/>
        <v>390</v>
      </c>
      <c r="B431" s="74" t="s">
        <v>287</v>
      </c>
      <c r="C431" s="5" t="s">
        <v>100</v>
      </c>
      <c r="D431" s="31">
        <f>5+2</f>
        <v>7</v>
      </c>
      <c r="E431" s="18" t="s">
        <v>1170</v>
      </c>
      <c r="F431" s="18" t="s">
        <v>1171</v>
      </c>
      <c r="G431" s="10">
        <v>3000</v>
      </c>
      <c r="H431" s="248">
        <f t="shared" si="63"/>
        <v>3300.0000000000005</v>
      </c>
      <c r="L431" s="54">
        <v>428571.42857142858</v>
      </c>
      <c r="M431" s="54"/>
      <c r="N431" s="271">
        <f t="shared" si="64"/>
        <v>471428.57142857148</v>
      </c>
    </row>
    <row r="432" spans="1:14" s="50" customFormat="1" x14ac:dyDescent="0.25">
      <c r="A432" s="73">
        <f t="shared" si="65"/>
        <v>391</v>
      </c>
      <c r="B432" s="74" t="s">
        <v>288</v>
      </c>
      <c r="C432" s="5" t="s">
        <v>100</v>
      </c>
      <c r="D432" s="31">
        <v>5</v>
      </c>
      <c r="E432" s="18" t="s">
        <v>1170</v>
      </c>
      <c r="F432" s="18" t="s">
        <v>1171</v>
      </c>
      <c r="G432" s="10">
        <v>3000</v>
      </c>
      <c r="H432" s="248">
        <f t="shared" si="63"/>
        <v>3300</v>
      </c>
      <c r="L432" s="54">
        <v>600000</v>
      </c>
      <c r="M432" s="54"/>
      <c r="N432" s="271">
        <f t="shared" si="64"/>
        <v>660000</v>
      </c>
    </row>
    <row r="433" spans="1:42" s="50" customFormat="1" x14ac:dyDescent="0.25">
      <c r="A433" s="73">
        <f t="shared" si="65"/>
        <v>392</v>
      </c>
      <c r="B433" s="74" t="s">
        <v>1446</v>
      </c>
      <c r="C433" s="5" t="s">
        <v>100</v>
      </c>
      <c r="D433" s="31">
        <v>1</v>
      </c>
      <c r="E433" s="18" t="s">
        <v>1170</v>
      </c>
      <c r="F433" s="18" t="s">
        <v>1171</v>
      </c>
      <c r="G433" s="10">
        <v>3140</v>
      </c>
      <c r="H433" s="248">
        <f t="shared" si="63"/>
        <v>3454.0000000000005</v>
      </c>
      <c r="I433" s="3">
        <v>1</v>
      </c>
      <c r="L433" s="54">
        <v>3140000</v>
      </c>
      <c r="M433" s="54"/>
      <c r="N433" s="271">
        <f t="shared" si="64"/>
        <v>3454000.0000000005</v>
      </c>
    </row>
    <row r="434" spans="1:42" s="50" customFormat="1" x14ac:dyDescent="0.25">
      <c r="A434" s="73">
        <f t="shared" si="65"/>
        <v>393</v>
      </c>
      <c r="B434" s="74" t="s">
        <v>856</v>
      </c>
      <c r="C434" s="5" t="s">
        <v>100</v>
      </c>
      <c r="D434" s="31">
        <v>5</v>
      </c>
      <c r="E434" s="18" t="s">
        <v>1170</v>
      </c>
      <c r="F434" s="18" t="s">
        <v>1171</v>
      </c>
      <c r="G434" s="10">
        <v>1500</v>
      </c>
      <c r="H434" s="248">
        <f t="shared" si="63"/>
        <v>1650</v>
      </c>
      <c r="L434" s="54">
        <v>300000</v>
      </c>
      <c r="M434" s="54"/>
      <c r="N434" s="271">
        <f t="shared" si="64"/>
        <v>330000</v>
      </c>
    </row>
    <row r="435" spans="1:42" s="68" customFormat="1" x14ac:dyDescent="0.25">
      <c r="A435" s="73">
        <f t="shared" si="65"/>
        <v>394</v>
      </c>
      <c r="B435" s="74" t="s">
        <v>1411</v>
      </c>
      <c r="C435" s="5" t="s">
        <v>100</v>
      </c>
      <c r="D435" s="31">
        <v>30</v>
      </c>
      <c r="E435" s="18" t="s">
        <v>1170</v>
      </c>
      <c r="F435" s="18" t="s">
        <v>1171</v>
      </c>
      <c r="G435" s="10">
        <v>3000</v>
      </c>
      <c r="H435" s="248">
        <f t="shared" si="63"/>
        <v>3300.0000000000005</v>
      </c>
      <c r="I435" s="1"/>
      <c r="J435" s="1"/>
      <c r="K435" s="1"/>
      <c r="L435" s="54">
        <v>100000</v>
      </c>
      <c r="M435" s="54"/>
      <c r="N435" s="271">
        <f t="shared" si="64"/>
        <v>110000.00000000001</v>
      </c>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s="50" customFormat="1" x14ac:dyDescent="0.25">
      <c r="A436" s="73">
        <f t="shared" si="65"/>
        <v>395</v>
      </c>
      <c r="B436" s="74" t="s">
        <v>293</v>
      </c>
      <c r="C436" s="5" t="s">
        <v>100</v>
      </c>
      <c r="D436" s="31">
        <f>50+10</f>
        <v>60</v>
      </c>
      <c r="E436" s="18" t="s">
        <v>1170</v>
      </c>
      <c r="F436" s="18" t="s">
        <v>1171</v>
      </c>
      <c r="G436" s="10">
        <v>600</v>
      </c>
      <c r="H436" s="248">
        <f t="shared" si="63"/>
        <v>660</v>
      </c>
      <c r="L436" s="54">
        <v>10000</v>
      </c>
      <c r="M436" s="54"/>
      <c r="N436" s="271">
        <f t="shared" si="64"/>
        <v>11000</v>
      </c>
    </row>
    <row r="437" spans="1:42" s="50" customFormat="1" x14ac:dyDescent="0.25">
      <c r="A437" s="73">
        <f t="shared" si="65"/>
        <v>396</v>
      </c>
      <c r="B437" s="74" t="s">
        <v>292</v>
      </c>
      <c r="C437" s="5" t="s">
        <v>100</v>
      </c>
      <c r="D437" s="31">
        <f>5+10</f>
        <v>15</v>
      </c>
      <c r="E437" s="18" t="s">
        <v>1170</v>
      </c>
      <c r="F437" s="18" t="s">
        <v>1171</v>
      </c>
      <c r="G437" s="10">
        <v>165</v>
      </c>
      <c r="H437" s="248">
        <f t="shared" si="63"/>
        <v>181.50000000000003</v>
      </c>
      <c r="L437" s="54">
        <v>11000</v>
      </c>
      <c r="M437" s="54"/>
      <c r="N437" s="271">
        <f t="shared" si="64"/>
        <v>12100.000000000002</v>
      </c>
    </row>
    <row r="438" spans="1:42" s="50" customFormat="1" x14ac:dyDescent="0.25">
      <c r="A438" s="73">
        <f t="shared" si="65"/>
        <v>397</v>
      </c>
      <c r="B438" s="74" t="s">
        <v>294</v>
      </c>
      <c r="C438" s="5" t="s">
        <v>100</v>
      </c>
      <c r="D438" s="31">
        <f>5+20</f>
        <v>25</v>
      </c>
      <c r="E438" s="18" t="s">
        <v>1170</v>
      </c>
      <c r="F438" s="18" t="s">
        <v>1171</v>
      </c>
      <c r="G438" s="10">
        <v>137.5</v>
      </c>
      <c r="H438" s="248">
        <f t="shared" si="63"/>
        <v>151.25000000000003</v>
      </c>
      <c r="L438" s="54">
        <v>5500</v>
      </c>
      <c r="M438" s="54"/>
      <c r="N438" s="271">
        <f t="shared" si="64"/>
        <v>6050.0000000000009</v>
      </c>
    </row>
    <row r="439" spans="1:42" s="50" customFormat="1" x14ac:dyDescent="0.25">
      <c r="A439" s="73">
        <f t="shared" si="65"/>
        <v>398</v>
      </c>
      <c r="B439" s="74" t="s">
        <v>295</v>
      </c>
      <c r="C439" s="5" t="s">
        <v>100</v>
      </c>
      <c r="D439" s="31">
        <f>5+20</f>
        <v>25</v>
      </c>
      <c r="E439" s="18" t="s">
        <v>1170</v>
      </c>
      <c r="F439" s="18" t="s">
        <v>1171</v>
      </c>
      <c r="G439" s="10">
        <v>143.00000000000003</v>
      </c>
      <c r="H439" s="248">
        <f t="shared" si="63"/>
        <v>157.30000000000007</v>
      </c>
      <c r="L439" s="54">
        <v>5720.0000000000018</v>
      </c>
      <c r="M439" s="54"/>
      <c r="N439" s="271">
        <f t="shared" si="64"/>
        <v>6292.0000000000027</v>
      </c>
    </row>
    <row r="440" spans="1:42" s="50" customFormat="1" x14ac:dyDescent="0.25">
      <c r="A440" s="73">
        <f t="shared" si="65"/>
        <v>399</v>
      </c>
      <c r="B440" s="74" t="s">
        <v>296</v>
      </c>
      <c r="C440" s="5" t="s">
        <v>100</v>
      </c>
      <c r="D440" s="31">
        <f>5+20</f>
        <v>25</v>
      </c>
      <c r="E440" s="18" t="s">
        <v>1170</v>
      </c>
      <c r="F440" s="18" t="s">
        <v>1171</v>
      </c>
      <c r="G440" s="10">
        <v>170.50000000000003</v>
      </c>
      <c r="H440" s="248">
        <f t="shared" si="63"/>
        <v>187.55000000000007</v>
      </c>
      <c r="L440" s="54">
        <v>6820.0000000000009</v>
      </c>
      <c r="M440" s="54"/>
      <c r="N440" s="271">
        <f t="shared" si="64"/>
        <v>7502.0000000000018</v>
      </c>
    </row>
    <row r="441" spans="1:42" s="50" customFormat="1" x14ac:dyDescent="0.25">
      <c r="A441" s="73">
        <f t="shared" si="65"/>
        <v>400</v>
      </c>
      <c r="B441" s="74" t="s">
        <v>297</v>
      </c>
      <c r="C441" s="5" t="s">
        <v>100</v>
      </c>
      <c r="D441" s="31">
        <f>5+10</f>
        <v>15</v>
      </c>
      <c r="E441" s="18" t="s">
        <v>1170</v>
      </c>
      <c r="F441" s="18" t="s">
        <v>1171</v>
      </c>
      <c r="G441" s="10">
        <v>176</v>
      </c>
      <c r="H441" s="248">
        <f t="shared" si="63"/>
        <v>193.6</v>
      </c>
      <c r="L441" s="54">
        <v>11733.333333333332</v>
      </c>
      <c r="M441" s="54"/>
      <c r="N441" s="271">
        <f t="shared" si="64"/>
        <v>12906.666666666666</v>
      </c>
    </row>
    <row r="442" spans="1:42" s="50" customFormat="1" x14ac:dyDescent="0.25">
      <c r="A442" s="73">
        <f t="shared" si="65"/>
        <v>401</v>
      </c>
      <c r="B442" s="74" t="s">
        <v>298</v>
      </c>
      <c r="C442" s="5" t="s">
        <v>100</v>
      </c>
      <c r="D442" s="31">
        <f>5+6</f>
        <v>11</v>
      </c>
      <c r="E442" s="18" t="s">
        <v>1170</v>
      </c>
      <c r="F442" s="18" t="s">
        <v>1171</v>
      </c>
      <c r="G442" s="10">
        <v>187.00000000000003</v>
      </c>
      <c r="H442" s="248">
        <f t="shared" si="63"/>
        <v>205.70000000000007</v>
      </c>
      <c r="L442" s="54">
        <v>17000.000000000004</v>
      </c>
      <c r="M442" s="54"/>
      <c r="N442" s="271">
        <f t="shared" si="64"/>
        <v>18700.000000000007</v>
      </c>
    </row>
    <row r="443" spans="1:42" s="50" customFormat="1" x14ac:dyDescent="0.25">
      <c r="A443" s="73">
        <f t="shared" si="65"/>
        <v>402</v>
      </c>
      <c r="B443" s="74" t="s">
        <v>299</v>
      </c>
      <c r="C443" s="5" t="s">
        <v>100</v>
      </c>
      <c r="D443" s="31">
        <f>5+10+10</f>
        <v>25</v>
      </c>
      <c r="E443" s="18" t="s">
        <v>1170</v>
      </c>
      <c r="F443" s="18" t="s">
        <v>1171</v>
      </c>
      <c r="G443" s="10">
        <v>280.5</v>
      </c>
      <c r="H443" s="248">
        <f t="shared" si="63"/>
        <v>308.55000000000007</v>
      </c>
      <c r="L443" s="54">
        <v>11220</v>
      </c>
      <c r="M443" s="54"/>
      <c r="N443" s="271">
        <f t="shared" si="64"/>
        <v>12342.000000000002</v>
      </c>
    </row>
    <row r="444" spans="1:42" s="50" customFormat="1" x14ac:dyDescent="0.25">
      <c r="A444" s="73">
        <f t="shared" si="65"/>
        <v>403</v>
      </c>
      <c r="B444" s="74" t="s">
        <v>300</v>
      </c>
      <c r="C444" s="5" t="s">
        <v>100</v>
      </c>
      <c r="D444" s="31">
        <v>2</v>
      </c>
      <c r="E444" s="18" t="s">
        <v>1170</v>
      </c>
      <c r="F444" s="18" t="s">
        <v>1171</v>
      </c>
      <c r="G444" s="10">
        <v>88</v>
      </c>
      <c r="H444" s="248">
        <f t="shared" si="63"/>
        <v>96.800000000000011</v>
      </c>
      <c r="L444" s="54">
        <v>44000</v>
      </c>
      <c r="M444" s="54"/>
      <c r="N444" s="271">
        <f t="shared" si="64"/>
        <v>48400.000000000007</v>
      </c>
    </row>
    <row r="445" spans="1:42" s="50" customFormat="1" x14ac:dyDescent="0.25">
      <c r="A445" s="73">
        <f t="shared" si="65"/>
        <v>404</v>
      </c>
      <c r="B445" s="74" t="s">
        <v>301</v>
      </c>
      <c r="C445" s="5" t="s">
        <v>100</v>
      </c>
      <c r="D445" s="31">
        <v>2</v>
      </c>
      <c r="E445" s="18" t="s">
        <v>1170</v>
      </c>
      <c r="F445" s="18" t="s">
        <v>1171</v>
      </c>
      <c r="G445" s="10">
        <v>110.00000000000001</v>
      </c>
      <c r="H445" s="248">
        <f t="shared" si="63"/>
        <v>121.00000000000003</v>
      </c>
      <c r="L445" s="54">
        <v>55000.000000000007</v>
      </c>
      <c r="M445" s="54"/>
      <c r="N445" s="271">
        <f t="shared" si="64"/>
        <v>60500.000000000015</v>
      </c>
    </row>
    <row r="446" spans="1:42" s="67" customFormat="1" x14ac:dyDescent="0.25">
      <c r="A446" s="82">
        <f t="shared" si="65"/>
        <v>405</v>
      </c>
      <c r="B446" s="74" t="s">
        <v>1413</v>
      </c>
      <c r="C446" s="5" t="s">
        <v>100</v>
      </c>
      <c r="D446" s="83">
        <v>2</v>
      </c>
      <c r="E446" s="84"/>
      <c r="F446" s="18"/>
      <c r="G446" s="87">
        <v>110.00000000000001</v>
      </c>
      <c r="H446" s="248">
        <f t="shared" si="63"/>
        <v>121.00000000000003</v>
      </c>
      <c r="I446" s="1"/>
      <c r="J446" s="1"/>
      <c r="K446" s="1"/>
      <c r="L446" s="54">
        <v>55000.000000000007</v>
      </c>
      <c r="M446" s="54"/>
      <c r="N446" s="271">
        <f t="shared" si="64"/>
        <v>60500.000000000015</v>
      </c>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s="67" customFormat="1" x14ac:dyDescent="0.25">
      <c r="A447" s="82">
        <f t="shared" si="65"/>
        <v>406</v>
      </c>
      <c r="B447" s="74" t="s">
        <v>1412</v>
      </c>
      <c r="C447" s="5" t="s">
        <v>100</v>
      </c>
      <c r="D447" s="83">
        <v>2</v>
      </c>
      <c r="E447" s="84"/>
      <c r="F447" s="18"/>
      <c r="G447" s="87">
        <v>110.00000000000001</v>
      </c>
      <c r="H447" s="248">
        <f t="shared" si="63"/>
        <v>121.00000000000003</v>
      </c>
      <c r="I447" s="1"/>
      <c r="J447" s="1"/>
      <c r="K447" s="1"/>
      <c r="L447" s="54">
        <v>55000.000000000007</v>
      </c>
      <c r="M447" s="54"/>
      <c r="N447" s="271">
        <f t="shared" si="64"/>
        <v>60500.000000000015</v>
      </c>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s="1" customFormat="1" ht="18.75" customHeight="1" x14ac:dyDescent="0.3">
      <c r="A448" s="394" t="s">
        <v>1195</v>
      </c>
      <c r="B448" s="395"/>
      <c r="C448" s="395"/>
      <c r="D448" s="395"/>
      <c r="E448" s="396"/>
      <c r="F448" s="18"/>
      <c r="G448" s="91"/>
      <c r="H448" s="215"/>
      <c r="L448" s="54"/>
      <c r="M448" s="54"/>
    </row>
    <row r="449" spans="1:14" s="50" customFormat="1" x14ac:dyDescent="0.25">
      <c r="A449" s="73">
        <f>A447+1</f>
        <v>407</v>
      </c>
      <c r="B449" s="74" t="s">
        <v>802</v>
      </c>
      <c r="C449" s="5" t="s">
        <v>327</v>
      </c>
      <c r="D449" s="31">
        <v>2</v>
      </c>
      <c r="E449" s="18" t="s">
        <v>1170</v>
      </c>
      <c r="F449" s="18" t="s">
        <v>1171</v>
      </c>
      <c r="G449" s="10">
        <v>715</v>
      </c>
      <c r="H449" s="248">
        <f t="shared" ref="H449:H456" si="66">D449*N449/1000</f>
        <v>786.50000000000011</v>
      </c>
      <c r="L449" s="54">
        <v>357500</v>
      </c>
      <c r="M449" s="54"/>
      <c r="N449" s="271">
        <f t="shared" ref="N449:N456" si="67">L449*1.1</f>
        <v>393250.00000000006</v>
      </c>
    </row>
    <row r="450" spans="1:14" s="50" customFormat="1" x14ac:dyDescent="0.25">
      <c r="A450" s="73">
        <f t="shared" si="65"/>
        <v>408</v>
      </c>
      <c r="B450" s="74" t="s">
        <v>306</v>
      </c>
      <c r="C450" s="5" t="s">
        <v>1073</v>
      </c>
      <c r="D450" s="31">
        <f>504+450+500+6400+100+500+216</f>
        <v>8670</v>
      </c>
      <c r="E450" s="18" t="s">
        <v>1168</v>
      </c>
      <c r="F450" s="18" t="s">
        <v>1171</v>
      </c>
      <c r="G450" s="108">
        <v>2307.8000000000002</v>
      </c>
      <c r="H450" s="248">
        <f t="shared" si="66"/>
        <v>2538.5800000000004</v>
      </c>
      <c r="L450" s="54">
        <v>266.18223760092275</v>
      </c>
      <c r="M450" s="54"/>
      <c r="N450" s="271">
        <f t="shared" si="67"/>
        <v>292.80046136101504</v>
      </c>
    </row>
    <row r="451" spans="1:14" s="50" customFormat="1" x14ac:dyDescent="0.25">
      <c r="A451" s="73">
        <f t="shared" si="65"/>
        <v>409</v>
      </c>
      <c r="B451" s="74" t="s">
        <v>308</v>
      </c>
      <c r="C451" s="5" t="s">
        <v>1073</v>
      </c>
      <c r="D451" s="31">
        <v>20</v>
      </c>
      <c r="E451" s="18" t="s">
        <v>1168</v>
      </c>
      <c r="F451" s="18" t="s">
        <v>1171</v>
      </c>
      <c r="G451" s="10">
        <v>1001.0000000000001</v>
      </c>
      <c r="H451" s="248">
        <f t="shared" si="66"/>
        <v>1101.1000000000001</v>
      </c>
      <c r="L451" s="54">
        <v>50050.000000000007</v>
      </c>
      <c r="M451" s="54"/>
      <c r="N451" s="271">
        <f t="shared" si="67"/>
        <v>55055.000000000015</v>
      </c>
    </row>
    <row r="452" spans="1:14" s="50" customFormat="1" ht="15.75" x14ac:dyDescent="0.25">
      <c r="A452" s="73">
        <f t="shared" si="65"/>
        <v>410</v>
      </c>
      <c r="B452" s="74" t="s">
        <v>305</v>
      </c>
      <c r="C452" s="5" t="s">
        <v>1432</v>
      </c>
      <c r="D452" s="31">
        <f>151+258.3+300+1300+14000+200+5000</f>
        <v>21209.3</v>
      </c>
      <c r="E452" s="18" t="s">
        <v>1168</v>
      </c>
      <c r="F452" s="18" t="s">
        <v>1171</v>
      </c>
      <c r="G452" s="78">
        <v>336.87500000000006</v>
      </c>
      <c r="H452" s="248">
        <f t="shared" si="66"/>
        <v>370.56250000000011</v>
      </c>
      <c r="L452" s="54">
        <v>15.883362487210801</v>
      </c>
      <c r="M452" s="54"/>
      <c r="N452" s="271">
        <f t="shared" si="67"/>
        <v>17.471698735931884</v>
      </c>
    </row>
    <row r="453" spans="1:14" s="50" customFormat="1" x14ac:dyDescent="0.25">
      <c r="A453" s="73">
        <f t="shared" si="65"/>
        <v>411</v>
      </c>
      <c r="B453" s="74" t="s">
        <v>307</v>
      </c>
      <c r="C453" s="5" t="s">
        <v>1073</v>
      </c>
      <c r="D453" s="31">
        <v>50</v>
      </c>
      <c r="E453" s="18" t="s">
        <v>1170</v>
      </c>
      <c r="F453" s="18" t="s">
        <v>1171</v>
      </c>
      <c r="G453" s="10">
        <v>715.00000000000011</v>
      </c>
      <c r="H453" s="248">
        <f t="shared" si="66"/>
        <v>786.50000000000023</v>
      </c>
      <c r="L453" s="54">
        <v>14300.000000000002</v>
      </c>
      <c r="M453" s="54"/>
      <c r="N453" s="271">
        <f t="shared" si="67"/>
        <v>15730.000000000004</v>
      </c>
    </row>
    <row r="454" spans="1:14" s="50" customFormat="1" x14ac:dyDescent="0.25">
      <c r="A454" s="73">
        <f t="shared" si="65"/>
        <v>412</v>
      </c>
      <c r="B454" s="74" t="s">
        <v>304</v>
      </c>
      <c r="C454" s="5" t="s">
        <v>1073</v>
      </c>
      <c r="D454" s="31">
        <f>20+10+50</f>
        <v>80</v>
      </c>
      <c r="E454" s="18" t="s">
        <v>1168</v>
      </c>
      <c r="F454" s="18" t="s">
        <v>1171</v>
      </c>
      <c r="G454" s="10">
        <v>66.000000000000014</v>
      </c>
      <c r="H454" s="248">
        <f t="shared" si="66"/>
        <v>72.600000000000023</v>
      </c>
      <c r="L454" s="54">
        <v>825.00000000000023</v>
      </c>
      <c r="M454" s="54"/>
      <c r="N454" s="271">
        <f t="shared" si="67"/>
        <v>907.50000000000034</v>
      </c>
    </row>
    <row r="455" spans="1:14" s="50" customFormat="1" x14ac:dyDescent="0.25">
      <c r="A455" s="73">
        <f t="shared" si="65"/>
        <v>413</v>
      </c>
      <c r="B455" s="74" t="s">
        <v>302</v>
      </c>
      <c r="C455" s="5" t="s">
        <v>21</v>
      </c>
      <c r="D455" s="31">
        <f>240+480+200+1500+500+0.5+100</f>
        <v>3020.5</v>
      </c>
      <c r="E455" s="18" t="s">
        <v>1168</v>
      </c>
      <c r="F455" s="18" t="s">
        <v>1171</v>
      </c>
      <c r="G455" s="10">
        <v>1936.0000000000005</v>
      </c>
      <c r="H455" s="248">
        <f t="shared" si="66"/>
        <v>2129.6000000000004</v>
      </c>
      <c r="L455" s="54">
        <v>640.95348452243013</v>
      </c>
      <c r="M455" s="54"/>
      <c r="N455" s="271">
        <f t="shared" si="67"/>
        <v>705.04883297467325</v>
      </c>
    </row>
    <row r="456" spans="1:14" s="50" customFormat="1" x14ac:dyDescent="0.25">
      <c r="A456" s="73">
        <f t="shared" si="65"/>
        <v>414</v>
      </c>
      <c r="B456" s="74" t="s">
        <v>303</v>
      </c>
      <c r="C456" s="5" t="s">
        <v>1073</v>
      </c>
      <c r="D456" s="31">
        <f>110+10+40+50+50</f>
        <v>260</v>
      </c>
      <c r="E456" s="18" t="s">
        <v>1168</v>
      </c>
      <c r="F456" s="18" t="s">
        <v>1171</v>
      </c>
      <c r="G456" s="10">
        <v>377.30000000000007</v>
      </c>
      <c r="H456" s="248">
        <f t="shared" si="66"/>
        <v>415.03000000000014</v>
      </c>
      <c r="L456" s="54">
        <v>1451.1538461538464</v>
      </c>
      <c r="M456" s="54"/>
      <c r="N456" s="271">
        <f t="shared" si="67"/>
        <v>1596.2692307692312</v>
      </c>
    </row>
    <row r="457" spans="1:14" s="1" customFormat="1" ht="18.75" customHeight="1" x14ac:dyDescent="0.3">
      <c r="A457" s="394" t="s">
        <v>1196</v>
      </c>
      <c r="B457" s="395"/>
      <c r="C457" s="16"/>
      <c r="D457" s="29"/>
      <c r="E457" s="16"/>
      <c r="F457" s="18"/>
      <c r="G457" s="91"/>
      <c r="H457" s="215"/>
      <c r="L457" s="54"/>
      <c r="M457" s="54"/>
    </row>
    <row r="458" spans="1:14" s="50" customFormat="1" x14ac:dyDescent="0.25">
      <c r="A458" s="73">
        <f>A456+1</f>
        <v>415</v>
      </c>
      <c r="B458" s="74" t="s">
        <v>309</v>
      </c>
      <c r="C458" s="5" t="s">
        <v>1073</v>
      </c>
      <c r="D458" s="31">
        <f>30+20+100</f>
        <v>150</v>
      </c>
      <c r="E458" s="18" t="s">
        <v>1170</v>
      </c>
      <c r="F458" s="18" t="s">
        <v>1171</v>
      </c>
      <c r="G458" s="10">
        <v>200</v>
      </c>
      <c r="H458" s="248">
        <f t="shared" ref="H458:H475" si="68">D458*N458/1000</f>
        <v>220</v>
      </c>
      <c r="L458" s="54">
        <v>1333.3333333333333</v>
      </c>
      <c r="M458" s="54"/>
      <c r="N458" s="271">
        <f t="shared" ref="N458:N475" si="69">L458*1.1</f>
        <v>1466.6666666666667</v>
      </c>
    </row>
    <row r="459" spans="1:14" s="50" customFormat="1" x14ac:dyDescent="0.25">
      <c r="A459" s="73">
        <f t="shared" ref="A459:A465" si="70">A458+1</f>
        <v>416</v>
      </c>
      <c r="B459" s="74" t="s">
        <v>310</v>
      </c>
      <c r="C459" s="5" t="s">
        <v>1073</v>
      </c>
      <c r="D459" s="31">
        <f>10+20+50</f>
        <v>80</v>
      </c>
      <c r="E459" s="18" t="s">
        <v>1170</v>
      </c>
      <c r="F459" s="18" t="s">
        <v>1171</v>
      </c>
      <c r="G459" s="10">
        <v>168.3</v>
      </c>
      <c r="H459" s="248">
        <f t="shared" si="68"/>
        <v>185.13000000000005</v>
      </c>
      <c r="L459" s="54">
        <v>2103.7500000000005</v>
      </c>
      <c r="M459" s="54"/>
      <c r="N459" s="271">
        <f t="shared" si="69"/>
        <v>2314.1250000000009</v>
      </c>
    </row>
    <row r="460" spans="1:14" s="50" customFormat="1" x14ac:dyDescent="0.25">
      <c r="A460" s="73">
        <f t="shared" si="70"/>
        <v>417</v>
      </c>
      <c r="B460" s="74" t="s">
        <v>311</v>
      </c>
      <c r="C460" s="5" t="s">
        <v>1073</v>
      </c>
      <c r="D460" s="31">
        <v>50</v>
      </c>
      <c r="E460" s="18" t="s">
        <v>1170</v>
      </c>
      <c r="F460" s="18" t="s">
        <v>1171</v>
      </c>
      <c r="G460" s="10">
        <v>165.00000000000003</v>
      </c>
      <c r="H460" s="248">
        <f t="shared" si="68"/>
        <v>181.50000000000006</v>
      </c>
      <c r="L460" s="54">
        <v>3300.0000000000009</v>
      </c>
      <c r="M460" s="54"/>
      <c r="N460" s="271">
        <f t="shared" si="69"/>
        <v>3630.0000000000014</v>
      </c>
    </row>
    <row r="461" spans="1:14" s="50" customFormat="1" ht="28.5" customHeight="1" x14ac:dyDescent="0.25">
      <c r="A461" s="73">
        <f t="shared" si="70"/>
        <v>418</v>
      </c>
      <c r="B461" s="74" t="s">
        <v>312</v>
      </c>
      <c r="C461" s="5" t="s">
        <v>1073</v>
      </c>
      <c r="D461" s="31">
        <v>20</v>
      </c>
      <c r="E461" s="18" t="s">
        <v>1170</v>
      </c>
      <c r="F461" s="18" t="s">
        <v>1171</v>
      </c>
      <c r="G461" s="10">
        <v>17.600000000000005</v>
      </c>
      <c r="H461" s="248">
        <f t="shared" si="68"/>
        <v>19.360000000000007</v>
      </c>
      <c r="L461" s="54">
        <v>880.00000000000023</v>
      </c>
      <c r="M461" s="54"/>
      <c r="N461" s="271">
        <f t="shared" si="69"/>
        <v>968.00000000000034</v>
      </c>
    </row>
    <row r="462" spans="1:14" s="50" customFormat="1" ht="20.25" customHeight="1" x14ac:dyDescent="0.25">
      <c r="A462" s="73">
        <f t="shared" si="70"/>
        <v>419</v>
      </c>
      <c r="B462" s="74" t="s">
        <v>920</v>
      </c>
      <c r="C462" s="5" t="s">
        <v>313</v>
      </c>
      <c r="D462" s="31">
        <f>20+60+100+50</f>
        <v>230</v>
      </c>
      <c r="E462" s="18" t="s">
        <v>1170</v>
      </c>
      <c r="F462" s="18" t="s">
        <v>1171</v>
      </c>
      <c r="G462" s="10">
        <v>56.1</v>
      </c>
      <c r="H462" s="248">
        <f t="shared" si="68"/>
        <v>61.710000000000008</v>
      </c>
      <c r="L462" s="54">
        <v>243.91304347826087</v>
      </c>
      <c r="M462" s="54"/>
      <c r="N462" s="271">
        <f t="shared" si="69"/>
        <v>268.304347826087</v>
      </c>
    </row>
    <row r="463" spans="1:14" s="50" customFormat="1" ht="20.25" customHeight="1" x14ac:dyDescent="0.25">
      <c r="A463" s="73">
        <f>A462+1</f>
        <v>420</v>
      </c>
      <c r="B463" s="74" t="s">
        <v>1348</v>
      </c>
      <c r="C463" s="5" t="s">
        <v>21</v>
      </c>
      <c r="D463" s="31">
        <v>20</v>
      </c>
      <c r="E463" s="18" t="s">
        <v>1170</v>
      </c>
      <c r="F463" s="18" t="s">
        <v>1171</v>
      </c>
      <c r="G463" s="10">
        <v>176</v>
      </c>
      <c r="H463" s="248">
        <f t="shared" si="68"/>
        <v>193.6</v>
      </c>
      <c r="L463" s="54">
        <v>8800</v>
      </c>
      <c r="M463" s="54"/>
      <c r="N463" s="271">
        <f t="shared" si="69"/>
        <v>9680</v>
      </c>
    </row>
    <row r="464" spans="1:14" s="50" customFormat="1" ht="27" customHeight="1" x14ac:dyDescent="0.25">
      <c r="A464" s="73">
        <f>A463+1</f>
        <v>421</v>
      </c>
      <c r="B464" s="74" t="s">
        <v>1344</v>
      </c>
      <c r="C464" s="5" t="s">
        <v>1073</v>
      </c>
      <c r="D464" s="31">
        <v>50</v>
      </c>
      <c r="E464" s="18" t="s">
        <v>1170</v>
      </c>
      <c r="F464" s="18" t="s">
        <v>1171</v>
      </c>
      <c r="G464" s="10">
        <v>100</v>
      </c>
      <c r="H464" s="248">
        <f t="shared" si="68"/>
        <v>110</v>
      </c>
      <c r="L464" s="54">
        <v>2000</v>
      </c>
      <c r="M464" s="54"/>
      <c r="N464" s="271">
        <f t="shared" si="69"/>
        <v>2200</v>
      </c>
    </row>
    <row r="465" spans="1:14" s="50" customFormat="1" x14ac:dyDescent="0.25">
      <c r="A465" s="73">
        <f t="shared" si="70"/>
        <v>422</v>
      </c>
      <c r="B465" s="74" t="s">
        <v>883</v>
      </c>
      <c r="C465" s="5" t="s">
        <v>1073</v>
      </c>
      <c r="D465" s="31">
        <v>50</v>
      </c>
      <c r="E465" s="18" t="s">
        <v>1170</v>
      </c>
      <c r="F465" s="18" t="s">
        <v>1171</v>
      </c>
      <c r="G465" s="10">
        <v>302.50000000000006</v>
      </c>
      <c r="H465" s="248">
        <f t="shared" si="68"/>
        <v>332.75000000000011</v>
      </c>
      <c r="L465" s="54">
        <v>6050.0000000000009</v>
      </c>
      <c r="M465" s="54"/>
      <c r="N465" s="271">
        <f t="shared" si="69"/>
        <v>6655.0000000000018</v>
      </c>
    </row>
    <row r="466" spans="1:14" s="50" customFormat="1" x14ac:dyDescent="0.25">
      <c r="A466" s="73">
        <f>A465+1</f>
        <v>423</v>
      </c>
      <c r="B466" s="74" t="s">
        <v>314</v>
      </c>
      <c r="C466" s="5" t="s">
        <v>21</v>
      </c>
      <c r="D466" s="31">
        <f>5+10+120</f>
        <v>135</v>
      </c>
      <c r="E466" s="18" t="s">
        <v>1170</v>
      </c>
      <c r="F466" s="18" t="s">
        <v>1171</v>
      </c>
      <c r="G466" s="10">
        <v>132</v>
      </c>
      <c r="H466" s="248">
        <f t="shared" si="68"/>
        <v>145.19999999999999</v>
      </c>
      <c r="L466" s="54">
        <v>977.77777777777771</v>
      </c>
      <c r="M466" s="54"/>
      <c r="N466" s="271">
        <f t="shared" si="69"/>
        <v>1075.5555555555557</v>
      </c>
    </row>
    <row r="467" spans="1:14" s="50" customFormat="1" x14ac:dyDescent="0.25">
      <c r="A467" s="73">
        <f t="shared" ref="A467:A475" si="71">A466+1</f>
        <v>424</v>
      </c>
      <c r="B467" s="74" t="s">
        <v>315</v>
      </c>
      <c r="C467" s="5" t="s">
        <v>58</v>
      </c>
      <c r="D467" s="31">
        <f>300+20</f>
        <v>320</v>
      </c>
      <c r="E467" s="18" t="s">
        <v>1170</v>
      </c>
      <c r="F467" s="18" t="s">
        <v>1171</v>
      </c>
      <c r="G467" s="10">
        <v>792</v>
      </c>
      <c r="H467" s="248">
        <f t="shared" si="68"/>
        <v>871.2</v>
      </c>
      <c r="L467" s="54">
        <v>2475</v>
      </c>
      <c r="M467" s="54"/>
      <c r="N467" s="271">
        <f t="shared" si="69"/>
        <v>2722.5</v>
      </c>
    </row>
    <row r="468" spans="1:14" s="50" customFormat="1" x14ac:dyDescent="0.25">
      <c r="A468" s="73">
        <f t="shared" si="71"/>
        <v>425</v>
      </c>
      <c r="B468" s="74" t="s">
        <v>316</v>
      </c>
      <c r="C468" s="5" t="s">
        <v>21</v>
      </c>
      <c r="D468" s="31">
        <v>300</v>
      </c>
      <c r="E468" s="18" t="s">
        <v>1170</v>
      </c>
      <c r="F468" s="18" t="s">
        <v>1171</v>
      </c>
      <c r="G468" s="10">
        <v>375</v>
      </c>
      <c r="H468" s="248">
        <f t="shared" si="68"/>
        <v>412.5</v>
      </c>
      <c r="I468" s="3">
        <v>300</v>
      </c>
      <c r="L468" s="54">
        <v>1250</v>
      </c>
      <c r="M468" s="54"/>
      <c r="N468" s="271">
        <f t="shared" si="69"/>
        <v>1375</v>
      </c>
    </row>
    <row r="469" spans="1:14" s="50" customFormat="1" x14ac:dyDescent="0.25">
      <c r="A469" s="73">
        <f t="shared" si="71"/>
        <v>426</v>
      </c>
      <c r="B469" s="74" t="s">
        <v>317</v>
      </c>
      <c r="C469" s="5" t="s">
        <v>21</v>
      </c>
      <c r="D469" s="31">
        <f>40+40+20+455</f>
        <v>555</v>
      </c>
      <c r="E469" s="18" t="s">
        <v>1170</v>
      </c>
      <c r="F469" s="18" t="s">
        <v>1171</v>
      </c>
      <c r="G469" s="10">
        <v>220.00000000000003</v>
      </c>
      <c r="H469" s="248">
        <f t="shared" si="68"/>
        <v>242.00000000000009</v>
      </c>
      <c r="L469" s="54">
        <v>396.39639639639648</v>
      </c>
      <c r="M469" s="54"/>
      <c r="N469" s="271">
        <f t="shared" si="69"/>
        <v>436.03603603603619</v>
      </c>
    </row>
    <row r="470" spans="1:14" s="50" customFormat="1" ht="20.25" customHeight="1" x14ac:dyDescent="0.25">
      <c r="A470" s="73">
        <f t="shared" si="71"/>
        <v>427</v>
      </c>
      <c r="B470" s="74" t="s">
        <v>318</v>
      </c>
      <c r="C470" s="5" t="s">
        <v>21</v>
      </c>
      <c r="D470" s="31">
        <f>150+200+1700+100</f>
        <v>2150</v>
      </c>
      <c r="E470" s="18" t="s">
        <v>1170</v>
      </c>
      <c r="F470" s="18" t="s">
        <v>1171</v>
      </c>
      <c r="G470" s="10">
        <v>1485.0000000000002</v>
      </c>
      <c r="H470" s="248">
        <f t="shared" si="68"/>
        <v>1633.5000000000005</v>
      </c>
      <c r="L470" s="54">
        <v>690.69767441860472</v>
      </c>
      <c r="M470" s="54"/>
      <c r="N470" s="271">
        <f t="shared" si="69"/>
        <v>759.76744186046528</v>
      </c>
    </row>
    <row r="471" spans="1:14" s="50" customFormat="1" ht="30" customHeight="1" x14ac:dyDescent="0.25">
      <c r="A471" s="73">
        <f t="shared" si="71"/>
        <v>428</v>
      </c>
      <c r="B471" s="74" t="s">
        <v>319</v>
      </c>
      <c r="C471" s="5" t="s">
        <v>0</v>
      </c>
      <c r="D471" s="31">
        <f>0.2+100+0.6+4+2</f>
        <v>106.8</v>
      </c>
      <c r="E471" s="18" t="s">
        <v>1170</v>
      </c>
      <c r="F471" s="18" t="s">
        <v>1171</v>
      </c>
      <c r="G471" s="10">
        <v>28841.999999999996</v>
      </c>
      <c r="H471" s="248">
        <f t="shared" si="68"/>
        <v>31726.2</v>
      </c>
      <c r="L471" s="54">
        <v>270056.17977528088</v>
      </c>
      <c r="M471" s="54"/>
      <c r="N471" s="271">
        <f t="shared" si="69"/>
        <v>297061.79775280901</v>
      </c>
    </row>
    <row r="472" spans="1:14" s="50" customFormat="1" x14ac:dyDescent="0.25">
      <c r="A472" s="73">
        <f t="shared" si="71"/>
        <v>429</v>
      </c>
      <c r="B472" s="74" t="s">
        <v>320</v>
      </c>
      <c r="C472" s="5" t="s">
        <v>161</v>
      </c>
      <c r="D472" s="31">
        <f>2+10</f>
        <v>12</v>
      </c>
      <c r="E472" s="18" t="s">
        <v>1170</v>
      </c>
      <c r="F472" s="18" t="s">
        <v>1171</v>
      </c>
      <c r="G472" s="10">
        <v>286</v>
      </c>
      <c r="H472" s="248">
        <f t="shared" si="68"/>
        <v>314.60000000000002</v>
      </c>
      <c r="L472" s="54">
        <v>23833.333333333332</v>
      </c>
      <c r="M472" s="54"/>
      <c r="N472" s="271">
        <f t="shared" si="69"/>
        <v>26216.666666666668</v>
      </c>
    </row>
    <row r="473" spans="1:14" s="50" customFormat="1" x14ac:dyDescent="0.25">
      <c r="A473" s="73">
        <f t="shared" si="71"/>
        <v>430</v>
      </c>
      <c r="B473" s="74" t="s">
        <v>321</v>
      </c>
      <c r="C473" s="5" t="s">
        <v>1073</v>
      </c>
      <c r="D473" s="31">
        <f>10+50</f>
        <v>60</v>
      </c>
      <c r="E473" s="18" t="s">
        <v>1170</v>
      </c>
      <c r="F473" s="18" t="s">
        <v>1171</v>
      </c>
      <c r="G473" s="10">
        <v>8800.0000000000018</v>
      </c>
      <c r="H473" s="248">
        <f t="shared" si="68"/>
        <v>9680.0000000000018</v>
      </c>
      <c r="L473" s="54">
        <v>146666.66666666669</v>
      </c>
      <c r="M473" s="54"/>
      <c r="N473" s="271">
        <f t="shared" si="69"/>
        <v>161333.33333333337</v>
      </c>
    </row>
    <row r="474" spans="1:14" s="50" customFormat="1" ht="19.5" customHeight="1" x14ac:dyDescent="0.25">
      <c r="A474" s="73">
        <f t="shared" si="71"/>
        <v>431</v>
      </c>
      <c r="B474" s="74" t="s">
        <v>322</v>
      </c>
      <c r="C474" s="5" t="s">
        <v>100</v>
      </c>
      <c r="D474" s="31">
        <f>100+5+20</f>
        <v>125</v>
      </c>
      <c r="E474" s="18" t="s">
        <v>1170</v>
      </c>
      <c r="F474" s="18" t="s">
        <v>1171</v>
      </c>
      <c r="G474" s="10">
        <v>223.93800000000005</v>
      </c>
      <c r="H474" s="248">
        <f t="shared" si="68"/>
        <v>246.33180000000007</v>
      </c>
      <c r="L474" s="54">
        <v>1791.5040000000004</v>
      </c>
      <c r="M474" s="54"/>
      <c r="N474" s="271">
        <f t="shared" si="69"/>
        <v>1970.6544000000006</v>
      </c>
    </row>
    <row r="475" spans="1:14" s="50" customFormat="1" x14ac:dyDescent="0.25">
      <c r="A475" s="73">
        <f t="shared" si="71"/>
        <v>432</v>
      </c>
      <c r="B475" s="74" t="s">
        <v>323</v>
      </c>
      <c r="C475" s="5" t="s">
        <v>1073</v>
      </c>
      <c r="D475" s="31">
        <f>10+20</f>
        <v>30</v>
      </c>
      <c r="E475" s="18" t="s">
        <v>1170</v>
      </c>
      <c r="F475" s="18" t="s">
        <v>1171</v>
      </c>
      <c r="G475" s="10">
        <v>137.50000000000003</v>
      </c>
      <c r="H475" s="248">
        <f t="shared" si="68"/>
        <v>151.25000000000003</v>
      </c>
      <c r="L475" s="54">
        <v>4583.3333333333339</v>
      </c>
      <c r="M475" s="54"/>
      <c r="N475" s="271">
        <f t="shared" si="69"/>
        <v>5041.6666666666679</v>
      </c>
    </row>
    <row r="476" spans="1:14" s="1" customFormat="1" ht="18.75" customHeight="1" x14ac:dyDescent="0.3">
      <c r="A476" s="394" t="s">
        <v>1197</v>
      </c>
      <c r="B476" s="395"/>
      <c r="C476" s="16"/>
      <c r="D476" s="29"/>
      <c r="E476" s="16"/>
      <c r="F476" s="18"/>
      <c r="G476" s="91"/>
      <c r="H476" s="215"/>
      <c r="L476" s="54"/>
      <c r="M476" s="54"/>
    </row>
    <row r="477" spans="1:14" s="50" customFormat="1" ht="20.25" customHeight="1" x14ac:dyDescent="0.25">
      <c r="A477" s="73">
        <f>A475+1</f>
        <v>433</v>
      </c>
      <c r="B477" s="74" t="s">
        <v>324</v>
      </c>
      <c r="C477" s="5" t="s">
        <v>325</v>
      </c>
      <c r="D477" s="31">
        <v>0.5</v>
      </c>
      <c r="E477" s="5" t="s">
        <v>1170</v>
      </c>
      <c r="F477" s="18" t="s">
        <v>1171</v>
      </c>
      <c r="G477" s="10">
        <v>533.14</v>
      </c>
      <c r="H477" s="248">
        <f t="shared" ref="H477:H513" si="72">D477*N477/1000</f>
        <v>586.45399999999995</v>
      </c>
      <c r="L477" s="54">
        <v>1066280</v>
      </c>
      <c r="M477" s="54"/>
      <c r="N477" s="271">
        <f t="shared" ref="N477:N513" si="73">L477*1.1</f>
        <v>1172908</v>
      </c>
    </row>
    <row r="478" spans="1:14" s="1" customFormat="1" ht="20.25" customHeight="1" x14ac:dyDescent="0.25">
      <c r="A478" s="73">
        <f>A477+1</f>
        <v>434</v>
      </c>
      <c r="B478" s="74" t="s">
        <v>326</v>
      </c>
      <c r="C478" s="5" t="s">
        <v>1433</v>
      </c>
      <c r="D478" s="31">
        <f>50+50+80</f>
        <v>180</v>
      </c>
      <c r="E478" s="5" t="s">
        <v>1170</v>
      </c>
      <c r="F478" s="5" t="s">
        <v>1171</v>
      </c>
      <c r="G478" s="10">
        <v>7163.64</v>
      </c>
      <c r="H478" s="248">
        <f t="shared" si="72"/>
        <v>7880.0040000000008</v>
      </c>
      <c r="L478" s="54">
        <v>39798</v>
      </c>
      <c r="M478" s="54"/>
      <c r="N478" s="271">
        <f t="shared" si="73"/>
        <v>43777.8</v>
      </c>
    </row>
    <row r="479" spans="1:14" s="50" customFormat="1" ht="20.25" customHeight="1" x14ac:dyDescent="0.25">
      <c r="A479" s="73">
        <f t="shared" ref="A479:A512" si="74">A478+1</f>
        <v>435</v>
      </c>
      <c r="B479" s="74" t="s">
        <v>328</v>
      </c>
      <c r="C479" s="5" t="s">
        <v>0</v>
      </c>
      <c r="D479" s="31">
        <f>0.2+0.5</f>
        <v>0.7</v>
      </c>
      <c r="E479" s="5" t="s">
        <v>1170</v>
      </c>
      <c r="F479" s="18" t="s">
        <v>1171</v>
      </c>
      <c r="G479" s="10">
        <v>819.5</v>
      </c>
      <c r="H479" s="248">
        <f t="shared" si="72"/>
        <v>901.45</v>
      </c>
      <c r="L479" s="54">
        <v>1170714.2857142857</v>
      </c>
      <c r="M479" s="54"/>
      <c r="N479" s="271">
        <f t="shared" si="73"/>
        <v>1287785.7142857143</v>
      </c>
    </row>
    <row r="480" spans="1:14" s="50" customFormat="1" ht="20.25" customHeight="1" x14ac:dyDescent="0.25">
      <c r="A480" s="73">
        <f t="shared" si="74"/>
        <v>436</v>
      </c>
      <c r="B480" s="74" t="s">
        <v>98</v>
      </c>
      <c r="C480" s="5" t="s">
        <v>21</v>
      </c>
      <c r="D480" s="31">
        <v>20</v>
      </c>
      <c r="E480" s="5" t="s">
        <v>1170</v>
      </c>
      <c r="F480" s="18" t="s">
        <v>1171</v>
      </c>
      <c r="G480" s="10">
        <v>41.8</v>
      </c>
      <c r="H480" s="248">
        <f t="shared" si="72"/>
        <v>45.98</v>
      </c>
      <c r="L480" s="54">
        <v>2090</v>
      </c>
      <c r="M480" s="54"/>
      <c r="N480" s="271">
        <f t="shared" si="73"/>
        <v>2299</v>
      </c>
    </row>
    <row r="481" spans="1:14" s="50" customFormat="1" ht="20.25" customHeight="1" x14ac:dyDescent="0.25">
      <c r="A481" s="73">
        <f t="shared" si="74"/>
        <v>437</v>
      </c>
      <c r="B481" s="74" t="s">
        <v>331</v>
      </c>
      <c r="C481" s="5" t="s">
        <v>1434</v>
      </c>
      <c r="D481" s="31">
        <v>2</v>
      </c>
      <c r="E481" s="5" t="s">
        <v>1170</v>
      </c>
      <c r="F481" s="5" t="s">
        <v>1171</v>
      </c>
      <c r="G481" s="10">
        <v>495</v>
      </c>
      <c r="H481" s="248">
        <f t="shared" si="72"/>
        <v>544.5</v>
      </c>
      <c r="L481" s="54">
        <v>247500</v>
      </c>
      <c r="M481" s="54"/>
      <c r="N481" s="271">
        <f t="shared" si="73"/>
        <v>272250</v>
      </c>
    </row>
    <row r="482" spans="1:14" s="50" customFormat="1" ht="20.25" customHeight="1" x14ac:dyDescent="0.25">
      <c r="A482" s="73">
        <f t="shared" si="74"/>
        <v>438</v>
      </c>
      <c r="B482" s="74" t="s">
        <v>332</v>
      </c>
      <c r="C482" s="5" t="s">
        <v>333</v>
      </c>
      <c r="D482" s="31">
        <f>4+16</f>
        <v>20</v>
      </c>
      <c r="E482" s="5" t="s">
        <v>1170</v>
      </c>
      <c r="F482" s="5" t="s">
        <v>1171</v>
      </c>
      <c r="G482" s="10">
        <v>3685</v>
      </c>
      <c r="H482" s="248">
        <f t="shared" si="72"/>
        <v>4053.5000000000005</v>
      </c>
      <c r="L482" s="54">
        <v>184250</v>
      </c>
      <c r="M482" s="54"/>
      <c r="N482" s="271">
        <f t="shared" si="73"/>
        <v>202675.00000000003</v>
      </c>
    </row>
    <row r="483" spans="1:14" s="50" customFormat="1" ht="20.25" customHeight="1" x14ac:dyDescent="0.25">
      <c r="A483" s="73">
        <f t="shared" si="74"/>
        <v>439</v>
      </c>
      <c r="B483" s="74" t="s">
        <v>334</v>
      </c>
      <c r="C483" s="5" t="s">
        <v>0</v>
      </c>
      <c r="D483" s="31">
        <f>0.6+0.8+0.12</f>
        <v>1.52</v>
      </c>
      <c r="E483" s="5" t="s">
        <v>1170</v>
      </c>
      <c r="F483" s="5" t="s">
        <v>1171</v>
      </c>
      <c r="G483" s="10">
        <v>147.321</v>
      </c>
      <c r="H483" s="248">
        <f t="shared" si="72"/>
        <v>162.0531</v>
      </c>
      <c r="L483" s="54">
        <v>96921.710526315786</v>
      </c>
      <c r="M483" s="54"/>
      <c r="N483" s="271">
        <f t="shared" si="73"/>
        <v>106613.88157894737</v>
      </c>
    </row>
    <row r="484" spans="1:14" s="50" customFormat="1" ht="20.25" customHeight="1" x14ac:dyDescent="0.25">
      <c r="A484" s="73">
        <f t="shared" si="74"/>
        <v>440</v>
      </c>
      <c r="B484" s="74" t="s">
        <v>335</v>
      </c>
      <c r="C484" s="5" t="s">
        <v>1075</v>
      </c>
      <c r="D484" s="114" t="s">
        <v>1379</v>
      </c>
      <c r="E484" s="5" t="s">
        <v>1170</v>
      </c>
      <c r="F484" s="5" t="s">
        <v>1171</v>
      </c>
      <c r="G484" s="10">
        <v>14.4</v>
      </c>
      <c r="H484" s="248">
        <f t="shared" si="72"/>
        <v>15.840000000000002</v>
      </c>
      <c r="L484" s="54">
        <v>0.31771948017562829</v>
      </c>
      <c r="M484" s="54"/>
      <c r="N484" s="271">
        <f t="shared" si="73"/>
        <v>0.34949142819319112</v>
      </c>
    </row>
    <row r="485" spans="1:14" s="50" customFormat="1" ht="20.25" customHeight="1" x14ac:dyDescent="0.25">
      <c r="A485" s="73">
        <f t="shared" si="74"/>
        <v>441</v>
      </c>
      <c r="B485" s="74" t="s">
        <v>905</v>
      </c>
      <c r="C485" s="5" t="s">
        <v>1075</v>
      </c>
      <c r="D485" s="31">
        <v>5</v>
      </c>
      <c r="E485" s="5" t="s">
        <v>1170</v>
      </c>
      <c r="F485" s="5" t="s">
        <v>1171</v>
      </c>
      <c r="G485" s="10">
        <v>60</v>
      </c>
      <c r="H485" s="248">
        <f t="shared" si="72"/>
        <v>66.000000000000014</v>
      </c>
      <c r="L485" s="54">
        <v>12000</v>
      </c>
      <c r="M485" s="54"/>
      <c r="N485" s="271">
        <f t="shared" si="73"/>
        <v>13200.000000000002</v>
      </c>
    </row>
    <row r="486" spans="1:14" s="50" customFormat="1" ht="20.25" customHeight="1" x14ac:dyDescent="0.25">
      <c r="A486" s="73">
        <f t="shared" si="74"/>
        <v>442</v>
      </c>
      <c r="B486" s="74" t="s">
        <v>336</v>
      </c>
      <c r="C486" s="5" t="s">
        <v>1073</v>
      </c>
      <c r="D486" s="31">
        <f>20+50+180+100</f>
        <v>350</v>
      </c>
      <c r="E486" s="5" t="s">
        <v>1170</v>
      </c>
      <c r="F486" s="5" t="s">
        <v>1171</v>
      </c>
      <c r="G486" s="10">
        <f>80+90</f>
        <v>170</v>
      </c>
      <c r="H486" s="248">
        <f t="shared" si="72"/>
        <v>187.00000000000003</v>
      </c>
      <c r="L486" s="54">
        <v>485.71428571428572</v>
      </c>
      <c r="M486" s="54"/>
      <c r="N486" s="271">
        <f t="shared" si="73"/>
        <v>534.28571428571433</v>
      </c>
    </row>
    <row r="487" spans="1:14" s="50" customFormat="1" ht="20.25" customHeight="1" x14ac:dyDescent="0.25">
      <c r="A487" s="73">
        <f t="shared" si="74"/>
        <v>443</v>
      </c>
      <c r="B487" s="74" t="s">
        <v>337</v>
      </c>
      <c r="C487" s="5" t="s">
        <v>1073</v>
      </c>
      <c r="D487" s="31">
        <f>120+30+50</f>
        <v>200</v>
      </c>
      <c r="E487" s="5" t="s">
        <v>1170</v>
      </c>
      <c r="F487" s="5" t="s">
        <v>1171</v>
      </c>
      <c r="G487" s="10">
        <v>60</v>
      </c>
      <c r="H487" s="248">
        <f t="shared" si="72"/>
        <v>66</v>
      </c>
      <c r="L487" s="54">
        <v>300</v>
      </c>
      <c r="M487" s="54"/>
      <c r="N487" s="271">
        <f t="shared" si="73"/>
        <v>330</v>
      </c>
    </row>
    <row r="488" spans="1:14" s="50" customFormat="1" ht="20.25" customHeight="1" x14ac:dyDescent="0.25">
      <c r="A488" s="73">
        <f t="shared" si="74"/>
        <v>444</v>
      </c>
      <c r="B488" s="74" t="s">
        <v>338</v>
      </c>
      <c r="C488" s="5" t="s">
        <v>1435</v>
      </c>
      <c r="D488" s="31">
        <v>100</v>
      </c>
      <c r="E488" s="5" t="s">
        <v>1170</v>
      </c>
      <c r="F488" s="5" t="s">
        <v>1171</v>
      </c>
      <c r="G488" s="10">
        <v>250</v>
      </c>
      <c r="H488" s="248">
        <f t="shared" si="72"/>
        <v>275</v>
      </c>
      <c r="L488" s="54">
        <v>2500</v>
      </c>
      <c r="M488" s="54"/>
      <c r="N488" s="271">
        <f t="shared" si="73"/>
        <v>2750</v>
      </c>
    </row>
    <row r="489" spans="1:14" s="50" customFormat="1" ht="27" customHeight="1" x14ac:dyDescent="0.25">
      <c r="A489" s="73">
        <f t="shared" si="74"/>
        <v>445</v>
      </c>
      <c r="B489" s="74" t="s">
        <v>339</v>
      </c>
      <c r="C489" s="5" t="s">
        <v>1435</v>
      </c>
      <c r="D489" s="31">
        <v>30</v>
      </c>
      <c r="E489" s="18" t="s">
        <v>1170</v>
      </c>
      <c r="F489" s="5" t="s">
        <v>1171</v>
      </c>
      <c r="G489" s="10">
        <v>30</v>
      </c>
      <c r="H489" s="248">
        <f t="shared" si="72"/>
        <v>33</v>
      </c>
      <c r="L489" s="54">
        <v>1000</v>
      </c>
      <c r="M489" s="54"/>
      <c r="N489" s="271">
        <f t="shared" si="73"/>
        <v>1100</v>
      </c>
    </row>
    <row r="490" spans="1:14" s="50" customFormat="1" ht="19.5" customHeight="1" x14ac:dyDescent="0.25">
      <c r="A490" s="73">
        <f t="shared" si="74"/>
        <v>446</v>
      </c>
      <c r="B490" s="74" t="s">
        <v>340</v>
      </c>
      <c r="C490" s="5" t="s">
        <v>1077</v>
      </c>
      <c r="D490" s="31">
        <f>5+1</f>
        <v>6</v>
      </c>
      <c r="E490" s="5" t="s">
        <v>1170</v>
      </c>
      <c r="F490" s="18" t="s">
        <v>1171</v>
      </c>
      <c r="G490" s="108">
        <f>20+8.5</f>
        <v>28.5</v>
      </c>
      <c r="H490" s="248">
        <f t="shared" si="72"/>
        <v>31.35</v>
      </c>
      <c r="L490" s="54">
        <v>4750</v>
      </c>
      <c r="M490" s="54"/>
      <c r="N490" s="271">
        <f t="shared" si="73"/>
        <v>5225</v>
      </c>
    </row>
    <row r="491" spans="1:14" s="50" customFormat="1" ht="27.75" customHeight="1" x14ac:dyDescent="0.25">
      <c r="A491" s="73">
        <f t="shared" si="74"/>
        <v>447</v>
      </c>
      <c r="B491" s="74" t="s">
        <v>906</v>
      </c>
      <c r="C491" s="5" t="s">
        <v>100</v>
      </c>
      <c r="D491" s="31">
        <v>50</v>
      </c>
      <c r="E491" s="18" t="s">
        <v>1170</v>
      </c>
      <c r="F491" s="5" t="s">
        <v>1171</v>
      </c>
      <c r="G491" s="10">
        <v>8000</v>
      </c>
      <c r="H491" s="248">
        <f t="shared" si="72"/>
        <v>8800</v>
      </c>
      <c r="L491" s="54">
        <v>160000</v>
      </c>
      <c r="M491" s="54"/>
      <c r="N491" s="271">
        <f t="shared" si="73"/>
        <v>176000</v>
      </c>
    </row>
    <row r="492" spans="1:14" s="50" customFormat="1" ht="21" customHeight="1" x14ac:dyDescent="0.25">
      <c r="A492" s="73">
        <f t="shared" si="74"/>
        <v>448</v>
      </c>
      <c r="B492" s="74" t="s">
        <v>341</v>
      </c>
      <c r="C492" s="5" t="s">
        <v>812</v>
      </c>
      <c r="D492" s="31">
        <f>20+20</f>
        <v>40</v>
      </c>
      <c r="E492" s="5" t="s">
        <v>1170</v>
      </c>
      <c r="F492" s="18" t="s">
        <v>1171</v>
      </c>
      <c r="G492" s="10">
        <v>34</v>
      </c>
      <c r="H492" s="248">
        <f t="shared" si="72"/>
        <v>37.400000000000006</v>
      </c>
      <c r="L492" s="54">
        <v>850</v>
      </c>
      <c r="M492" s="54"/>
      <c r="N492" s="271">
        <f t="shared" si="73"/>
        <v>935.00000000000011</v>
      </c>
    </row>
    <row r="493" spans="1:14" s="50" customFormat="1" ht="21" customHeight="1" x14ac:dyDescent="0.25">
      <c r="A493" s="73">
        <f t="shared" si="74"/>
        <v>449</v>
      </c>
      <c r="B493" s="74" t="s">
        <v>1016</v>
      </c>
      <c r="C493" s="5" t="s">
        <v>100</v>
      </c>
      <c r="D493" s="31">
        <f>90+50</f>
        <v>140</v>
      </c>
      <c r="E493" s="5" t="s">
        <v>1170</v>
      </c>
      <c r="F493" s="5" t="s">
        <v>1171</v>
      </c>
      <c r="G493" s="10">
        <v>400</v>
      </c>
      <c r="H493" s="248">
        <f t="shared" si="72"/>
        <v>440.00000000000006</v>
      </c>
      <c r="L493" s="54">
        <v>2857.1428571428573</v>
      </c>
      <c r="M493" s="54"/>
      <c r="N493" s="271">
        <f t="shared" si="73"/>
        <v>3142.8571428571431</v>
      </c>
    </row>
    <row r="494" spans="1:14" s="50" customFormat="1" ht="21" customHeight="1" x14ac:dyDescent="0.25">
      <c r="A494" s="73">
        <f t="shared" si="74"/>
        <v>450</v>
      </c>
      <c r="B494" s="74" t="s">
        <v>342</v>
      </c>
      <c r="C494" s="5" t="s">
        <v>0</v>
      </c>
      <c r="D494" s="31">
        <f>50+5</f>
        <v>55</v>
      </c>
      <c r="E494" s="5" t="s">
        <v>1170</v>
      </c>
      <c r="F494" s="5" t="s">
        <v>1171</v>
      </c>
      <c r="G494" s="10">
        <v>77</v>
      </c>
      <c r="H494" s="248">
        <f t="shared" si="72"/>
        <v>84.700000000000017</v>
      </c>
      <c r="L494" s="54">
        <v>1400</v>
      </c>
      <c r="M494" s="54"/>
      <c r="N494" s="271">
        <f t="shared" si="73"/>
        <v>1540.0000000000002</v>
      </c>
    </row>
    <row r="495" spans="1:14" s="50" customFormat="1" ht="21" customHeight="1" x14ac:dyDescent="0.25">
      <c r="A495" s="73">
        <f t="shared" si="74"/>
        <v>451</v>
      </c>
      <c r="B495" s="74" t="s">
        <v>343</v>
      </c>
      <c r="C495" s="5" t="s">
        <v>0</v>
      </c>
      <c r="D495" s="31">
        <f>1+0.5</f>
        <v>1.5</v>
      </c>
      <c r="E495" s="5" t="s">
        <v>1170</v>
      </c>
      <c r="F495" s="5" t="s">
        <v>1171</v>
      </c>
      <c r="G495" s="10">
        <v>770</v>
      </c>
      <c r="H495" s="248">
        <f t="shared" si="72"/>
        <v>847.00000000000011</v>
      </c>
      <c r="L495" s="54">
        <v>513333.33333333337</v>
      </c>
      <c r="M495" s="54"/>
      <c r="N495" s="271">
        <f t="shared" si="73"/>
        <v>564666.66666666674</v>
      </c>
    </row>
    <row r="496" spans="1:14" s="50" customFormat="1" ht="25.5" x14ac:dyDescent="0.25">
      <c r="A496" s="73">
        <f t="shared" si="74"/>
        <v>452</v>
      </c>
      <c r="B496" s="74" t="s">
        <v>927</v>
      </c>
      <c r="C496" s="5" t="s">
        <v>161</v>
      </c>
      <c r="D496" s="31">
        <v>10</v>
      </c>
      <c r="E496" s="5" t="s">
        <v>1170</v>
      </c>
      <c r="F496" s="5" t="s">
        <v>1171</v>
      </c>
      <c r="G496" s="10">
        <v>638</v>
      </c>
      <c r="H496" s="248">
        <f t="shared" si="72"/>
        <v>701.8</v>
      </c>
      <c r="L496" s="54">
        <v>63800</v>
      </c>
      <c r="M496" s="54"/>
      <c r="N496" s="271">
        <f t="shared" si="73"/>
        <v>70180</v>
      </c>
    </row>
    <row r="497" spans="1:14" s="50" customFormat="1" ht="21.75" customHeight="1" x14ac:dyDescent="0.25">
      <c r="A497" s="73">
        <f t="shared" si="74"/>
        <v>453</v>
      </c>
      <c r="B497" s="74" t="s">
        <v>344</v>
      </c>
      <c r="C497" s="5" t="s">
        <v>1433</v>
      </c>
      <c r="D497" s="31">
        <f>50+50</f>
        <v>100</v>
      </c>
      <c r="E497" s="5" t="s">
        <v>1170</v>
      </c>
      <c r="F497" s="5" t="s">
        <v>1171</v>
      </c>
      <c r="G497" s="10">
        <v>2310</v>
      </c>
      <c r="H497" s="248">
        <f t="shared" si="72"/>
        <v>2541.0000000000005</v>
      </c>
      <c r="L497" s="54">
        <v>23100</v>
      </c>
      <c r="M497" s="54"/>
      <c r="N497" s="271">
        <f t="shared" si="73"/>
        <v>25410.000000000004</v>
      </c>
    </row>
    <row r="498" spans="1:14" s="50" customFormat="1" ht="21.75" customHeight="1" x14ac:dyDescent="0.25">
      <c r="A498" s="73">
        <f t="shared" si="74"/>
        <v>454</v>
      </c>
      <c r="B498" s="74" t="s">
        <v>345</v>
      </c>
      <c r="C498" s="5" t="s">
        <v>15</v>
      </c>
      <c r="D498" s="31">
        <f>4+30+10+10</f>
        <v>54</v>
      </c>
      <c r="E498" s="5" t="s">
        <v>1170</v>
      </c>
      <c r="F498" s="5" t="s">
        <v>1171</v>
      </c>
      <c r="G498" s="10">
        <v>66</v>
      </c>
      <c r="H498" s="248">
        <f t="shared" si="72"/>
        <v>72.600000000000009</v>
      </c>
      <c r="L498" s="54">
        <v>1222.2222222222224</v>
      </c>
      <c r="M498" s="54"/>
      <c r="N498" s="271">
        <f t="shared" si="73"/>
        <v>1344.4444444444448</v>
      </c>
    </row>
    <row r="499" spans="1:14" s="50" customFormat="1" ht="21.75" customHeight="1" x14ac:dyDescent="0.25">
      <c r="A499" s="73">
        <f t="shared" si="74"/>
        <v>455</v>
      </c>
      <c r="B499" s="74" t="s">
        <v>884</v>
      </c>
      <c r="C499" s="5" t="s">
        <v>1076</v>
      </c>
      <c r="D499" s="31">
        <v>10</v>
      </c>
      <c r="E499" s="5" t="s">
        <v>1170</v>
      </c>
      <c r="F499" s="5" t="s">
        <v>1171</v>
      </c>
      <c r="G499" s="10">
        <v>55</v>
      </c>
      <c r="H499" s="248">
        <f t="shared" si="72"/>
        <v>60.500000000000007</v>
      </c>
      <c r="L499" s="54">
        <v>5500</v>
      </c>
      <c r="M499" s="54"/>
      <c r="N499" s="271">
        <f t="shared" si="73"/>
        <v>6050.0000000000009</v>
      </c>
    </row>
    <row r="500" spans="1:14" s="50" customFormat="1" ht="21.75" customHeight="1" x14ac:dyDescent="0.25">
      <c r="A500" s="73">
        <f t="shared" si="74"/>
        <v>456</v>
      </c>
      <c r="B500" s="74" t="s">
        <v>346</v>
      </c>
      <c r="C500" s="5" t="s">
        <v>330</v>
      </c>
      <c r="D500" s="31">
        <f>1000+100</f>
        <v>1100</v>
      </c>
      <c r="E500" s="5" t="s">
        <v>1170</v>
      </c>
      <c r="F500" s="5" t="s">
        <v>1171</v>
      </c>
      <c r="G500" s="10">
        <v>682</v>
      </c>
      <c r="H500" s="248">
        <f t="shared" si="72"/>
        <v>750.2</v>
      </c>
      <c r="L500" s="54">
        <v>620</v>
      </c>
      <c r="M500" s="54"/>
      <c r="N500" s="271">
        <f t="shared" si="73"/>
        <v>682</v>
      </c>
    </row>
    <row r="501" spans="1:14" s="50" customFormat="1" ht="21.75" customHeight="1" x14ac:dyDescent="0.25">
      <c r="A501" s="73">
        <f t="shared" si="74"/>
        <v>457</v>
      </c>
      <c r="B501" s="74" t="s">
        <v>347</v>
      </c>
      <c r="C501" s="5" t="s">
        <v>330</v>
      </c>
      <c r="D501" s="31">
        <v>1000</v>
      </c>
      <c r="E501" s="5" t="s">
        <v>1170</v>
      </c>
      <c r="F501" s="5" t="s">
        <v>1171</v>
      </c>
      <c r="G501" s="10">
        <v>583</v>
      </c>
      <c r="H501" s="248">
        <f t="shared" si="72"/>
        <v>641.30000000000007</v>
      </c>
      <c r="L501" s="54">
        <v>583</v>
      </c>
      <c r="M501" s="54"/>
      <c r="N501" s="271">
        <f t="shared" si="73"/>
        <v>641.30000000000007</v>
      </c>
    </row>
    <row r="502" spans="1:14" s="50" customFormat="1" ht="21.75" customHeight="1" x14ac:dyDescent="0.25">
      <c r="A502" s="73">
        <f t="shared" si="74"/>
        <v>458</v>
      </c>
      <c r="B502" s="74" t="s">
        <v>348</v>
      </c>
      <c r="C502" s="5" t="s">
        <v>330</v>
      </c>
      <c r="D502" s="31">
        <v>1000</v>
      </c>
      <c r="E502" s="5" t="s">
        <v>1170</v>
      </c>
      <c r="F502" s="5" t="s">
        <v>1171</v>
      </c>
      <c r="G502" s="10">
        <v>583</v>
      </c>
      <c r="H502" s="248">
        <f t="shared" si="72"/>
        <v>641.30000000000007</v>
      </c>
      <c r="L502" s="54">
        <v>583</v>
      </c>
      <c r="M502" s="54"/>
      <c r="N502" s="271">
        <f t="shared" si="73"/>
        <v>641.30000000000007</v>
      </c>
    </row>
    <row r="503" spans="1:14" s="50" customFormat="1" ht="21.75" customHeight="1" x14ac:dyDescent="0.25">
      <c r="A503" s="73">
        <f t="shared" si="74"/>
        <v>459</v>
      </c>
      <c r="B503" s="115" t="s">
        <v>1319</v>
      </c>
      <c r="C503" s="5" t="s">
        <v>100</v>
      </c>
      <c r="D503" s="31">
        <v>2</v>
      </c>
      <c r="E503" s="5" t="s">
        <v>1170</v>
      </c>
      <c r="F503" s="5" t="s">
        <v>1171</v>
      </c>
      <c r="G503" s="108">
        <v>44.22</v>
      </c>
      <c r="H503" s="248">
        <f t="shared" si="72"/>
        <v>48.64200000000001</v>
      </c>
      <c r="L503" s="54">
        <v>22110</v>
      </c>
      <c r="M503" s="54"/>
      <c r="N503" s="271">
        <f t="shared" si="73"/>
        <v>24321.000000000004</v>
      </c>
    </row>
    <row r="504" spans="1:14" s="50" customFormat="1" ht="21.75" customHeight="1" x14ac:dyDescent="0.25">
      <c r="A504" s="73">
        <f t="shared" si="74"/>
        <v>460</v>
      </c>
      <c r="B504" s="115" t="s">
        <v>1320</v>
      </c>
      <c r="C504" s="5" t="s">
        <v>20</v>
      </c>
      <c r="D504" s="31">
        <v>2</v>
      </c>
      <c r="E504" s="5" t="s">
        <v>1170</v>
      </c>
      <c r="F504" s="5" t="s">
        <v>1171</v>
      </c>
      <c r="G504" s="108">
        <v>36.96</v>
      </c>
      <c r="H504" s="248">
        <f t="shared" si="72"/>
        <v>40.655999999999999</v>
      </c>
      <c r="L504" s="54">
        <v>18480</v>
      </c>
      <c r="M504" s="54"/>
      <c r="N504" s="271">
        <f t="shared" si="73"/>
        <v>20328</v>
      </c>
    </row>
    <row r="505" spans="1:14" s="50" customFormat="1" ht="74.25" customHeight="1" x14ac:dyDescent="0.25">
      <c r="A505" s="73">
        <f t="shared" si="74"/>
        <v>461</v>
      </c>
      <c r="B505" s="74" t="s">
        <v>349</v>
      </c>
      <c r="C505" s="5" t="s">
        <v>100</v>
      </c>
      <c r="D505" s="31">
        <f>20+20+10</f>
        <v>50</v>
      </c>
      <c r="E505" s="18" t="s">
        <v>1170</v>
      </c>
      <c r="F505" s="5" t="s">
        <v>1171</v>
      </c>
      <c r="G505" s="10">
        <v>154</v>
      </c>
      <c r="H505" s="248">
        <f t="shared" si="72"/>
        <v>169.40000000000003</v>
      </c>
      <c r="L505" s="54">
        <v>3080</v>
      </c>
      <c r="M505" s="54"/>
      <c r="N505" s="271">
        <f t="shared" si="73"/>
        <v>3388.0000000000005</v>
      </c>
    </row>
    <row r="506" spans="1:14" s="50" customFormat="1" ht="21" customHeight="1" x14ac:dyDescent="0.25">
      <c r="A506" s="73">
        <f t="shared" si="74"/>
        <v>462</v>
      </c>
      <c r="B506" s="117" t="s">
        <v>350</v>
      </c>
      <c r="C506" s="5" t="s">
        <v>100</v>
      </c>
      <c r="D506" s="31">
        <f>50+10+50</f>
        <v>110</v>
      </c>
      <c r="E506" s="5" t="s">
        <v>1170</v>
      </c>
      <c r="F506" s="5" t="s">
        <v>1171</v>
      </c>
      <c r="G506" s="10">
        <v>150</v>
      </c>
      <c r="H506" s="248">
        <f t="shared" si="72"/>
        <v>165</v>
      </c>
      <c r="L506" s="54">
        <v>1363.6363636363635</v>
      </c>
      <c r="M506" s="54"/>
      <c r="N506" s="271">
        <f t="shared" si="73"/>
        <v>1500</v>
      </c>
    </row>
    <row r="507" spans="1:14" s="50" customFormat="1" ht="21" customHeight="1" x14ac:dyDescent="0.25">
      <c r="A507" s="73">
        <f t="shared" si="74"/>
        <v>463</v>
      </c>
      <c r="B507" s="74" t="s">
        <v>351</v>
      </c>
      <c r="C507" s="5" t="s">
        <v>100</v>
      </c>
      <c r="D507" s="31">
        <f>2+10</f>
        <v>12</v>
      </c>
      <c r="E507" s="5" t="s">
        <v>1170</v>
      </c>
      <c r="F507" s="5" t="s">
        <v>1171</v>
      </c>
      <c r="G507" s="10">
        <v>9.9</v>
      </c>
      <c r="H507" s="248">
        <f t="shared" si="72"/>
        <v>10.890000000000004</v>
      </c>
      <c r="L507" s="54">
        <v>825.00000000000011</v>
      </c>
      <c r="M507" s="54"/>
      <c r="N507" s="271">
        <f t="shared" si="73"/>
        <v>907.50000000000023</v>
      </c>
    </row>
    <row r="508" spans="1:14" s="50" customFormat="1" ht="21" customHeight="1" x14ac:dyDescent="0.25">
      <c r="A508" s="73">
        <f t="shared" si="74"/>
        <v>464</v>
      </c>
      <c r="B508" s="74" t="s">
        <v>1345</v>
      </c>
      <c r="C508" s="5" t="s">
        <v>21</v>
      </c>
      <c r="D508" s="31">
        <f>100+50</f>
        <v>150</v>
      </c>
      <c r="E508" s="5" t="s">
        <v>1170</v>
      </c>
      <c r="F508" s="5" t="s">
        <v>1171</v>
      </c>
      <c r="G508" s="10">
        <v>159.5</v>
      </c>
      <c r="H508" s="248">
        <f t="shared" si="72"/>
        <v>175.45</v>
      </c>
      <c r="L508" s="54">
        <v>1063.3333333333333</v>
      </c>
      <c r="M508" s="54"/>
      <c r="N508" s="271">
        <f t="shared" si="73"/>
        <v>1169.6666666666667</v>
      </c>
    </row>
    <row r="509" spans="1:14" s="50" customFormat="1" ht="21" customHeight="1" x14ac:dyDescent="0.25">
      <c r="A509" s="73">
        <f t="shared" si="74"/>
        <v>465</v>
      </c>
      <c r="B509" s="74" t="s">
        <v>1349</v>
      </c>
      <c r="C509" s="5" t="s">
        <v>1435</v>
      </c>
      <c r="D509" s="31">
        <v>50</v>
      </c>
      <c r="E509" s="5" t="s">
        <v>1170</v>
      </c>
      <c r="F509" s="5" t="s">
        <v>1171</v>
      </c>
      <c r="G509" s="10">
        <v>110</v>
      </c>
      <c r="H509" s="248">
        <f t="shared" si="72"/>
        <v>121</v>
      </c>
      <c r="L509" s="54">
        <v>2200</v>
      </c>
      <c r="M509" s="54"/>
      <c r="N509" s="271">
        <f t="shared" si="73"/>
        <v>2420</v>
      </c>
    </row>
    <row r="510" spans="1:14" s="50" customFormat="1" ht="21" customHeight="1" x14ac:dyDescent="0.25">
      <c r="A510" s="73">
        <f t="shared" si="74"/>
        <v>466</v>
      </c>
      <c r="B510" s="74" t="s">
        <v>352</v>
      </c>
      <c r="C510" s="5" t="s">
        <v>330</v>
      </c>
      <c r="D510" s="31">
        <v>10</v>
      </c>
      <c r="E510" s="5" t="s">
        <v>1170</v>
      </c>
      <c r="F510" s="5" t="s">
        <v>1171</v>
      </c>
      <c r="G510" s="10">
        <v>11</v>
      </c>
      <c r="H510" s="248">
        <f t="shared" si="72"/>
        <v>12.1</v>
      </c>
      <c r="L510" s="54">
        <v>1100</v>
      </c>
      <c r="M510" s="54"/>
      <c r="N510" s="271">
        <f t="shared" si="73"/>
        <v>1210</v>
      </c>
    </row>
    <row r="511" spans="1:14" s="50" customFormat="1" ht="21" customHeight="1" x14ac:dyDescent="0.25">
      <c r="A511" s="73">
        <f t="shared" si="74"/>
        <v>467</v>
      </c>
      <c r="B511" s="74" t="s">
        <v>353</v>
      </c>
      <c r="C511" s="5" t="s">
        <v>0</v>
      </c>
      <c r="D511" s="31">
        <f>5+25</f>
        <v>30</v>
      </c>
      <c r="E511" s="5" t="s">
        <v>1170</v>
      </c>
      <c r="F511" s="5" t="s">
        <v>1171</v>
      </c>
      <c r="G511" s="10">
        <v>132</v>
      </c>
      <c r="H511" s="248">
        <f t="shared" si="72"/>
        <v>145.19999999999999</v>
      </c>
      <c r="L511" s="54">
        <v>4400</v>
      </c>
      <c r="M511" s="54"/>
      <c r="N511" s="271">
        <f t="shared" si="73"/>
        <v>4840</v>
      </c>
    </row>
    <row r="512" spans="1:14" s="50" customFormat="1" ht="21" customHeight="1" x14ac:dyDescent="0.25">
      <c r="A512" s="73">
        <f t="shared" si="74"/>
        <v>468</v>
      </c>
      <c r="B512" s="74" t="s">
        <v>1032</v>
      </c>
      <c r="C512" s="5" t="s">
        <v>0</v>
      </c>
      <c r="D512" s="31">
        <f>10+5+6+50</f>
        <v>71</v>
      </c>
      <c r="E512" s="5" t="s">
        <v>1178</v>
      </c>
      <c r="F512" s="5" t="s">
        <v>1171</v>
      </c>
      <c r="G512" s="10">
        <v>2777.9389000000001</v>
      </c>
      <c r="H512" s="248">
        <f t="shared" si="72"/>
        <v>3055.7327900000005</v>
      </c>
      <c r="L512" s="54">
        <v>39125.9</v>
      </c>
      <c r="M512" s="54"/>
      <c r="N512" s="271">
        <f t="shared" si="73"/>
        <v>43038.490000000005</v>
      </c>
    </row>
    <row r="513" spans="1:14" s="50" customFormat="1" ht="37.5" customHeight="1" x14ac:dyDescent="0.25">
      <c r="A513" s="80" t="s">
        <v>1477</v>
      </c>
      <c r="B513" s="74" t="s">
        <v>1476</v>
      </c>
      <c r="C513" s="5" t="s">
        <v>20</v>
      </c>
      <c r="D513" s="31">
        <v>500</v>
      </c>
      <c r="E513" s="5" t="s">
        <v>1178</v>
      </c>
      <c r="F513" s="5" t="s">
        <v>1171</v>
      </c>
      <c r="G513" s="10">
        <v>56</v>
      </c>
      <c r="H513" s="248">
        <f t="shared" si="72"/>
        <v>61.600000000000009</v>
      </c>
      <c r="I513" s="199" t="s">
        <v>1592</v>
      </c>
      <c r="L513" s="54">
        <v>112</v>
      </c>
      <c r="M513" s="54"/>
      <c r="N513" s="271">
        <f t="shared" si="73"/>
        <v>123.20000000000002</v>
      </c>
    </row>
    <row r="514" spans="1:14" s="1" customFormat="1" ht="18.75" customHeight="1" x14ac:dyDescent="0.3">
      <c r="A514" s="394" t="s">
        <v>1198</v>
      </c>
      <c r="B514" s="395"/>
      <c r="C514" s="16"/>
      <c r="D514" s="29"/>
      <c r="E514" s="16"/>
      <c r="F514" s="5"/>
      <c r="G514" s="91"/>
      <c r="H514" s="215"/>
      <c r="L514" s="54"/>
      <c r="M514" s="54"/>
    </row>
    <row r="515" spans="1:14" s="1" customFormat="1" ht="21" customHeight="1" x14ac:dyDescent="0.25">
      <c r="A515" s="73">
        <f>A512+1</f>
        <v>469</v>
      </c>
      <c r="B515" s="74" t="s">
        <v>354</v>
      </c>
      <c r="C515" s="5" t="s">
        <v>100</v>
      </c>
      <c r="D515" s="31">
        <v>20</v>
      </c>
      <c r="E515" s="5" t="s">
        <v>1170</v>
      </c>
      <c r="F515" s="5" t="s">
        <v>1171</v>
      </c>
      <c r="G515" s="10">
        <v>700</v>
      </c>
      <c r="H515" s="248">
        <f t="shared" ref="H515:H527" si="75">D515*N515/1000</f>
        <v>770</v>
      </c>
      <c r="I515" s="3">
        <v>20</v>
      </c>
      <c r="L515" s="54">
        <v>35000</v>
      </c>
      <c r="M515" s="54"/>
      <c r="N515" s="271">
        <f t="shared" ref="N515:N527" si="76">L515*1.1</f>
        <v>38500</v>
      </c>
    </row>
    <row r="516" spans="1:14" s="1" customFormat="1" ht="21" customHeight="1" x14ac:dyDescent="0.25">
      <c r="A516" s="73">
        <f t="shared" ref="A516:A527" si="77">A515+1</f>
        <v>470</v>
      </c>
      <c r="B516" s="74" t="s">
        <v>355</v>
      </c>
      <c r="C516" s="5" t="s">
        <v>100</v>
      </c>
      <c r="D516" s="31">
        <f>120+10+200</f>
        <v>330</v>
      </c>
      <c r="E516" s="5" t="s">
        <v>1170</v>
      </c>
      <c r="F516" s="5" t="s">
        <v>1171</v>
      </c>
      <c r="G516" s="10">
        <v>2287.9899999999998</v>
      </c>
      <c r="H516" s="248">
        <f t="shared" si="75"/>
        <v>2516.7890000000002</v>
      </c>
      <c r="L516" s="54">
        <v>6933.30303030303</v>
      </c>
      <c r="M516" s="54"/>
      <c r="N516" s="271">
        <f t="shared" si="76"/>
        <v>7626.6333333333332</v>
      </c>
    </row>
    <row r="517" spans="1:14" s="1" customFormat="1" ht="21" customHeight="1" x14ac:dyDescent="0.25">
      <c r="A517" s="73">
        <f t="shared" si="77"/>
        <v>471</v>
      </c>
      <c r="B517" s="74" t="s">
        <v>356</v>
      </c>
      <c r="C517" s="5" t="s">
        <v>100</v>
      </c>
      <c r="D517" s="31">
        <v>250</v>
      </c>
      <c r="E517" s="5" t="s">
        <v>1170</v>
      </c>
      <c r="F517" s="5" t="s">
        <v>1171</v>
      </c>
      <c r="G517" s="78">
        <v>2578.25</v>
      </c>
      <c r="H517" s="248">
        <f t="shared" si="75"/>
        <v>2836.0750000000003</v>
      </c>
      <c r="I517" s="3">
        <v>250</v>
      </c>
      <c r="L517" s="54">
        <v>10313</v>
      </c>
      <c r="M517" s="54"/>
      <c r="N517" s="271">
        <f t="shared" si="76"/>
        <v>11344.300000000001</v>
      </c>
    </row>
    <row r="518" spans="1:14" s="1" customFormat="1" ht="21" customHeight="1" x14ac:dyDescent="0.25">
      <c r="A518" s="73">
        <f t="shared" si="77"/>
        <v>472</v>
      </c>
      <c r="B518" s="74" t="s">
        <v>357</v>
      </c>
      <c r="C518" s="5" t="s">
        <v>100</v>
      </c>
      <c r="D518" s="31">
        <f>24+20+50</f>
        <v>94</v>
      </c>
      <c r="E518" s="5" t="s">
        <v>1170</v>
      </c>
      <c r="F518" s="5" t="s">
        <v>1171</v>
      </c>
      <c r="G518" s="10">
        <v>224.4</v>
      </c>
      <c r="H518" s="248">
        <f t="shared" si="75"/>
        <v>246.84000000000006</v>
      </c>
      <c r="L518" s="54">
        <v>2387.2340425531916</v>
      </c>
      <c r="M518" s="54"/>
      <c r="N518" s="271">
        <f t="shared" si="76"/>
        <v>2625.9574468085111</v>
      </c>
    </row>
    <row r="519" spans="1:14" s="1" customFormat="1" ht="21" customHeight="1" x14ac:dyDescent="0.25">
      <c r="A519" s="73">
        <f t="shared" si="77"/>
        <v>473</v>
      </c>
      <c r="B519" s="74" t="s">
        <v>358</v>
      </c>
      <c r="C519" s="5" t="s">
        <v>100</v>
      </c>
      <c r="D519" s="31">
        <v>370</v>
      </c>
      <c r="E519" s="5" t="s">
        <v>1170</v>
      </c>
      <c r="F519" s="5" t="s">
        <v>1171</v>
      </c>
      <c r="G519" s="78">
        <v>5167.05</v>
      </c>
      <c r="H519" s="248">
        <f t="shared" si="75"/>
        <v>5683.755000000001</v>
      </c>
      <c r="I519" s="3">
        <v>370</v>
      </c>
      <c r="L519" s="54">
        <v>13965</v>
      </c>
      <c r="M519" s="54"/>
      <c r="N519" s="271">
        <f t="shared" si="76"/>
        <v>15361.500000000002</v>
      </c>
    </row>
    <row r="520" spans="1:14" s="1" customFormat="1" ht="21" customHeight="1" x14ac:dyDescent="0.25">
      <c r="A520" s="73">
        <f t="shared" si="77"/>
        <v>474</v>
      </c>
      <c r="B520" s="74" t="s">
        <v>359</v>
      </c>
      <c r="C520" s="5" t="s">
        <v>20</v>
      </c>
      <c r="D520" s="31">
        <v>20</v>
      </c>
      <c r="E520" s="5" t="s">
        <v>1170</v>
      </c>
      <c r="F520" s="5" t="s">
        <v>1171</v>
      </c>
      <c r="G520" s="10">
        <v>30888</v>
      </c>
      <c r="H520" s="248">
        <f t="shared" si="75"/>
        <v>33976.80000000001</v>
      </c>
      <c r="L520" s="54">
        <v>1544400</v>
      </c>
      <c r="M520" s="54"/>
      <c r="N520" s="271">
        <f t="shared" si="76"/>
        <v>1698840.0000000002</v>
      </c>
    </row>
    <row r="521" spans="1:14" s="1" customFormat="1" ht="21" customHeight="1" x14ac:dyDescent="0.25">
      <c r="A521" s="73">
        <f t="shared" si="77"/>
        <v>475</v>
      </c>
      <c r="B521" s="74" t="s">
        <v>360</v>
      </c>
      <c r="C521" s="5" t="s">
        <v>100</v>
      </c>
      <c r="D521" s="31">
        <v>50</v>
      </c>
      <c r="E521" s="5" t="s">
        <v>1170</v>
      </c>
      <c r="F521" s="5" t="s">
        <v>1171</v>
      </c>
      <c r="G521" s="10">
        <v>1430</v>
      </c>
      <c r="H521" s="248">
        <f t="shared" si="75"/>
        <v>1573.0000000000002</v>
      </c>
      <c r="L521" s="54">
        <v>28600</v>
      </c>
      <c r="M521" s="54"/>
      <c r="N521" s="271">
        <f t="shared" si="76"/>
        <v>31460.000000000004</v>
      </c>
    </row>
    <row r="522" spans="1:14" s="1" customFormat="1" ht="21" customHeight="1" x14ac:dyDescent="0.25">
      <c r="A522" s="73">
        <f t="shared" si="77"/>
        <v>476</v>
      </c>
      <c r="B522" s="74" t="s">
        <v>361</v>
      </c>
      <c r="C522" s="5" t="s">
        <v>100</v>
      </c>
      <c r="D522" s="31">
        <f>120+10+160</f>
        <v>290</v>
      </c>
      <c r="E522" s="5" t="s">
        <v>1170</v>
      </c>
      <c r="F522" s="5" t="s">
        <v>1171</v>
      </c>
      <c r="G522" s="10">
        <v>13190.331</v>
      </c>
      <c r="H522" s="248">
        <f t="shared" si="75"/>
        <v>14509.364100000001</v>
      </c>
      <c r="L522" s="54">
        <v>45483.9</v>
      </c>
      <c r="M522" s="54"/>
      <c r="N522" s="271">
        <f t="shared" si="76"/>
        <v>50032.290000000008</v>
      </c>
    </row>
    <row r="523" spans="1:14" s="1" customFormat="1" ht="21" customHeight="1" x14ac:dyDescent="0.25">
      <c r="A523" s="73">
        <f t="shared" si="77"/>
        <v>477</v>
      </c>
      <c r="B523" s="74" t="s">
        <v>362</v>
      </c>
      <c r="C523" s="5" t="s">
        <v>100</v>
      </c>
      <c r="D523" s="31">
        <f>100+50</f>
        <v>150</v>
      </c>
      <c r="E523" s="5" t="s">
        <v>1170</v>
      </c>
      <c r="F523" s="5" t="s">
        <v>1171</v>
      </c>
      <c r="G523" s="10">
        <v>16981.8</v>
      </c>
      <c r="H523" s="248">
        <f t="shared" si="75"/>
        <v>18679.98</v>
      </c>
      <c r="L523" s="54">
        <v>113211.99999999999</v>
      </c>
      <c r="M523" s="54"/>
      <c r="N523" s="271">
        <f t="shared" si="76"/>
        <v>124533.2</v>
      </c>
    </row>
    <row r="524" spans="1:14" s="1" customFormat="1" ht="21" customHeight="1" x14ac:dyDescent="0.25">
      <c r="A524" s="73">
        <f t="shared" si="77"/>
        <v>478</v>
      </c>
      <c r="B524" s="74" t="s">
        <v>363</v>
      </c>
      <c r="C524" s="5" t="s">
        <v>100</v>
      </c>
      <c r="D524" s="31">
        <f>1000+1000</f>
        <v>2000</v>
      </c>
      <c r="E524" s="5" t="s">
        <v>1170</v>
      </c>
      <c r="F524" s="5" t="s">
        <v>1171</v>
      </c>
      <c r="G524" s="10">
        <v>745.8</v>
      </c>
      <c r="H524" s="248">
        <f t="shared" si="75"/>
        <v>820.38</v>
      </c>
      <c r="L524" s="54">
        <v>372.9</v>
      </c>
      <c r="M524" s="54"/>
      <c r="N524" s="271">
        <f t="shared" si="76"/>
        <v>410.19</v>
      </c>
    </row>
    <row r="525" spans="1:14" s="1" customFormat="1" ht="21" customHeight="1" x14ac:dyDescent="0.25">
      <c r="A525" s="73">
        <f t="shared" si="77"/>
        <v>479</v>
      </c>
      <c r="B525" s="74" t="s">
        <v>364</v>
      </c>
      <c r="C525" s="5" t="s">
        <v>100</v>
      </c>
      <c r="D525" s="31">
        <v>30</v>
      </c>
      <c r="E525" s="5" t="s">
        <v>1170</v>
      </c>
      <c r="F525" s="5" t="s">
        <v>1171</v>
      </c>
      <c r="G525" s="78">
        <v>1028.83</v>
      </c>
      <c r="H525" s="248">
        <f t="shared" si="75"/>
        <v>1131.713</v>
      </c>
      <c r="I525" s="3">
        <v>30</v>
      </c>
      <c r="L525" s="54">
        <v>34294.333333333336</v>
      </c>
      <c r="M525" s="54"/>
      <c r="N525" s="271">
        <f t="shared" si="76"/>
        <v>37723.76666666667</v>
      </c>
    </row>
    <row r="526" spans="1:14" s="1" customFormat="1" ht="29.25" customHeight="1" x14ac:dyDescent="0.25">
      <c r="A526" s="73">
        <f t="shared" si="77"/>
        <v>480</v>
      </c>
      <c r="B526" s="74" t="s">
        <v>953</v>
      </c>
      <c r="C526" s="5" t="s">
        <v>365</v>
      </c>
      <c r="D526" s="31">
        <v>28</v>
      </c>
      <c r="E526" s="5" t="s">
        <v>1170</v>
      </c>
      <c r="F526" s="5" t="s">
        <v>1171</v>
      </c>
      <c r="G526" s="78">
        <v>902.41</v>
      </c>
      <c r="H526" s="248">
        <f t="shared" si="75"/>
        <v>992.65099999999995</v>
      </c>
      <c r="I526" s="3">
        <v>28</v>
      </c>
      <c r="L526" s="54">
        <v>32228.928571428569</v>
      </c>
      <c r="M526" s="54"/>
      <c r="N526" s="271">
        <f t="shared" si="76"/>
        <v>35451.821428571428</v>
      </c>
    </row>
    <row r="527" spans="1:14" s="1" customFormat="1" ht="20.25" customHeight="1" x14ac:dyDescent="0.25">
      <c r="A527" s="73">
        <f t="shared" si="77"/>
        <v>481</v>
      </c>
      <c r="B527" s="74" t="s">
        <v>366</v>
      </c>
      <c r="C527" s="5" t="s">
        <v>100</v>
      </c>
      <c r="D527" s="31">
        <v>2</v>
      </c>
      <c r="E527" s="5" t="s">
        <v>1170</v>
      </c>
      <c r="F527" s="5" t="s">
        <v>1171</v>
      </c>
      <c r="G527" s="78">
        <v>513.66999999999996</v>
      </c>
      <c r="H527" s="248">
        <f t="shared" si="75"/>
        <v>565.03700000000003</v>
      </c>
      <c r="I527" s="3">
        <v>2</v>
      </c>
      <c r="L527" s="54">
        <v>256834.99999999997</v>
      </c>
      <c r="M527" s="54"/>
      <c r="N527" s="271">
        <f t="shared" si="76"/>
        <v>282518.5</v>
      </c>
    </row>
    <row r="528" spans="1:14" s="1" customFormat="1" ht="18.75" customHeight="1" x14ac:dyDescent="0.3">
      <c r="A528" s="394" t="s">
        <v>1199</v>
      </c>
      <c r="B528" s="395"/>
      <c r="C528" s="395"/>
      <c r="D528" s="395"/>
      <c r="E528" s="396"/>
      <c r="F528" s="5"/>
      <c r="G528" s="91"/>
      <c r="H528" s="215"/>
      <c r="L528" s="54"/>
      <c r="M528" s="54"/>
    </row>
    <row r="529" spans="1:14" s="1" customFormat="1" ht="18.75" customHeight="1" x14ac:dyDescent="0.3">
      <c r="A529" s="394" t="s">
        <v>1428</v>
      </c>
      <c r="B529" s="395"/>
      <c r="C529" s="16"/>
      <c r="D529" s="29"/>
      <c r="E529" s="16"/>
      <c r="F529" s="16"/>
      <c r="G529" s="91"/>
      <c r="H529" s="215"/>
      <c r="L529" s="54"/>
      <c r="M529" s="54"/>
    </row>
    <row r="530" spans="1:14" s="50" customFormat="1" ht="25.5" x14ac:dyDescent="0.25">
      <c r="A530" s="80">
        <f>A527+1</f>
        <v>482</v>
      </c>
      <c r="B530" s="74" t="s">
        <v>1011</v>
      </c>
      <c r="C530" s="5" t="s">
        <v>100</v>
      </c>
      <c r="D530" s="31">
        <f>80+2</f>
        <v>82</v>
      </c>
      <c r="E530" s="5" t="s">
        <v>1170</v>
      </c>
      <c r="F530" s="5" t="s">
        <v>1171</v>
      </c>
      <c r="G530" s="10">
        <v>4100</v>
      </c>
      <c r="H530" s="248">
        <v>4000</v>
      </c>
      <c r="L530" s="54">
        <v>50000</v>
      </c>
      <c r="M530" s="54"/>
      <c r="N530" s="271">
        <f t="shared" ref="N530" si="78">L530*1.1</f>
        <v>55000.000000000007</v>
      </c>
    </row>
    <row r="531" spans="1:14" s="1" customFormat="1" ht="18.75" customHeight="1" x14ac:dyDescent="0.3">
      <c r="A531" s="394" t="s">
        <v>1429</v>
      </c>
      <c r="B531" s="395"/>
      <c r="C531" s="16"/>
      <c r="D531" s="29"/>
      <c r="E531" s="16"/>
      <c r="F531" s="11"/>
      <c r="G531" s="91"/>
      <c r="H531" s="215"/>
      <c r="L531" s="54"/>
      <c r="M531" s="54"/>
    </row>
    <row r="532" spans="1:14" s="50" customFormat="1" x14ac:dyDescent="0.25">
      <c r="A532" s="80">
        <f>A530+1</f>
        <v>483</v>
      </c>
      <c r="B532" s="74" t="s">
        <v>367</v>
      </c>
      <c r="C532" s="5" t="s">
        <v>100</v>
      </c>
      <c r="D532" s="31">
        <v>10</v>
      </c>
      <c r="E532" s="5" t="s">
        <v>1170</v>
      </c>
      <c r="F532" s="5" t="s">
        <v>1171</v>
      </c>
      <c r="G532" s="10">
        <v>850</v>
      </c>
      <c r="H532" s="248">
        <f t="shared" ref="H532" si="79">D532*N532/1000</f>
        <v>935.00000000000011</v>
      </c>
      <c r="L532" s="54">
        <v>85000</v>
      </c>
      <c r="M532" s="54"/>
      <c r="N532" s="271">
        <f t="shared" ref="N532" si="80">L532*1.1</f>
        <v>93500.000000000015</v>
      </c>
    </row>
    <row r="533" spans="1:14" s="1" customFormat="1" ht="18.75" customHeight="1" x14ac:dyDescent="0.3">
      <c r="A533" s="394" t="s">
        <v>1430</v>
      </c>
      <c r="B533" s="395"/>
      <c r="C533" s="16"/>
      <c r="D533" s="29"/>
      <c r="E533" s="16"/>
      <c r="F533" s="5"/>
      <c r="G533" s="91"/>
      <c r="H533" s="215"/>
      <c r="L533" s="54"/>
      <c r="M533" s="54"/>
    </row>
    <row r="534" spans="1:14" s="50" customFormat="1" x14ac:dyDescent="0.25">
      <c r="A534" s="73">
        <v>484</v>
      </c>
      <c r="B534" s="74" t="s">
        <v>368</v>
      </c>
      <c r="C534" s="5" t="s">
        <v>484</v>
      </c>
      <c r="D534" s="31">
        <v>45</v>
      </c>
      <c r="E534" s="5" t="s">
        <v>1170</v>
      </c>
      <c r="F534" s="5" t="s">
        <v>1171</v>
      </c>
      <c r="G534" s="10">
        <v>900</v>
      </c>
      <c r="H534" s="248">
        <f t="shared" ref="H534" si="81">D534*N534/1000</f>
        <v>990</v>
      </c>
      <c r="L534" s="54">
        <v>20000</v>
      </c>
      <c r="M534" s="54"/>
      <c r="N534" s="271">
        <f t="shared" ref="N534:N535" si="82">L534*1.1</f>
        <v>22000</v>
      </c>
    </row>
    <row r="535" spans="1:14" s="50" customFormat="1" ht="33" customHeight="1" x14ac:dyDescent="0.25">
      <c r="A535" s="73">
        <f>A534+1</f>
        <v>485</v>
      </c>
      <c r="B535" s="74" t="s">
        <v>1737</v>
      </c>
      <c r="C535" s="5" t="s">
        <v>67</v>
      </c>
      <c r="D535" s="31">
        <v>30</v>
      </c>
      <c r="E535" s="5" t="s">
        <v>1170</v>
      </c>
      <c r="F535" s="5" t="s">
        <v>1171</v>
      </c>
      <c r="G535" s="10">
        <v>1500</v>
      </c>
      <c r="H535" s="248">
        <v>600</v>
      </c>
      <c r="L535" s="54">
        <v>30000</v>
      </c>
      <c r="M535" s="54"/>
      <c r="N535" s="271">
        <f t="shared" si="82"/>
        <v>33000</v>
      </c>
    </row>
    <row r="536" spans="1:14" s="1" customFormat="1" ht="18.75" customHeight="1" x14ac:dyDescent="0.3">
      <c r="A536" s="398" t="s">
        <v>1201</v>
      </c>
      <c r="B536" s="399"/>
      <c r="C536" s="399"/>
      <c r="D536" s="399"/>
      <c r="E536" s="400"/>
      <c r="F536" s="261"/>
      <c r="G536" s="283"/>
      <c r="H536" s="284"/>
      <c r="I536" s="285"/>
      <c r="J536" s="285"/>
      <c r="K536" s="285"/>
      <c r="L536" s="286"/>
      <c r="M536" s="286"/>
      <c r="N536" s="285"/>
    </row>
    <row r="537" spans="1:14" s="50" customFormat="1" ht="27" customHeight="1" x14ac:dyDescent="0.25">
      <c r="A537" s="259">
        <f>A535+1</f>
        <v>486</v>
      </c>
      <c r="B537" s="260" t="s">
        <v>369</v>
      </c>
      <c r="C537" s="270" t="s">
        <v>100</v>
      </c>
      <c r="D537" s="262">
        <v>3</v>
      </c>
      <c r="E537" s="261" t="s">
        <v>1170</v>
      </c>
      <c r="F537" s="261" t="s">
        <v>1171</v>
      </c>
      <c r="G537" s="263">
        <v>260</v>
      </c>
      <c r="H537" s="263">
        <f t="shared" ref="H537:H538" si="83">D537*N537/1000</f>
        <v>286</v>
      </c>
      <c r="I537" s="287"/>
      <c r="J537" s="287"/>
      <c r="K537" s="287"/>
      <c r="L537" s="286">
        <v>86666.666666666672</v>
      </c>
      <c r="M537" s="286"/>
      <c r="N537" s="288">
        <f t="shared" ref="N537:N538" si="84">L537*1.1</f>
        <v>95333.333333333343</v>
      </c>
    </row>
    <row r="538" spans="1:14" s="50" customFormat="1" ht="27" customHeight="1" x14ac:dyDescent="0.25">
      <c r="A538" s="259">
        <f t="shared" ref="A538:A599" si="85">A537+1</f>
        <v>487</v>
      </c>
      <c r="B538" s="260" t="s">
        <v>1431</v>
      </c>
      <c r="C538" s="270" t="s">
        <v>100</v>
      </c>
      <c r="D538" s="262">
        <v>2</v>
      </c>
      <c r="E538" s="261" t="s">
        <v>1170</v>
      </c>
      <c r="F538" s="261" t="s">
        <v>1171</v>
      </c>
      <c r="G538" s="263">
        <v>180</v>
      </c>
      <c r="H538" s="263">
        <f t="shared" si="83"/>
        <v>198.00000000000003</v>
      </c>
      <c r="I538" s="287"/>
      <c r="J538" s="287"/>
      <c r="K538" s="287"/>
      <c r="L538" s="286">
        <v>90000</v>
      </c>
      <c r="M538" s="286"/>
      <c r="N538" s="288">
        <f t="shared" si="84"/>
        <v>99000.000000000015</v>
      </c>
    </row>
    <row r="539" spans="1:14" s="1" customFormat="1" ht="17.25" customHeight="1" x14ac:dyDescent="0.3">
      <c r="A539" s="394" t="s">
        <v>1203</v>
      </c>
      <c r="B539" s="395"/>
      <c r="C539" s="395"/>
      <c r="D539" s="395"/>
      <c r="E539" s="395"/>
      <c r="F539" s="396"/>
      <c r="G539" s="91"/>
      <c r="H539" s="215"/>
      <c r="L539" s="54"/>
      <c r="M539" s="54"/>
    </row>
    <row r="540" spans="1:14" s="50" customFormat="1" x14ac:dyDescent="0.25">
      <c r="A540" s="73">
        <f>A538+1</f>
        <v>488</v>
      </c>
      <c r="B540" s="74" t="s">
        <v>428</v>
      </c>
      <c r="C540" s="5" t="s">
        <v>484</v>
      </c>
      <c r="D540" s="31">
        <v>2</v>
      </c>
      <c r="E540" s="5" t="s">
        <v>1170</v>
      </c>
      <c r="F540" s="5" t="s">
        <v>1171</v>
      </c>
      <c r="G540" s="10">
        <v>1.5</v>
      </c>
      <c r="H540" s="248">
        <f t="shared" ref="H540:H603" si="86">D540*N540/1000</f>
        <v>1.6500000000000001</v>
      </c>
      <c r="L540" s="54">
        <v>750</v>
      </c>
      <c r="M540" s="54"/>
      <c r="N540" s="271">
        <f t="shared" ref="N540:N603" si="87">L540*1.1</f>
        <v>825.00000000000011</v>
      </c>
    </row>
    <row r="541" spans="1:14" s="50" customFormat="1" x14ac:dyDescent="0.25">
      <c r="A541" s="73">
        <f t="shared" si="85"/>
        <v>489</v>
      </c>
      <c r="B541" s="74" t="s">
        <v>861</v>
      </c>
      <c r="C541" s="5" t="s">
        <v>100</v>
      </c>
      <c r="D541" s="31">
        <v>5</v>
      </c>
      <c r="E541" s="5" t="s">
        <v>1170</v>
      </c>
      <c r="F541" s="5" t="s">
        <v>1171</v>
      </c>
      <c r="G541" s="108">
        <v>950</v>
      </c>
      <c r="H541" s="248">
        <f t="shared" si="86"/>
        <v>1045.0000000000002</v>
      </c>
      <c r="L541" s="54">
        <v>190000</v>
      </c>
      <c r="M541" s="54"/>
      <c r="N541" s="271">
        <f t="shared" si="87"/>
        <v>209000.00000000003</v>
      </c>
    </row>
    <row r="542" spans="1:14" s="50" customFormat="1" x14ac:dyDescent="0.25">
      <c r="A542" s="73">
        <f t="shared" si="85"/>
        <v>490</v>
      </c>
      <c r="B542" s="74" t="s">
        <v>370</v>
      </c>
      <c r="C542" s="5" t="s">
        <v>100</v>
      </c>
      <c r="D542" s="31">
        <v>4</v>
      </c>
      <c r="E542" s="5" t="s">
        <v>1170</v>
      </c>
      <c r="F542" s="5" t="s">
        <v>1171</v>
      </c>
      <c r="G542" s="10">
        <v>1200</v>
      </c>
      <c r="H542" s="248">
        <f t="shared" si="86"/>
        <v>1320</v>
      </c>
      <c r="L542" s="54">
        <v>300000</v>
      </c>
      <c r="M542" s="54"/>
      <c r="N542" s="271">
        <f t="shared" si="87"/>
        <v>330000</v>
      </c>
    </row>
    <row r="543" spans="1:14" s="50" customFormat="1" x14ac:dyDescent="0.25">
      <c r="A543" s="73">
        <f t="shared" si="85"/>
        <v>491</v>
      </c>
      <c r="B543" s="74" t="s">
        <v>371</v>
      </c>
      <c r="C543" s="5" t="s">
        <v>100</v>
      </c>
      <c r="D543" s="31">
        <v>15</v>
      </c>
      <c r="E543" s="5" t="s">
        <v>1170</v>
      </c>
      <c r="F543" s="5" t="s">
        <v>1171</v>
      </c>
      <c r="G543" s="10">
        <v>75</v>
      </c>
      <c r="H543" s="248">
        <f t="shared" si="86"/>
        <v>82.5</v>
      </c>
      <c r="L543" s="54">
        <v>5000</v>
      </c>
      <c r="M543" s="54"/>
      <c r="N543" s="271">
        <f t="shared" si="87"/>
        <v>5500</v>
      </c>
    </row>
    <row r="544" spans="1:14" s="50" customFormat="1" ht="25.5" x14ac:dyDescent="0.25">
      <c r="A544" s="73">
        <f t="shared" si="85"/>
        <v>492</v>
      </c>
      <c r="B544" s="74" t="s">
        <v>372</v>
      </c>
      <c r="C544" s="5" t="s">
        <v>100</v>
      </c>
      <c r="D544" s="31">
        <v>25</v>
      </c>
      <c r="E544" s="5" t="s">
        <v>1170</v>
      </c>
      <c r="F544" s="5" t="s">
        <v>1171</v>
      </c>
      <c r="G544" s="10">
        <v>150</v>
      </c>
      <c r="H544" s="248">
        <f t="shared" si="86"/>
        <v>165.00000000000003</v>
      </c>
      <c r="L544" s="54">
        <v>6000</v>
      </c>
      <c r="M544" s="54"/>
      <c r="N544" s="271">
        <f t="shared" si="87"/>
        <v>6600.0000000000009</v>
      </c>
    </row>
    <row r="545" spans="1:14" s="50" customFormat="1" ht="74.25" customHeight="1" x14ac:dyDescent="0.25">
      <c r="A545" s="73">
        <f t="shared" si="85"/>
        <v>493</v>
      </c>
      <c r="B545" s="74" t="s">
        <v>373</v>
      </c>
      <c r="C545" s="5" t="s">
        <v>100</v>
      </c>
      <c r="D545" s="31">
        <v>100</v>
      </c>
      <c r="E545" s="5" t="s">
        <v>1170</v>
      </c>
      <c r="F545" s="5" t="s">
        <v>1171</v>
      </c>
      <c r="G545" s="10">
        <v>330.00000000000006</v>
      </c>
      <c r="H545" s="248">
        <f t="shared" si="86"/>
        <v>363.00000000000011</v>
      </c>
      <c r="L545" s="54">
        <v>3300.0000000000009</v>
      </c>
      <c r="M545" s="54"/>
      <c r="N545" s="271">
        <f t="shared" si="87"/>
        <v>3630.0000000000014</v>
      </c>
    </row>
    <row r="546" spans="1:14" s="50" customFormat="1" x14ac:dyDescent="0.25">
      <c r="A546" s="73">
        <f t="shared" si="85"/>
        <v>494</v>
      </c>
      <c r="B546" s="74" t="s">
        <v>375</v>
      </c>
      <c r="C546" s="5" t="s">
        <v>100</v>
      </c>
      <c r="D546" s="31">
        <v>10</v>
      </c>
      <c r="E546" s="5" t="s">
        <v>1170</v>
      </c>
      <c r="F546" s="5" t="s">
        <v>1171</v>
      </c>
      <c r="G546" s="10">
        <v>396</v>
      </c>
      <c r="H546" s="248">
        <f t="shared" si="86"/>
        <v>435.6</v>
      </c>
      <c r="L546" s="54">
        <v>39600</v>
      </c>
      <c r="M546" s="54"/>
      <c r="N546" s="271">
        <f t="shared" si="87"/>
        <v>43560</v>
      </c>
    </row>
    <row r="547" spans="1:14" s="50" customFormat="1" x14ac:dyDescent="0.25">
      <c r="A547" s="73">
        <f t="shared" si="85"/>
        <v>495</v>
      </c>
      <c r="B547" s="74" t="s">
        <v>374</v>
      </c>
      <c r="C547" s="5" t="s">
        <v>100</v>
      </c>
      <c r="D547" s="31">
        <v>10</v>
      </c>
      <c r="E547" s="5" t="s">
        <v>1170</v>
      </c>
      <c r="F547" s="5" t="s">
        <v>1171</v>
      </c>
      <c r="G547" s="10">
        <v>1430</v>
      </c>
      <c r="H547" s="248">
        <f t="shared" si="86"/>
        <v>1573</v>
      </c>
      <c r="L547" s="54">
        <v>143000</v>
      </c>
      <c r="M547" s="54"/>
      <c r="N547" s="271">
        <f t="shared" si="87"/>
        <v>157300</v>
      </c>
    </row>
    <row r="548" spans="1:14" s="50" customFormat="1" x14ac:dyDescent="0.25">
      <c r="A548" s="73">
        <f t="shared" si="85"/>
        <v>496</v>
      </c>
      <c r="B548" s="74" t="s">
        <v>376</v>
      </c>
      <c r="C548" s="5" t="s">
        <v>100</v>
      </c>
      <c r="D548" s="31">
        <v>20</v>
      </c>
      <c r="E548" s="5" t="s">
        <v>1170</v>
      </c>
      <c r="F548" s="5" t="s">
        <v>1171</v>
      </c>
      <c r="G548" s="10">
        <v>231.00000000000003</v>
      </c>
      <c r="H548" s="248">
        <f t="shared" si="86"/>
        <v>254.10000000000002</v>
      </c>
      <c r="L548" s="54">
        <v>11550</v>
      </c>
      <c r="M548" s="54"/>
      <c r="N548" s="271">
        <f t="shared" si="87"/>
        <v>12705.000000000002</v>
      </c>
    </row>
    <row r="549" spans="1:14" s="50" customFormat="1" ht="58.5" customHeight="1" x14ac:dyDescent="0.25">
      <c r="A549" s="73">
        <f t="shared" si="85"/>
        <v>497</v>
      </c>
      <c r="B549" s="74" t="s">
        <v>885</v>
      </c>
      <c r="C549" s="5" t="s">
        <v>161</v>
      </c>
      <c r="D549" s="31">
        <v>5</v>
      </c>
      <c r="E549" s="5" t="s">
        <v>1170</v>
      </c>
      <c r="F549" s="5" t="s">
        <v>1171</v>
      </c>
      <c r="G549" s="10">
        <v>1210.0000000000002</v>
      </c>
      <c r="H549" s="248">
        <f t="shared" si="86"/>
        <v>1331.0000000000002</v>
      </c>
      <c r="L549" s="54">
        <v>242000.00000000006</v>
      </c>
      <c r="M549" s="54"/>
      <c r="N549" s="271">
        <f t="shared" si="87"/>
        <v>266200.00000000006</v>
      </c>
    </row>
    <row r="550" spans="1:14" s="50" customFormat="1" x14ac:dyDescent="0.25">
      <c r="A550" s="73">
        <f t="shared" si="85"/>
        <v>498</v>
      </c>
      <c r="B550" s="74" t="s">
        <v>377</v>
      </c>
      <c r="C550" s="5" t="s">
        <v>100</v>
      </c>
      <c r="D550" s="31">
        <v>10</v>
      </c>
      <c r="E550" s="5" t="s">
        <v>1170</v>
      </c>
      <c r="F550" s="5" t="s">
        <v>1171</v>
      </c>
      <c r="G550" s="10">
        <v>110</v>
      </c>
      <c r="H550" s="248">
        <f t="shared" si="86"/>
        <v>121.00000000000001</v>
      </c>
      <c r="L550" s="54">
        <v>11000</v>
      </c>
      <c r="M550" s="54"/>
      <c r="N550" s="271">
        <f t="shared" si="87"/>
        <v>12100.000000000002</v>
      </c>
    </row>
    <row r="551" spans="1:14" s="50" customFormat="1" x14ac:dyDescent="0.25">
      <c r="A551" s="73">
        <f t="shared" si="85"/>
        <v>499</v>
      </c>
      <c r="B551" s="74" t="s">
        <v>969</v>
      </c>
      <c r="C551" s="5" t="s">
        <v>161</v>
      </c>
      <c r="D551" s="31">
        <v>3</v>
      </c>
      <c r="E551" s="5" t="s">
        <v>1170</v>
      </c>
      <c r="F551" s="5" t="s">
        <v>1171</v>
      </c>
      <c r="G551" s="10">
        <v>1234.2000000000003</v>
      </c>
      <c r="H551" s="248">
        <f t="shared" si="86"/>
        <v>1357.6200000000006</v>
      </c>
      <c r="L551" s="54">
        <v>411400.00000000012</v>
      </c>
      <c r="M551" s="54"/>
      <c r="N551" s="271">
        <f t="shared" si="87"/>
        <v>452540.00000000017</v>
      </c>
    </row>
    <row r="552" spans="1:14" s="50" customFormat="1" x14ac:dyDescent="0.25">
      <c r="A552" s="73">
        <f t="shared" si="85"/>
        <v>500</v>
      </c>
      <c r="B552" s="74" t="s">
        <v>970</v>
      </c>
      <c r="C552" s="5" t="s">
        <v>100</v>
      </c>
      <c r="D552" s="31">
        <v>50</v>
      </c>
      <c r="E552" s="5" t="s">
        <v>1170</v>
      </c>
      <c r="F552" s="5" t="s">
        <v>1171</v>
      </c>
      <c r="G552" s="10">
        <v>99.000000000000014</v>
      </c>
      <c r="H552" s="248">
        <f t="shared" si="86"/>
        <v>108.90000000000003</v>
      </c>
      <c r="L552" s="54">
        <v>1980.0000000000002</v>
      </c>
      <c r="M552" s="54"/>
      <c r="N552" s="271">
        <f t="shared" si="87"/>
        <v>2178.0000000000005</v>
      </c>
    </row>
    <row r="553" spans="1:14" s="50" customFormat="1" x14ac:dyDescent="0.25">
      <c r="A553" s="73">
        <f t="shared" si="85"/>
        <v>501</v>
      </c>
      <c r="B553" s="74" t="s">
        <v>971</v>
      </c>
      <c r="C553" s="5" t="s">
        <v>100</v>
      </c>
      <c r="D553" s="31">
        <f>20+10</f>
        <v>30</v>
      </c>
      <c r="E553" s="5" t="s">
        <v>1170</v>
      </c>
      <c r="F553" s="5" t="s">
        <v>1171</v>
      </c>
      <c r="G553" s="10">
        <v>44</v>
      </c>
      <c r="H553" s="248">
        <f t="shared" si="86"/>
        <v>48.4</v>
      </c>
      <c r="L553" s="54">
        <v>1466.6666666666665</v>
      </c>
      <c r="M553" s="54"/>
      <c r="N553" s="271">
        <f t="shared" si="87"/>
        <v>1613.3333333333333</v>
      </c>
    </row>
    <row r="554" spans="1:14" s="50" customFormat="1" x14ac:dyDescent="0.25">
      <c r="A554" s="73">
        <f t="shared" si="85"/>
        <v>502</v>
      </c>
      <c r="B554" s="74" t="s">
        <v>972</v>
      </c>
      <c r="C554" s="5" t="s">
        <v>100</v>
      </c>
      <c r="D554" s="31">
        <f>50+10</f>
        <v>60</v>
      </c>
      <c r="E554" s="5" t="s">
        <v>1170</v>
      </c>
      <c r="F554" s="5" t="s">
        <v>1171</v>
      </c>
      <c r="G554" s="10">
        <v>44</v>
      </c>
      <c r="H554" s="248">
        <f t="shared" si="86"/>
        <v>48.4</v>
      </c>
      <c r="L554" s="54">
        <v>733.33333333333326</v>
      </c>
      <c r="M554" s="54"/>
      <c r="N554" s="271">
        <f t="shared" si="87"/>
        <v>806.66666666666663</v>
      </c>
    </row>
    <row r="555" spans="1:14" s="50" customFormat="1" x14ac:dyDescent="0.25">
      <c r="A555" s="73">
        <f t="shared" si="85"/>
        <v>503</v>
      </c>
      <c r="B555" s="74" t="s">
        <v>968</v>
      </c>
      <c r="C555" s="5" t="s">
        <v>100</v>
      </c>
      <c r="D555" s="31">
        <f>50+30</f>
        <v>80</v>
      </c>
      <c r="E555" s="5" t="s">
        <v>1170</v>
      </c>
      <c r="F555" s="5" t="s">
        <v>1171</v>
      </c>
      <c r="G555" s="10">
        <v>363</v>
      </c>
      <c r="H555" s="248">
        <f t="shared" si="86"/>
        <v>399.3</v>
      </c>
      <c r="L555" s="54">
        <v>4537.5</v>
      </c>
      <c r="M555" s="54"/>
      <c r="N555" s="271">
        <f t="shared" si="87"/>
        <v>4991.25</v>
      </c>
    </row>
    <row r="556" spans="1:14" s="50" customFormat="1" x14ac:dyDescent="0.25">
      <c r="A556" s="73">
        <f t="shared" si="85"/>
        <v>504</v>
      </c>
      <c r="B556" s="74" t="s">
        <v>378</v>
      </c>
      <c r="C556" s="5" t="s">
        <v>379</v>
      </c>
      <c r="D556" s="31">
        <f>30+10</f>
        <v>40</v>
      </c>
      <c r="E556" s="5" t="s">
        <v>1170</v>
      </c>
      <c r="F556" s="5" t="s">
        <v>1171</v>
      </c>
      <c r="G556" s="10">
        <v>308.00000000000006</v>
      </c>
      <c r="H556" s="248">
        <f t="shared" si="86"/>
        <v>338.80000000000007</v>
      </c>
      <c r="L556" s="54">
        <v>7700.0000000000009</v>
      </c>
      <c r="M556" s="54"/>
      <c r="N556" s="271">
        <f t="shared" si="87"/>
        <v>8470.0000000000018</v>
      </c>
    </row>
    <row r="557" spans="1:14" s="50" customFormat="1" ht="25.5" x14ac:dyDescent="0.25">
      <c r="A557" s="73">
        <f t="shared" si="85"/>
        <v>505</v>
      </c>
      <c r="B557" s="74" t="s">
        <v>380</v>
      </c>
      <c r="C557" s="5" t="s">
        <v>100</v>
      </c>
      <c r="D557" s="31">
        <v>100</v>
      </c>
      <c r="E557" s="5" t="s">
        <v>1170</v>
      </c>
      <c r="F557" s="5" t="s">
        <v>1171</v>
      </c>
      <c r="G557" s="10">
        <v>143.00000000000003</v>
      </c>
      <c r="H557" s="248">
        <f t="shared" si="86"/>
        <v>157.30000000000007</v>
      </c>
      <c r="L557" s="54">
        <v>1430.0000000000005</v>
      </c>
      <c r="M557" s="54"/>
      <c r="N557" s="271">
        <f t="shared" si="87"/>
        <v>1573.0000000000007</v>
      </c>
    </row>
    <row r="558" spans="1:14" s="50" customFormat="1" x14ac:dyDescent="0.25">
      <c r="A558" s="73">
        <f t="shared" si="85"/>
        <v>506</v>
      </c>
      <c r="B558" s="74" t="s">
        <v>381</v>
      </c>
      <c r="C558" s="5" t="s">
        <v>100</v>
      </c>
      <c r="D558" s="31">
        <v>10</v>
      </c>
      <c r="E558" s="5" t="s">
        <v>1170</v>
      </c>
      <c r="F558" s="5" t="s">
        <v>1171</v>
      </c>
      <c r="G558" s="10">
        <v>165</v>
      </c>
      <c r="H558" s="248">
        <f t="shared" si="86"/>
        <v>181.5</v>
      </c>
      <c r="L558" s="54">
        <v>16500</v>
      </c>
      <c r="M558" s="54"/>
      <c r="N558" s="271">
        <f t="shared" si="87"/>
        <v>18150</v>
      </c>
    </row>
    <row r="559" spans="1:14" s="50" customFormat="1" x14ac:dyDescent="0.25">
      <c r="A559" s="73">
        <f t="shared" si="85"/>
        <v>507</v>
      </c>
      <c r="B559" s="74" t="s">
        <v>973</v>
      </c>
      <c r="C559" s="5" t="s">
        <v>484</v>
      </c>
      <c r="D559" s="31">
        <v>150</v>
      </c>
      <c r="E559" s="5" t="s">
        <v>1170</v>
      </c>
      <c r="F559" s="5" t="s">
        <v>1171</v>
      </c>
      <c r="G559" s="10">
        <v>31.900000000000002</v>
      </c>
      <c r="H559" s="248">
        <f t="shared" si="86"/>
        <v>35.090000000000003</v>
      </c>
      <c r="L559" s="54">
        <v>212.66666666666666</v>
      </c>
      <c r="M559" s="54"/>
      <c r="N559" s="271">
        <f t="shared" si="87"/>
        <v>233.93333333333334</v>
      </c>
    </row>
    <row r="560" spans="1:14" s="50" customFormat="1" x14ac:dyDescent="0.25">
      <c r="A560" s="73">
        <f t="shared" si="85"/>
        <v>508</v>
      </c>
      <c r="B560" s="74" t="s">
        <v>382</v>
      </c>
      <c r="C560" s="5" t="s">
        <v>484</v>
      </c>
      <c r="D560" s="31">
        <f>500+100</f>
        <v>600</v>
      </c>
      <c r="E560" s="5" t="s">
        <v>1170</v>
      </c>
      <c r="F560" s="5" t="s">
        <v>1171</v>
      </c>
      <c r="G560" s="10">
        <v>638.00000000000011</v>
      </c>
      <c r="H560" s="248">
        <f t="shared" si="86"/>
        <v>701.80000000000018</v>
      </c>
      <c r="L560" s="54">
        <v>1063.3333333333335</v>
      </c>
      <c r="M560" s="54"/>
      <c r="N560" s="271">
        <f t="shared" si="87"/>
        <v>1169.666666666667</v>
      </c>
    </row>
    <row r="561" spans="1:14" s="50" customFormat="1" x14ac:dyDescent="0.25">
      <c r="A561" s="73">
        <f t="shared" si="85"/>
        <v>509</v>
      </c>
      <c r="B561" s="74" t="s">
        <v>974</v>
      </c>
      <c r="C561" s="5" t="s">
        <v>484</v>
      </c>
      <c r="D561" s="31">
        <v>100</v>
      </c>
      <c r="E561" s="5" t="s">
        <v>1170</v>
      </c>
      <c r="F561" s="5" t="s">
        <v>1171</v>
      </c>
      <c r="G561" s="10">
        <v>1210.0000000000002</v>
      </c>
      <c r="H561" s="248">
        <f t="shared" si="86"/>
        <v>1331.0000000000005</v>
      </c>
      <c r="L561" s="54">
        <v>12100.000000000002</v>
      </c>
      <c r="M561" s="54"/>
      <c r="N561" s="271">
        <f t="shared" si="87"/>
        <v>13310.000000000004</v>
      </c>
    </row>
    <row r="562" spans="1:14" s="50" customFormat="1" x14ac:dyDescent="0.25">
      <c r="A562" s="73">
        <f t="shared" si="85"/>
        <v>510</v>
      </c>
      <c r="B562" s="74" t="s">
        <v>383</v>
      </c>
      <c r="C562" s="5" t="s">
        <v>484</v>
      </c>
      <c r="D562" s="31">
        <v>200</v>
      </c>
      <c r="E562" s="5" t="s">
        <v>1170</v>
      </c>
      <c r="F562" s="5" t="s">
        <v>1171</v>
      </c>
      <c r="G562" s="10">
        <v>990</v>
      </c>
      <c r="H562" s="248">
        <f t="shared" si="86"/>
        <v>1089</v>
      </c>
      <c r="L562" s="54">
        <v>4950</v>
      </c>
      <c r="M562" s="54"/>
      <c r="N562" s="271">
        <f t="shared" si="87"/>
        <v>5445</v>
      </c>
    </row>
    <row r="563" spans="1:14" s="50" customFormat="1" x14ac:dyDescent="0.25">
      <c r="A563" s="73">
        <f t="shared" si="85"/>
        <v>511</v>
      </c>
      <c r="B563" s="74" t="s">
        <v>384</v>
      </c>
      <c r="C563" s="5" t="s">
        <v>484</v>
      </c>
      <c r="D563" s="31">
        <f>50+100</f>
        <v>150</v>
      </c>
      <c r="E563" s="5" t="s">
        <v>1170</v>
      </c>
      <c r="F563" s="5" t="s">
        <v>1171</v>
      </c>
      <c r="G563" s="10">
        <v>550</v>
      </c>
      <c r="H563" s="248">
        <f t="shared" si="86"/>
        <v>605</v>
      </c>
      <c r="L563" s="54">
        <v>3666.6666666666665</v>
      </c>
      <c r="M563" s="54"/>
      <c r="N563" s="271">
        <f t="shared" si="87"/>
        <v>4033.3333333333335</v>
      </c>
    </row>
    <row r="564" spans="1:14" s="50" customFormat="1" ht="34.5" customHeight="1" x14ac:dyDescent="0.25">
      <c r="A564" s="73">
        <f t="shared" si="85"/>
        <v>512</v>
      </c>
      <c r="B564" s="74" t="s">
        <v>975</v>
      </c>
      <c r="C564" s="5" t="s">
        <v>100</v>
      </c>
      <c r="D564" s="31">
        <v>20</v>
      </c>
      <c r="E564" s="5" t="s">
        <v>1170</v>
      </c>
      <c r="F564" s="5" t="s">
        <v>1171</v>
      </c>
      <c r="G564" s="10">
        <v>803</v>
      </c>
      <c r="H564" s="248">
        <f t="shared" si="86"/>
        <v>883.3</v>
      </c>
      <c r="L564" s="54">
        <v>40150</v>
      </c>
      <c r="M564" s="54"/>
      <c r="N564" s="271">
        <f t="shared" si="87"/>
        <v>44165</v>
      </c>
    </row>
    <row r="565" spans="1:14" s="50" customFormat="1" x14ac:dyDescent="0.25">
      <c r="A565" s="73">
        <f t="shared" si="85"/>
        <v>513</v>
      </c>
      <c r="B565" s="74" t="s">
        <v>385</v>
      </c>
      <c r="C565" s="5" t="s">
        <v>386</v>
      </c>
      <c r="D565" s="31">
        <v>10</v>
      </c>
      <c r="E565" s="5" t="s">
        <v>1170</v>
      </c>
      <c r="F565" s="5" t="s">
        <v>1171</v>
      </c>
      <c r="G565" s="10">
        <v>41.8</v>
      </c>
      <c r="H565" s="248">
        <f t="shared" si="86"/>
        <v>45.98</v>
      </c>
      <c r="L565" s="54">
        <v>4180</v>
      </c>
      <c r="M565" s="54"/>
      <c r="N565" s="271">
        <f t="shared" si="87"/>
        <v>4598</v>
      </c>
    </row>
    <row r="566" spans="1:14" s="50" customFormat="1" x14ac:dyDescent="0.25">
      <c r="A566" s="73">
        <f t="shared" si="85"/>
        <v>514</v>
      </c>
      <c r="B566" s="74" t="s">
        <v>976</v>
      </c>
      <c r="C566" s="5" t="s">
        <v>100</v>
      </c>
      <c r="D566" s="31">
        <v>2</v>
      </c>
      <c r="E566" s="5" t="s">
        <v>1170</v>
      </c>
      <c r="F566" s="5" t="s">
        <v>1171</v>
      </c>
      <c r="G566" s="10">
        <v>55.000000000000007</v>
      </c>
      <c r="H566" s="248">
        <f t="shared" si="86"/>
        <v>60.500000000000014</v>
      </c>
      <c r="L566" s="54">
        <v>27500.000000000004</v>
      </c>
      <c r="M566" s="54"/>
      <c r="N566" s="271">
        <f t="shared" si="87"/>
        <v>30250.000000000007</v>
      </c>
    </row>
    <row r="567" spans="1:14" s="50" customFormat="1" ht="80.25" customHeight="1" x14ac:dyDescent="0.25">
      <c r="A567" s="73">
        <f t="shared" si="85"/>
        <v>515</v>
      </c>
      <c r="B567" s="74" t="s">
        <v>1012</v>
      </c>
      <c r="C567" s="5" t="s">
        <v>100</v>
      </c>
      <c r="D567" s="31">
        <v>5</v>
      </c>
      <c r="E567" s="5" t="s">
        <v>1170</v>
      </c>
      <c r="F567" s="5" t="s">
        <v>1171</v>
      </c>
      <c r="G567" s="10">
        <v>45.1</v>
      </c>
      <c r="H567" s="248">
        <f t="shared" si="86"/>
        <v>49.61</v>
      </c>
      <c r="L567" s="54">
        <v>9020</v>
      </c>
      <c r="M567" s="54"/>
      <c r="N567" s="271">
        <f t="shared" si="87"/>
        <v>9922</v>
      </c>
    </row>
    <row r="568" spans="1:14" s="50" customFormat="1" x14ac:dyDescent="0.25">
      <c r="A568" s="73">
        <f t="shared" si="85"/>
        <v>516</v>
      </c>
      <c r="B568" s="74" t="s">
        <v>387</v>
      </c>
      <c r="C568" s="5" t="s">
        <v>100</v>
      </c>
      <c r="D568" s="31">
        <v>10</v>
      </c>
      <c r="E568" s="5" t="s">
        <v>1170</v>
      </c>
      <c r="F568" s="5" t="s">
        <v>1171</v>
      </c>
      <c r="G568" s="10">
        <v>1100.0000000000002</v>
      </c>
      <c r="H568" s="248">
        <f t="shared" si="86"/>
        <v>1210.0000000000005</v>
      </c>
      <c r="L568" s="54">
        <v>110000.00000000003</v>
      </c>
      <c r="M568" s="54"/>
      <c r="N568" s="271">
        <f t="shared" si="87"/>
        <v>121000.00000000004</v>
      </c>
    </row>
    <row r="569" spans="1:14" s="50" customFormat="1" x14ac:dyDescent="0.25">
      <c r="A569" s="73">
        <f t="shared" si="85"/>
        <v>517</v>
      </c>
      <c r="B569" s="74" t="s">
        <v>388</v>
      </c>
      <c r="C569" s="5" t="s">
        <v>100</v>
      </c>
      <c r="D569" s="31">
        <v>10</v>
      </c>
      <c r="E569" s="5" t="s">
        <v>1170</v>
      </c>
      <c r="F569" s="5" t="s">
        <v>1171</v>
      </c>
      <c r="G569" s="10">
        <v>803</v>
      </c>
      <c r="H569" s="248">
        <f t="shared" si="86"/>
        <v>883.3</v>
      </c>
      <c r="L569" s="54">
        <v>80300</v>
      </c>
      <c r="M569" s="54"/>
      <c r="N569" s="271">
        <f t="shared" si="87"/>
        <v>88330</v>
      </c>
    </row>
    <row r="570" spans="1:14" s="50" customFormat="1" x14ac:dyDescent="0.25">
      <c r="A570" s="73">
        <f t="shared" si="85"/>
        <v>518</v>
      </c>
      <c r="B570" s="74" t="s">
        <v>389</v>
      </c>
      <c r="C570" s="5" t="s">
        <v>100</v>
      </c>
      <c r="D570" s="31">
        <v>10</v>
      </c>
      <c r="E570" s="5" t="s">
        <v>1170</v>
      </c>
      <c r="F570" s="5" t="s">
        <v>1171</v>
      </c>
      <c r="G570" s="10">
        <v>17.600000000000005</v>
      </c>
      <c r="H570" s="248">
        <f t="shared" si="86"/>
        <v>19.360000000000007</v>
      </c>
      <c r="L570" s="54">
        <v>1760.0000000000005</v>
      </c>
      <c r="M570" s="54"/>
      <c r="N570" s="271">
        <f t="shared" si="87"/>
        <v>1936.0000000000007</v>
      </c>
    </row>
    <row r="571" spans="1:14" s="50" customFormat="1" x14ac:dyDescent="0.25">
      <c r="A571" s="73">
        <f t="shared" si="85"/>
        <v>519</v>
      </c>
      <c r="B571" s="74" t="s">
        <v>390</v>
      </c>
      <c r="C571" s="5" t="s">
        <v>100</v>
      </c>
      <c r="D571" s="31">
        <v>24</v>
      </c>
      <c r="E571" s="5" t="s">
        <v>1170</v>
      </c>
      <c r="F571" s="5" t="s">
        <v>1171</v>
      </c>
      <c r="G571" s="10">
        <v>1540</v>
      </c>
      <c r="H571" s="248">
        <f t="shared" si="86"/>
        <v>1694.0000000000002</v>
      </c>
      <c r="L571" s="54">
        <v>64166.666666666672</v>
      </c>
      <c r="M571" s="54"/>
      <c r="N571" s="271">
        <f t="shared" si="87"/>
        <v>70583.333333333343</v>
      </c>
    </row>
    <row r="572" spans="1:14" s="50" customFormat="1" x14ac:dyDescent="0.25">
      <c r="A572" s="73">
        <f t="shared" si="85"/>
        <v>520</v>
      </c>
      <c r="B572" s="74" t="s">
        <v>877</v>
      </c>
      <c r="C572" s="5" t="s">
        <v>100</v>
      </c>
      <c r="D572" s="31">
        <v>50</v>
      </c>
      <c r="E572" s="5" t="s">
        <v>1170</v>
      </c>
      <c r="F572" s="5" t="s">
        <v>1171</v>
      </c>
      <c r="G572" s="10">
        <v>27.5</v>
      </c>
      <c r="H572" s="248">
        <f t="shared" si="86"/>
        <v>30.25</v>
      </c>
      <c r="L572" s="54">
        <v>550</v>
      </c>
      <c r="M572" s="54"/>
      <c r="N572" s="271">
        <f t="shared" si="87"/>
        <v>605</v>
      </c>
    </row>
    <row r="573" spans="1:14" s="50" customFormat="1" ht="25.5" x14ac:dyDescent="0.25">
      <c r="A573" s="73">
        <f t="shared" si="85"/>
        <v>521</v>
      </c>
      <c r="B573" s="74" t="s">
        <v>391</v>
      </c>
      <c r="C573" s="5" t="s">
        <v>100</v>
      </c>
      <c r="D573" s="31">
        <v>100</v>
      </c>
      <c r="E573" s="5" t="s">
        <v>1170</v>
      </c>
      <c r="F573" s="5" t="s">
        <v>1171</v>
      </c>
      <c r="G573" s="10">
        <v>110</v>
      </c>
      <c r="H573" s="248">
        <f t="shared" si="86"/>
        <v>121</v>
      </c>
      <c r="L573" s="54">
        <v>1100</v>
      </c>
      <c r="M573" s="54"/>
      <c r="N573" s="271">
        <f t="shared" si="87"/>
        <v>1210</v>
      </c>
    </row>
    <row r="574" spans="1:14" s="50" customFormat="1" x14ac:dyDescent="0.25">
      <c r="A574" s="73">
        <f t="shared" si="85"/>
        <v>522</v>
      </c>
      <c r="B574" s="74" t="s">
        <v>392</v>
      </c>
      <c r="C574" s="5" t="s">
        <v>100</v>
      </c>
      <c r="D574" s="31">
        <v>2</v>
      </c>
      <c r="E574" s="5" t="s">
        <v>1170</v>
      </c>
      <c r="F574" s="5" t="s">
        <v>1171</v>
      </c>
      <c r="G574" s="10">
        <v>88</v>
      </c>
      <c r="H574" s="248">
        <f t="shared" si="86"/>
        <v>96.800000000000011</v>
      </c>
      <c r="L574" s="54">
        <v>44000</v>
      </c>
      <c r="M574" s="54"/>
      <c r="N574" s="271">
        <f t="shared" si="87"/>
        <v>48400.000000000007</v>
      </c>
    </row>
    <row r="575" spans="1:14" s="50" customFormat="1" x14ac:dyDescent="0.25">
      <c r="A575" s="73">
        <f t="shared" si="85"/>
        <v>523</v>
      </c>
      <c r="B575" s="74" t="s">
        <v>393</v>
      </c>
      <c r="C575" s="5" t="s">
        <v>100</v>
      </c>
      <c r="D575" s="31">
        <f>300+150</f>
        <v>450</v>
      </c>
      <c r="E575" s="5" t="s">
        <v>1170</v>
      </c>
      <c r="F575" s="5" t="s">
        <v>1171</v>
      </c>
      <c r="G575" s="10">
        <v>198.00000000000003</v>
      </c>
      <c r="H575" s="248">
        <f t="shared" si="86"/>
        <v>217.80000000000007</v>
      </c>
      <c r="L575" s="54">
        <v>440.00000000000006</v>
      </c>
      <c r="M575" s="54"/>
      <c r="N575" s="271">
        <f t="shared" si="87"/>
        <v>484.00000000000011</v>
      </c>
    </row>
    <row r="576" spans="1:14" s="50" customFormat="1" x14ac:dyDescent="0.25">
      <c r="A576" s="73">
        <f t="shared" si="85"/>
        <v>524</v>
      </c>
      <c r="B576" s="74" t="s">
        <v>394</v>
      </c>
      <c r="C576" s="5" t="s">
        <v>100</v>
      </c>
      <c r="D576" s="31">
        <v>150</v>
      </c>
      <c r="E576" s="5" t="s">
        <v>1170</v>
      </c>
      <c r="F576" s="5" t="s">
        <v>1171</v>
      </c>
      <c r="G576" s="10">
        <v>187</v>
      </c>
      <c r="H576" s="248">
        <f t="shared" si="86"/>
        <v>205.7</v>
      </c>
      <c r="L576" s="54">
        <v>1246.6666666666665</v>
      </c>
      <c r="M576" s="54"/>
      <c r="N576" s="271">
        <f t="shared" si="87"/>
        <v>1371.3333333333333</v>
      </c>
    </row>
    <row r="577" spans="1:14" s="50" customFormat="1" ht="58.5" customHeight="1" x14ac:dyDescent="0.25">
      <c r="A577" s="73">
        <f t="shared" si="85"/>
        <v>525</v>
      </c>
      <c r="B577" s="74" t="s">
        <v>860</v>
      </c>
      <c r="C577" s="5" t="s">
        <v>100</v>
      </c>
      <c r="D577" s="31">
        <f>1500+600</f>
        <v>2100</v>
      </c>
      <c r="E577" s="5" t="s">
        <v>1170</v>
      </c>
      <c r="F577" s="5" t="s">
        <v>1171</v>
      </c>
      <c r="G577" s="10">
        <v>462.00000000000006</v>
      </c>
      <c r="H577" s="248">
        <f t="shared" si="86"/>
        <v>508.2000000000001</v>
      </c>
      <c r="L577" s="54">
        <v>220.00000000000003</v>
      </c>
      <c r="M577" s="54"/>
      <c r="N577" s="271">
        <f t="shared" si="87"/>
        <v>242.00000000000006</v>
      </c>
    </row>
    <row r="578" spans="1:14" s="50" customFormat="1" ht="36" customHeight="1" x14ac:dyDescent="0.25">
      <c r="A578" s="73">
        <f t="shared" si="85"/>
        <v>526</v>
      </c>
      <c r="B578" s="74" t="s">
        <v>395</v>
      </c>
      <c r="C578" s="5" t="s">
        <v>100</v>
      </c>
      <c r="D578" s="31">
        <v>2</v>
      </c>
      <c r="E578" s="5" t="s">
        <v>1170</v>
      </c>
      <c r="F578" s="5" t="s">
        <v>1171</v>
      </c>
      <c r="G578" s="10">
        <v>44</v>
      </c>
      <c r="H578" s="248">
        <f t="shared" si="86"/>
        <v>48.400000000000006</v>
      </c>
      <c r="L578" s="54">
        <v>22000</v>
      </c>
      <c r="M578" s="54"/>
      <c r="N578" s="271">
        <f t="shared" si="87"/>
        <v>24200.000000000004</v>
      </c>
    </row>
    <row r="579" spans="1:14" s="50" customFormat="1" x14ac:dyDescent="0.25">
      <c r="A579" s="73">
        <f t="shared" si="85"/>
        <v>527</v>
      </c>
      <c r="B579" s="74" t="s">
        <v>396</v>
      </c>
      <c r="C579" s="5" t="s">
        <v>397</v>
      </c>
      <c r="D579" s="114" t="s">
        <v>1392</v>
      </c>
      <c r="E579" s="5" t="s">
        <v>1170</v>
      </c>
      <c r="F579" s="5" t="s">
        <v>1171</v>
      </c>
      <c r="G579" s="10">
        <v>3449.16</v>
      </c>
      <c r="H579" s="248">
        <f t="shared" si="86"/>
        <v>3794.0760000000005</v>
      </c>
      <c r="L579" s="54">
        <v>172458</v>
      </c>
      <c r="M579" s="54"/>
      <c r="N579" s="271">
        <f t="shared" si="87"/>
        <v>189703.80000000002</v>
      </c>
    </row>
    <row r="580" spans="1:14" s="50" customFormat="1" x14ac:dyDescent="0.25">
      <c r="A580" s="73">
        <f t="shared" si="85"/>
        <v>528</v>
      </c>
      <c r="B580" s="74" t="s">
        <v>977</v>
      </c>
      <c r="C580" s="5" t="s">
        <v>100</v>
      </c>
      <c r="D580" s="31">
        <f>30+50</f>
        <v>80</v>
      </c>
      <c r="E580" s="5" t="s">
        <v>1170</v>
      </c>
      <c r="F580" s="5" t="s">
        <v>1171</v>
      </c>
      <c r="G580" s="10">
        <v>220</v>
      </c>
      <c r="H580" s="248">
        <f t="shared" si="86"/>
        <v>242.00000000000003</v>
      </c>
      <c r="L580" s="54">
        <v>2750</v>
      </c>
      <c r="M580" s="54"/>
      <c r="N580" s="271">
        <f t="shared" si="87"/>
        <v>3025.0000000000005</v>
      </c>
    </row>
    <row r="581" spans="1:14" s="50" customFormat="1" x14ac:dyDescent="0.25">
      <c r="A581" s="73">
        <f t="shared" si="85"/>
        <v>529</v>
      </c>
      <c r="B581" s="74" t="s">
        <v>398</v>
      </c>
      <c r="C581" s="5" t="s">
        <v>100</v>
      </c>
      <c r="D581" s="31">
        <v>2</v>
      </c>
      <c r="E581" s="5" t="s">
        <v>1170</v>
      </c>
      <c r="F581" s="5" t="s">
        <v>1171</v>
      </c>
      <c r="G581" s="10">
        <v>44</v>
      </c>
      <c r="H581" s="248">
        <f t="shared" si="86"/>
        <v>48.400000000000006</v>
      </c>
      <c r="L581" s="54">
        <v>22000</v>
      </c>
      <c r="M581" s="54"/>
      <c r="N581" s="271">
        <f t="shared" si="87"/>
        <v>24200.000000000004</v>
      </c>
    </row>
    <row r="582" spans="1:14" s="50" customFormat="1" x14ac:dyDescent="0.25">
      <c r="A582" s="73">
        <f t="shared" si="85"/>
        <v>530</v>
      </c>
      <c r="B582" s="74" t="s">
        <v>978</v>
      </c>
      <c r="C582" s="5" t="s">
        <v>100</v>
      </c>
      <c r="D582" s="31">
        <v>4</v>
      </c>
      <c r="E582" s="5" t="s">
        <v>1170</v>
      </c>
      <c r="F582" s="5" t="s">
        <v>1171</v>
      </c>
      <c r="G582" s="10">
        <v>132</v>
      </c>
      <c r="H582" s="248">
        <f t="shared" si="86"/>
        <v>145.19999999999999</v>
      </c>
      <c r="L582" s="54">
        <v>33000</v>
      </c>
      <c r="M582" s="54"/>
      <c r="N582" s="271">
        <f t="shared" si="87"/>
        <v>36300</v>
      </c>
    </row>
    <row r="583" spans="1:14" s="50" customFormat="1" x14ac:dyDescent="0.25">
      <c r="A583" s="73">
        <f t="shared" si="85"/>
        <v>531</v>
      </c>
      <c r="B583" s="74" t="s">
        <v>979</v>
      </c>
      <c r="C583" s="5" t="s">
        <v>399</v>
      </c>
      <c r="D583" s="31">
        <v>10</v>
      </c>
      <c r="E583" s="5" t="s">
        <v>1170</v>
      </c>
      <c r="F583" s="5" t="s">
        <v>1171</v>
      </c>
      <c r="G583" s="10">
        <v>132.00000000000003</v>
      </c>
      <c r="H583" s="248">
        <f t="shared" si="86"/>
        <v>145.20000000000005</v>
      </c>
      <c r="L583" s="54">
        <v>13200.000000000004</v>
      </c>
      <c r="M583" s="54"/>
      <c r="N583" s="271">
        <f t="shared" si="87"/>
        <v>14520.000000000005</v>
      </c>
    </row>
    <row r="584" spans="1:14" s="50" customFormat="1" x14ac:dyDescent="0.25">
      <c r="A584" s="73">
        <f t="shared" si="85"/>
        <v>532</v>
      </c>
      <c r="B584" s="74" t="s">
        <v>400</v>
      </c>
      <c r="C584" s="5" t="s">
        <v>100</v>
      </c>
      <c r="D584" s="31">
        <v>60</v>
      </c>
      <c r="E584" s="5" t="s">
        <v>1170</v>
      </c>
      <c r="F584" s="5" t="s">
        <v>1171</v>
      </c>
      <c r="G584" s="10">
        <v>44</v>
      </c>
      <c r="H584" s="248">
        <f t="shared" si="86"/>
        <v>48.4</v>
      </c>
      <c r="L584" s="54">
        <v>733.33333333333326</v>
      </c>
      <c r="M584" s="54"/>
      <c r="N584" s="271">
        <f t="shared" si="87"/>
        <v>806.66666666666663</v>
      </c>
    </row>
    <row r="585" spans="1:14" s="50" customFormat="1" ht="25.5" x14ac:dyDescent="0.25">
      <c r="A585" s="73">
        <f t="shared" si="85"/>
        <v>533</v>
      </c>
      <c r="B585" s="74" t="s">
        <v>875</v>
      </c>
      <c r="C585" s="5" t="s">
        <v>100</v>
      </c>
      <c r="D585" s="31">
        <v>30</v>
      </c>
      <c r="E585" s="5" t="s">
        <v>1170</v>
      </c>
      <c r="F585" s="5" t="s">
        <v>1171</v>
      </c>
      <c r="G585" s="10">
        <v>55.000000000000007</v>
      </c>
      <c r="H585" s="248">
        <f t="shared" si="86"/>
        <v>60.500000000000007</v>
      </c>
      <c r="L585" s="54">
        <v>1833.3333333333335</v>
      </c>
      <c r="M585" s="54"/>
      <c r="N585" s="271">
        <f t="shared" si="87"/>
        <v>2016.666666666667</v>
      </c>
    </row>
    <row r="586" spans="1:14" s="50" customFormat="1" x14ac:dyDescent="0.25">
      <c r="A586" s="73">
        <f t="shared" si="85"/>
        <v>534</v>
      </c>
      <c r="B586" s="74" t="s">
        <v>401</v>
      </c>
      <c r="C586" s="5" t="s">
        <v>100</v>
      </c>
      <c r="D586" s="31">
        <v>5</v>
      </c>
      <c r="E586" s="5" t="s">
        <v>1170</v>
      </c>
      <c r="F586" s="5" t="s">
        <v>1171</v>
      </c>
      <c r="G586" s="10">
        <v>88</v>
      </c>
      <c r="H586" s="248">
        <f t="shared" si="86"/>
        <v>96.8</v>
      </c>
      <c r="L586" s="54">
        <v>17600</v>
      </c>
      <c r="M586" s="54"/>
      <c r="N586" s="271">
        <f t="shared" si="87"/>
        <v>19360</v>
      </c>
    </row>
    <row r="587" spans="1:14" s="50" customFormat="1" x14ac:dyDescent="0.25">
      <c r="A587" s="73">
        <f t="shared" si="85"/>
        <v>535</v>
      </c>
      <c r="B587" s="74" t="s">
        <v>402</v>
      </c>
      <c r="C587" s="5" t="s">
        <v>100</v>
      </c>
      <c r="D587" s="31">
        <v>10</v>
      </c>
      <c r="E587" s="5" t="s">
        <v>1170</v>
      </c>
      <c r="F587" s="5" t="s">
        <v>1171</v>
      </c>
      <c r="G587" s="10">
        <v>550.00000000000011</v>
      </c>
      <c r="H587" s="248">
        <f t="shared" si="86"/>
        <v>605.00000000000023</v>
      </c>
      <c r="L587" s="54">
        <v>55000.000000000015</v>
      </c>
      <c r="M587" s="54"/>
      <c r="N587" s="271">
        <f t="shared" si="87"/>
        <v>60500.000000000022</v>
      </c>
    </row>
    <row r="588" spans="1:14" s="50" customFormat="1" x14ac:dyDescent="0.25">
      <c r="A588" s="73">
        <f t="shared" si="85"/>
        <v>536</v>
      </c>
      <c r="B588" s="74" t="s">
        <v>403</v>
      </c>
      <c r="C588" s="5" t="s">
        <v>100</v>
      </c>
      <c r="D588" s="31">
        <v>50</v>
      </c>
      <c r="E588" s="5" t="s">
        <v>1170</v>
      </c>
      <c r="F588" s="5" t="s">
        <v>1171</v>
      </c>
      <c r="G588" s="10">
        <v>110</v>
      </c>
      <c r="H588" s="248">
        <f t="shared" si="86"/>
        <v>121</v>
      </c>
      <c r="L588" s="54">
        <v>2200</v>
      </c>
      <c r="M588" s="54"/>
      <c r="N588" s="271">
        <f t="shared" si="87"/>
        <v>2420</v>
      </c>
    </row>
    <row r="589" spans="1:14" s="50" customFormat="1" x14ac:dyDescent="0.25">
      <c r="A589" s="73">
        <f t="shared" si="85"/>
        <v>537</v>
      </c>
      <c r="B589" s="74" t="s">
        <v>404</v>
      </c>
      <c r="C589" s="5" t="s">
        <v>100</v>
      </c>
      <c r="D589" s="31">
        <v>50</v>
      </c>
      <c r="E589" s="5" t="s">
        <v>1170</v>
      </c>
      <c r="F589" s="5" t="s">
        <v>1171</v>
      </c>
      <c r="G589" s="10">
        <v>297.00000000000006</v>
      </c>
      <c r="H589" s="248">
        <f t="shared" si="86"/>
        <v>326.7000000000001</v>
      </c>
      <c r="L589" s="54">
        <v>5940.0000000000009</v>
      </c>
      <c r="M589" s="54"/>
      <c r="N589" s="271">
        <f t="shared" si="87"/>
        <v>6534.0000000000018</v>
      </c>
    </row>
    <row r="590" spans="1:14" s="50" customFormat="1" ht="38.25" x14ac:dyDescent="0.25">
      <c r="A590" s="73">
        <f t="shared" si="85"/>
        <v>538</v>
      </c>
      <c r="B590" s="74" t="s">
        <v>430</v>
      </c>
      <c r="C590" s="5" t="s">
        <v>21</v>
      </c>
      <c r="D590" s="31">
        <v>0.5</v>
      </c>
      <c r="E590" s="5" t="s">
        <v>1170</v>
      </c>
      <c r="F590" s="5" t="s">
        <v>1171</v>
      </c>
      <c r="G590" s="10">
        <v>9740.2066666666688</v>
      </c>
      <c r="H590" s="248">
        <f t="shared" si="86"/>
        <v>10714.227333333336</v>
      </c>
      <c r="L590" s="54">
        <v>19480413.333333336</v>
      </c>
      <c r="M590" s="54"/>
      <c r="N590" s="271">
        <f t="shared" si="87"/>
        <v>21428454.666666672</v>
      </c>
    </row>
    <row r="591" spans="1:14" s="50" customFormat="1" x14ac:dyDescent="0.25">
      <c r="A591" s="73">
        <f t="shared" si="85"/>
        <v>539</v>
      </c>
      <c r="B591" s="74" t="s">
        <v>406</v>
      </c>
      <c r="C591" s="5" t="s">
        <v>67</v>
      </c>
      <c r="D591" s="31">
        <v>200</v>
      </c>
      <c r="E591" s="5" t="s">
        <v>1170</v>
      </c>
      <c r="F591" s="5" t="s">
        <v>1171</v>
      </c>
      <c r="G591" s="10">
        <v>165.00000000000003</v>
      </c>
      <c r="H591" s="248">
        <f t="shared" si="86"/>
        <v>181.50000000000006</v>
      </c>
      <c r="L591" s="54">
        <v>825.00000000000023</v>
      </c>
      <c r="M591" s="54"/>
      <c r="N591" s="271">
        <f t="shared" si="87"/>
        <v>907.50000000000034</v>
      </c>
    </row>
    <row r="592" spans="1:14" s="50" customFormat="1" x14ac:dyDescent="0.25">
      <c r="A592" s="73">
        <f t="shared" si="85"/>
        <v>540</v>
      </c>
      <c r="B592" s="74" t="s">
        <v>980</v>
      </c>
      <c r="C592" s="5" t="s">
        <v>100</v>
      </c>
      <c r="D592" s="31">
        <v>10</v>
      </c>
      <c r="E592" s="5" t="s">
        <v>1170</v>
      </c>
      <c r="F592" s="5" t="s">
        <v>1171</v>
      </c>
      <c r="G592" s="10">
        <v>220</v>
      </c>
      <c r="H592" s="248">
        <f t="shared" si="86"/>
        <v>242.00000000000003</v>
      </c>
      <c r="L592" s="54">
        <v>22000</v>
      </c>
      <c r="M592" s="54"/>
      <c r="N592" s="271">
        <f t="shared" si="87"/>
        <v>24200.000000000004</v>
      </c>
    </row>
    <row r="593" spans="1:14" s="50" customFormat="1" x14ac:dyDescent="0.25">
      <c r="A593" s="73">
        <f t="shared" si="85"/>
        <v>541</v>
      </c>
      <c r="B593" s="74" t="s">
        <v>407</v>
      </c>
      <c r="C593" s="5" t="s">
        <v>100</v>
      </c>
      <c r="D593" s="31">
        <v>80</v>
      </c>
      <c r="E593" s="5" t="s">
        <v>1170</v>
      </c>
      <c r="F593" s="5" t="s">
        <v>1171</v>
      </c>
      <c r="G593" s="10">
        <v>1980.0000000000002</v>
      </c>
      <c r="H593" s="248">
        <f t="shared" si="86"/>
        <v>2178.0000000000005</v>
      </c>
      <c r="L593" s="54">
        <v>24750.000000000004</v>
      </c>
      <c r="M593" s="54"/>
      <c r="N593" s="271">
        <f t="shared" si="87"/>
        <v>27225.000000000007</v>
      </c>
    </row>
    <row r="594" spans="1:14" s="50" customFormat="1" x14ac:dyDescent="0.25">
      <c r="A594" s="73">
        <f t="shared" si="85"/>
        <v>542</v>
      </c>
      <c r="B594" s="74" t="s">
        <v>408</v>
      </c>
      <c r="C594" s="5" t="s">
        <v>161</v>
      </c>
      <c r="D594" s="31">
        <v>3</v>
      </c>
      <c r="E594" s="5" t="s">
        <v>1170</v>
      </c>
      <c r="F594" s="5" t="s">
        <v>1171</v>
      </c>
      <c r="G594" s="10">
        <v>99</v>
      </c>
      <c r="H594" s="248">
        <f t="shared" si="86"/>
        <v>108.9</v>
      </c>
      <c r="L594" s="54">
        <v>33000</v>
      </c>
      <c r="M594" s="54"/>
      <c r="N594" s="271">
        <f t="shared" si="87"/>
        <v>36300</v>
      </c>
    </row>
    <row r="595" spans="1:14" s="50" customFormat="1" x14ac:dyDescent="0.25">
      <c r="A595" s="73">
        <f t="shared" si="85"/>
        <v>543</v>
      </c>
      <c r="B595" s="74" t="s">
        <v>981</v>
      </c>
      <c r="C595" s="5" t="s">
        <v>161</v>
      </c>
      <c r="D595" s="31">
        <v>2</v>
      </c>
      <c r="E595" s="5" t="s">
        <v>1170</v>
      </c>
      <c r="F595" s="5" t="s">
        <v>1171</v>
      </c>
      <c r="G595" s="10">
        <v>220.00000000000003</v>
      </c>
      <c r="H595" s="248">
        <f t="shared" si="86"/>
        <v>242.00000000000006</v>
      </c>
      <c r="L595" s="54">
        <v>110000.00000000001</v>
      </c>
      <c r="M595" s="54"/>
      <c r="N595" s="271">
        <f t="shared" si="87"/>
        <v>121000.00000000003</v>
      </c>
    </row>
    <row r="596" spans="1:14" s="50" customFormat="1" ht="25.5" x14ac:dyDescent="0.25">
      <c r="A596" s="73">
        <f t="shared" si="85"/>
        <v>544</v>
      </c>
      <c r="B596" s="74" t="s">
        <v>409</v>
      </c>
      <c r="C596" s="5" t="s">
        <v>100</v>
      </c>
      <c r="D596" s="31">
        <v>10</v>
      </c>
      <c r="E596" s="5" t="s">
        <v>1170</v>
      </c>
      <c r="F596" s="5" t="s">
        <v>1171</v>
      </c>
      <c r="G596" s="10">
        <v>165</v>
      </c>
      <c r="H596" s="248">
        <f t="shared" si="86"/>
        <v>181.5</v>
      </c>
      <c r="L596" s="54">
        <v>16500</v>
      </c>
      <c r="M596" s="54"/>
      <c r="N596" s="271">
        <f t="shared" si="87"/>
        <v>18150</v>
      </c>
    </row>
    <row r="597" spans="1:14" s="50" customFormat="1" x14ac:dyDescent="0.25">
      <c r="A597" s="73">
        <f t="shared" si="85"/>
        <v>545</v>
      </c>
      <c r="B597" s="74" t="s">
        <v>410</v>
      </c>
      <c r="C597" s="5" t="s">
        <v>100</v>
      </c>
      <c r="D597" s="31">
        <v>32</v>
      </c>
      <c r="E597" s="5" t="s">
        <v>1170</v>
      </c>
      <c r="F597" s="5" t="s">
        <v>1171</v>
      </c>
      <c r="G597" s="10">
        <v>33</v>
      </c>
      <c r="H597" s="248">
        <f t="shared" si="86"/>
        <v>36.299999999999997</v>
      </c>
      <c r="L597" s="54">
        <v>1031.25</v>
      </c>
      <c r="M597" s="54"/>
      <c r="N597" s="271">
        <f t="shared" si="87"/>
        <v>1134.375</v>
      </c>
    </row>
    <row r="598" spans="1:14" s="50" customFormat="1" x14ac:dyDescent="0.25">
      <c r="A598" s="73">
        <f t="shared" si="85"/>
        <v>546</v>
      </c>
      <c r="B598" s="74" t="s">
        <v>411</v>
      </c>
      <c r="C598" s="5" t="s">
        <v>100</v>
      </c>
      <c r="D598" s="31">
        <v>50</v>
      </c>
      <c r="E598" s="5" t="s">
        <v>1170</v>
      </c>
      <c r="F598" s="5" t="s">
        <v>1171</v>
      </c>
      <c r="G598" s="10">
        <v>55</v>
      </c>
      <c r="H598" s="248">
        <f t="shared" si="86"/>
        <v>60.5</v>
      </c>
      <c r="L598" s="54">
        <v>1100</v>
      </c>
      <c r="M598" s="54"/>
      <c r="N598" s="271">
        <f t="shared" si="87"/>
        <v>1210</v>
      </c>
    </row>
    <row r="599" spans="1:14" s="50" customFormat="1" ht="28.5" customHeight="1" x14ac:dyDescent="0.25">
      <c r="A599" s="73">
        <f t="shared" si="85"/>
        <v>547</v>
      </c>
      <c r="B599" s="74" t="s">
        <v>412</v>
      </c>
      <c r="C599" s="5" t="s">
        <v>100</v>
      </c>
      <c r="D599" s="31">
        <f>30+5+5</f>
        <v>40</v>
      </c>
      <c r="E599" s="5" t="s">
        <v>1170</v>
      </c>
      <c r="F599" s="5" t="s">
        <v>1171</v>
      </c>
      <c r="G599" s="10">
        <v>143.00000000000003</v>
      </c>
      <c r="H599" s="248">
        <f t="shared" si="86"/>
        <v>157.30000000000004</v>
      </c>
      <c r="L599" s="54">
        <v>3575.0000000000005</v>
      </c>
      <c r="M599" s="54"/>
      <c r="N599" s="271">
        <f t="shared" si="87"/>
        <v>3932.5000000000009</v>
      </c>
    </row>
    <row r="600" spans="1:14" s="50" customFormat="1" x14ac:dyDescent="0.25">
      <c r="A600" s="73">
        <f t="shared" ref="A600:A619" si="88">A599+1</f>
        <v>548</v>
      </c>
      <c r="B600" s="74" t="s">
        <v>413</v>
      </c>
      <c r="C600" s="5" t="s">
        <v>100</v>
      </c>
      <c r="D600" s="31">
        <f>15+5</f>
        <v>20</v>
      </c>
      <c r="E600" s="5" t="s">
        <v>1170</v>
      </c>
      <c r="F600" s="5" t="s">
        <v>1171</v>
      </c>
      <c r="G600" s="10">
        <v>13.2</v>
      </c>
      <c r="H600" s="248">
        <f t="shared" si="86"/>
        <v>14.519999999999998</v>
      </c>
      <c r="L600" s="54">
        <v>659.99999999999989</v>
      </c>
      <c r="M600" s="54"/>
      <c r="N600" s="271">
        <f t="shared" si="87"/>
        <v>725.99999999999989</v>
      </c>
    </row>
    <row r="601" spans="1:14" s="50" customFormat="1" x14ac:dyDescent="0.25">
      <c r="A601" s="73">
        <f t="shared" si="88"/>
        <v>549</v>
      </c>
      <c r="B601" s="74" t="s">
        <v>414</v>
      </c>
      <c r="C601" s="5" t="s">
        <v>100</v>
      </c>
      <c r="D601" s="31">
        <f>15+50</f>
        <v>65</v>
      </c>
      <c r="E601" s="5" t="s">
        <v>1170</v>
      </c>
      <c r="F601" s="5" t="s">
        <v>1171</v>
      </c>
      <c r="G601" s="10">
        <v>330</v>
      </c>
      <c r="H601" s="248">
        <f t="shared" si="86"/>
        <v>362.99999999999994</v>
      </c>
      <c r="L601" s="54">
        <v>5076.9230769230762</v>
      </c>
      <c r="M601" s="54"/>
      <c r="N601" s="271">
        <f t="shared" si="87"/>
        <v>5584.6153846153838</v>
      </c>
    </row>
    <row r="602" spans="1:14" s="50" customFormat="1" x14ac:dyDescent="0.25">
      <c r="A602" s="73">
        <f t="shared" si="88"/>
        <v>550</v>
      </c>
      <c r="B602" s="74" t="s">
        <v>415</v>
      </c>
      <c r="C602" s="5" t="s">
        <v>100</v>
      </c>
      <c r="D602" s="31">
        <v>40</v>
      </c>
      <c r="E602" s="5" t="s">
        <v>1170</v>
      </c>
      <c r="F602" s="5" t="s">
        <v>1171</v>
      </c>
      <c r="G602" s="10">
        <v>99</v>
      </c>
      <c r="H602" s="248">
        <f t="shared" si="86"/>
        <v>108.9</v>
      </c>
      <c r="L602" s="54">
        <v>2475</v>
      </c>
      <c r="M602" s="54"/>
      <c r="N602" s="271">
        <f t="shared" si="87"/>
        <v>2722.5</v>
      </c>
    </row>
    <row r="603" spans="1:14" s="50" customFormat="1" ht="25.5" x14ac:dyDescent="0.25">
      <c r="A603" s="73">
        <f t="shared" si="88"/>
        <v>551</v>
      </c>
      <c r="B603" s="74" t="s">
        <v>416</v>
      </c>
      <c r="C603" s="5" t="s">
        <v>100</v>
      </c>
      <c r="D603" s="31">
        <v>10</v>
      </c>
      <c r="E603" s="5" t="s">
        <v>1170</v>
      </c>
      <c r="F603" s="5" t="s">
        <v>1171</v>
      </c>
      <c r="G603" s="10">
        <v>330</v>
      </c>
      <c r="H603" s="248">
        <f t="shared" si="86"/>
        <v>363</v>
      </c>
      <c r="L603" s="54">
        <v>33000</v>
      </c>
      <c r="M603" s="54"/>
      <c r="N603" s="271">
        <f t="shared" si="87"/>
        <v>36300</v>
      </c>
    </row>
    <row r="604" spans="1:14" s="50" customFormat="1" x14ac:dyDescent="0.25">
      <c r="A604" s="73">
        <f t="shared" si="88"/>
        <v>552</v>
      </c>
      <c r="B604" s="74" t="s">
        <v>417</v>
      </c>
      <c r="C604" s="5" t="s">
        <v>100</v>
      </c>
      <c r="D604" s="31">
        <v>100</v>
      </c>
      <c r="E604" s="5" t="s">
        <v>1170</v>
      </c>
      <c r="F604" s="5" t="s">
        <v>1171</v>
      </c>
      <c r="G604" s="10">
        <v>9.1300000000000026</v>
      </c>
      <c r="H604" s="248">
        <f t="shared" ref="H604:H621" si="89">D604*N604/1000</f>
        <v>10.043000000000003</v>
      </c>
      <c r="L604" s="54">
        <v>91.300000000000026</v>
      </c>
      <c r="M604" s="54"/>
      <c r="N604" s="271">
        <f t="shared" ref="N604:N621" si="90">L604*1.1</f>
        <v>100.43000000000004</v>
      </c>
    </row>
    <row r="605" spans="1:14" s="50" customFormat="1" x14ac:dyDescent="0.25">
      <c r="A605" s="73">
        <f t="shared" si="88"/>
        <v>553</v>
      </c>
      <c r="B605" s="74" t="s">
        <v>418</v>
      </c>
      <c r="C605" s="5" t="s">
        <v>1073</v>
      </c>
      <c r="D605" s="31">
        <v>120</v>
      </c>
      <c r="E605" s="5" t="s">
        <v>1170</v>
      </c>
      <c r="F605" s="5" t="s">
        <v>1171</v>
      </c>
      <c r="G605" s="10">
        <v>110.00000000000001</v>
      </c>
      <c r="H605" s="248">
        <f t="shared" si="89"/>
        <v>121.00000000000001</v>
      </c>
      <c r="L605" s="54">
        <v>916.66666666666674</v>
      </c>
      <c r="M605" s="54"/>
      <c r="N605" s="271">
        <f t="shared" si="90"/>
        <v>1008.3333333333335</v>
      </c>
    </row>
    <row r="606" spans="1:14" s="50" customFormat="1" x14ac:dyDescent="0.25">
      <c r="A606" s="73">
        <f t="shared" si="88"/>
        <v>554</v>
      </c>
      <c r="B606" s="74" t="s">
        <v>419</v>
      </c>
      <c r="C606" s="5" t="s">
        <v>100</v>
      </c>
      <c r="D606" s="31">
        <v>13</v>
      </c>
      <c r="E606" s="5" t="s">
        <v>1170</v>
      </c>
      <c r="F606" s="5" t="s">
        <v>1171</v>
      </c>
      <c r="G606" s="10">
        <v>55.000000000000007</v>
      </c>
      <c r="H606" s="248">
        <f t="shared" si="89"/>
        <v>60.500000000000014</v>
      </c>
      <c r="L606" s="54">
        <v>4230.7692307692314</v>
      </c>
      <c r="M606" s="54"/>
      <c r="N606" s="271">
        <f t="shared" si="90"/>
        <v>4653.8461538461552</v>
      </c>
    </row>
    <row r="607" spans="1:14" s="50" customFormat="1" x14ac:dyDescent="0.25">
      <c r="A607" s="73">
        <f t="shared" si="88"/>
        <v>555</v>
      </c>
      <c r="B607" s="74" t="s">
        <v>420</v>
      </c>
      <c r="C607" s="5" t="s">
        <v>67</v>
      </c>
      <c r="D607" s="31">
        <v>50</v>
      </c>
      <c r="E607" s="5" t="s">
        <v>1170</v>
      </c>
      <c r="F607" s="5" t="s">
        <v>1171</v>
      </c>
      <c r="G607" s="108">
        <v>13.75</v>
      </c>
      <c r="H607" s="248">
        <f t="shared" si="89"/>
        <v>15.125</v>
      </c>
      <c r="L607" s="54">
        <v>275</v>
      </c>
      <c r="M607" s="54"/>
      <c r="N607" s="271">
        <f t="shared" si="90"/>
        <v>302.5</v>
      </c>
    </row>
    <row r="608" spans="1:14" s="50" customFormat="1" ht="25.5" x14ac:dyDescent="0.25">
      <c r="A608" s="73">
        <f t="shared" si="88"/>
        <v>556</v>
      </c>
      <c r="B608" s="74" t="s">
        <v>421</v>
      </c>
      <c r="C608" s="5" t="s">
        <v>1073</v>
      </c>
      <c r="D608" s="31">
        <v>10</v>
      </c>
      <c r="E608" s="5" t="s">
        <v>1170</v>
      </c>
      <c r="F608" s="5" t="s">
        <v>1171</v>
      </c>
      <c r="G608" s="10">
        <v>33.000000000000007</v>
      </c>
      <c r="H608" s="248">
        <f t="shared" si="89"/>
        <v>36.300000000000011</v>
      </c>
      <c r="L608" s="54">
        <v>3300.0000000000009</v>
      </c>
      <c r="M608" s="54"/>
      <c r="N608" s="271">
        <f t="shared" si="90"/>
        <v>3630.0000000000014</v>
      </c>
    </row>
    <row r="609" spans="1:14" s="50" customFormat="1" x14ac:dyDescent="0.25">
      <c r="A609" s="73">
        <f t="shared" si="88"/>
        <v>557</v>
      </c>
      <c r="B609" s="74" t="s">
        <v>422</v>
      </c>
      <c r="C609" s="5" t="s">
        <v>1073</v>
      </c>
      <c r="D609" s="31">
        <v>30</v>
      </c>
      <c r="E609" s="5" t="s">
        <v>1170</v>
      </c>
      <c r="F609" s="5" t="s">
        <v>1171</v>
      </c>
      <c r="G609" s="10">
        <v>4833.4000000000005</v>
      </c>
      <c r="H609" s="248">
        <f t="shared" si="89"/>
        <v>5316.7400000000007</v>
      </c>
      <c r="L609" s="54">
        <v>161113.33333333334</v>
      </c>
      <c r="M609" s="54"/>
      <c r="N609" s="271">
        <f t="shared" si="90"/>
        <v>177224.66666666669</v>
      </c>
    </row>
    <row r="610" spans="1:14" s="50" customFormat="1" x14ac:dyDescent="0.25">
      <c r="A610" s="73">
        <f t="shared" si="88"/>
        <v>558</v>
      </c>
      <c r="B610" s="74" t="s">
        <v>982</v>
      </c>
      <c r="C610" s="5" t="s">
        <v>100</v>
      </c>
      <c r="D610" s="31">
        <v>13</v>
      </c>
      <c r="E610" s="5" t="s">
        <v>1170</v>
      </c>
      <c r="F610" s="5" t="s">
        <v>1171</v>
      </c>
      <c r="G610" s="10">
        <v>187</v>
      </c>
      <c r="H610" s="248">
        <f t="shared" si="89"/>
        <v>205.7</v>
      </c>
      <c r="L610" s="54">
        <v>14384.615384615385</v>
      </c>
      <c r="M610" s="54"/>
      <c r="N610" s="271">
        <f t="shared" si="90"/>
        <v>15823.076923076924</v>
      </c>
    </row>
    <row r="611" spans="1:14" s="50" customFormat="1" x14ac:dyDescent="0.25">
      <c r="A611" s="73">
        <f t="shared" si="88"/>
        <v>559</v>
      </c>
      <c r="B611" s="74" t="s">
        <v>876</v>
      </c>
      <c r="C611" s="5" t="s">
        <v>100</v>
      </c>
      <c r="D611" s="31">
        <v>2</v>
      </c>
      <c r="E611" s="5" t="s">
        <v>1170</v>
      </c>
      <c r="F611" s="5" t="s">
        <v>1171</v>
      </c>
      <c r="G611" s="10">
        <v>33</v>
      </c>
      <c r="H611" s="248">
        <f t="shared" si="89"/>
        <v>36.299999999999997</v>
      </c>
      <c r="L611" s="54">
        <v>16500</v>
      </c>
      <c r="M611" s="54"/>
      <c r="N611" s="271">
        <f t="shared" si="90"/>
        <v>18150</v>
      </c>
    </row>
    <row r="612" spans="1:14" s="50" customFormat="1" x14ac:dyDescent="0.25">
      <c r="A612" s="73">
        <f t="shared" si="88"/>
        <v>560</v>
      </c>
      <c r="B612" s="74" t="s">
        <v>983</v>
      </c>
      <c r="C612" s="5" t="s">
        <v>100</v>
      </c>
      <c r="D612" s="31">
        <f>3+2</f>
        <v>5</v>
      </c>
      <c r="E612" s="5" t="s">
        <v>1170</v>
      </c>
      <c r="F612" s="5" t="s">
        <v>1171</v>
      </c>
      <c r="G612" s="10">
        <v>33.000000000000007</v>
      </c>
      <c r="H612" s="248">
        <f t="shared" si="89"/>
        <v>36.300000000000011</v>
      </c>
      <c r="L612" s="54">
        <v>6600.0000000000018</v>
      </c>
      <c r="M612" s="54"/>
      <c r="N612" s="271">
        <f t="shared" si="90"/>
        <v>7260.0000000000027</v>
      </c>
    </row>
    <row r="613" spans="1:14" s="50" customFormat="1" x14ac:dyDescent="0.25">
      <c r="A613" s="73">
        <f t="shared" si="88"/>
        <v>561</v>
      </c>
      <c r="B613" s="74" t="s">
        <v>423</v>
      </c>
      <c r="C613" s="5" t="s">
        <v>100</v>
      </c>
      <c r="D613" s="31">
        <v>20</v>
      </c>
      <c r="E613" s="5" t="s">
        <v>1170</v>
      </c>
      <c r="F613" s="5" t="s">
        <v>1171</v>
      </c>
      <c r="G613" s="10">
        <v>110</v>
      </c>
      <c r="H613" s="248">
        <f t="shared" si="89"/>
        <v>121.00000000000001</v>
      </c>
      <c r="L613" s="54">
        <v>5500</v>
      </c>
      <c r="M613" s="54"/>
      <c r="N613" s="271">
        <f t="shared" si="90"/>
        <v>6050.0000000000009</v>
      </c>
    </row>
    <row r="614" spans="1:14" s="50" customFormat="1" ht="25.5" x14ac:dyDescent="0.25">
      <c r="A614" s="73">
        <f t="shared" si="88"/>
        <v>562</v>
      </c>
      <c r="B614" s="74" t="s">
        <v>425</v>
      </c>
      <c r="C614" s="5" t="s">
        <v>100</v>
      </c>
      <c r="D614" s="31">
        <v>4</v>
      </c>
      <c r="E614" s="5" t="s">
        <v>1170</v>
      </c>
      <c r="F614" s="5" t="s">
        <v>1171</v>
      </c>
      <c r="G614" s="10">
        <v>28.600000000000005</v>
      </c>
      <c r="H614" s="248">
        <f t="shared" si="89"/>
        <v>31.460000000000008</v>
      </c>
      <c r="L614" s="54">
        <v>7150.0000000000009</v>
      </c>
      <c r="M614" s="54"/>
      <c r="N614" s="271">
        <f t="shared" si="90"/>
        <v>7865.0000000000018</v>
      </c>
    </row>
    <row r="615" spans="1:14" s="50" customFormat="1" x14ac:dyDescent="0.25">
      <c r="A615" s="73">
        <f t="shared" si="88"/>
        <v>563</v>
      </c>
      <c r="B615" s="74" t="s">
        <v>984</v>
      </c>
      <c r="C615" s="5" t="s">
        <v>100</v>
      </c>
      <c r="D615" s="31">
        <v>5</v>
      </c>
      <c r="E615" s="5" t="s">
        <v>1170</v>
      </c>
      <c r="F615" s="5" t="s">
        <v>1171</v>
      </c>
      <c r="G615" s="10">
        <v>110</v>
      </c>
      <c r="H615" s="248">
        <f t="shared" si="89"/>
        <v>121.00000000000001</v>
      </c>
      <c r="L615" s="54">
        <v>22000</v>
      </c>
      <c r="M615" s="54"/>
      <c r="N615" s="271">
        <f t="shared" si="90"/>
        <v>24200.000000000004</v>
      </c>
    </row>
    <row r="616" spans="1:14" s="50" customFormat="1" x14ac:dyDescent="0.25">
      <c r="A616" s="73">
        <f t="shared" si="88"/>
        <v>564</v>
      </c>
      <c r="B616" s="74" t="s">
        <v>426</v>
      </c>
      <c r="C616" s="5" t="s">
        <v>100</v>
      </c>
      <c r="D616" s="31">
        <v>40</v>
      </c>
      <c r="E616" s="5" t="s">
        <v>1170</v>
      </c>
      <c r="F616" s="5" t="s">
        <v>1171</v>
      </c>
      <c r="G616" s="10">
        <v>220</v>
      </c>
      <c r="H616" s="248">
        <f t="shared" si="89"/>
        <v>242.00000000000003</v>
      </c>
      <c r="L616" s="54">
        <v>5500</v>
      </c>
      <c r="M616" s="54"/>
      <c r="N616" s="271">
        <f t="shared" si="90"/>
        <v>6050.0000000000009</v>
      </c>
    </row>
    <row r="617" spans="1:14" s="50" customFormat="1" x14ac:dyDescent="0.25">
      <c r="A617" s="73">
        <f t="shared" si="88"/>
        <v>565</v>
      </c>
      <c r="B617" s="74" t="s">
        <v>427</v>
      </c>
      <c r="C617" s="5" t="s">
        <v>100</v>
      </c>
      <c r="D617" s="31">
        <v>10</v>
      </c>
      <c r="E617" s="5" t="s">
        <v>1170</v>
      </c>
      <c r="F617" s="5" t="s">
        <v>1171</v>
      </c>
      <c r="G617" s="10">
        <v>176</v>
      </c>
      <c r="H617" s="248">
        <f t="shared" si="89"/>
        <v>193.6</v>
      </c>
      <c r="L617" s="54">
        <v>17600</v>
      </c>
      <c r="M617" s="54"/>
      <c r="N617" s="271">
        <f t="shared" si="90"/>
        <v>19360</v>
      </c>
    </row>
    <row r="618" spans="1:14" s="50" customFormat="1" x14ac:dyDescent="0.25">
      <c r="A618" s="73">
        <f t="shared" si="88"/>
        <v>566</v>
      </c>
      <c r="B618" s="74" t="s">
        <v>429</v>
      </c>
      <c r="C618" s="5" t="s">
        <v>100</v>
      </c>
      <c r="D618" s="31">
        <v>2</v>
      </c>
      <c r="E618" s="5" t="s">
        <v>1170</v>
      </c>
      <c r="F618" s="5" t="s">
        <v>1171</v>
      </c>
      <c r="G618" s="10">
        <v>220.00000000000003</v>
      </c>
      <c r="H618" s="248">
        <f t="shared" si="89"/>
        <v>242.00000000000006</v>
      </c>
      <c r="L618" s="54">
        <v>110000.00000000001</v>
      </c>
      <c r="M618" s="54"/>
      <c r="N618" s="271">
        <f t="shared" si="90"/>
        <v>121000.00000000003</v>
      </c>
    </row>
    <row r="619" spans="1:14" s="50" customFormat="1" x14ac:dyDescent="0.25">
      <c r="A619" s="73">
        <f t="shared" si="88"/>
        <v>567</v>
      </c>
      <c r="B619" s="74" t="s">
        <v>931</v>
      </c>
      <c r="C619" s="5" t="s">
        <v>100</v>
      </c>
      <c r="D619" s="31">
        <v>5</v>
      </c>
      <c r="E619" s="5" t="s">
        <v>1170</v>
      </c>
      <c r="F619" s="5" t="s">
        <v>1171</v>
      </c>
      <c r="G619" s="10">
        <v>110</v>
      </c>
      <c r="H619" s="248">
        <f t="shared" si="89"/>
        <v>121.00000000000001</v>
      </c>
      <c r="L619" s="54">
        <v>22000</v>
      </c>
      <c r="M619" s="54"/>
      <c r="N619" s="271">
        <f t="shared" si="90"/>
        <v>24200.000000000004</v>
      </c>
    </row>
    <row r="620" spans="1:14" s="50" customFormat="1" ht="33.75" customHeight="1" x14ac:dyDescent="0.25">
      <c r="A620" s="80" t="s">
        <v>1488</v>
      </c>
      <c r="B620" s="86" t="s">
        <v>1491</v>
      </c>
      <c r="C620" s="5" t="s">
        <v>100</v>
      </c>
      <c r="D620" s="31">
        <v>50</v>
      </c>
      <c r="E620" s="5" t="s">
        <v>1170</v>
      </c>
      <c r="F620" s="5" t="s">
        <v>1171</v>
      </c>
      <c r="G620" s="141">
        <v>25</v>
      </c>
      <c r="H620" s="248">
        <f t="shared" si="89"/>
        <v>27.5</v>
      </c>
      <c r="I620" s="3" t="s">
        <v>1593</v>
      </c>
      <c r="L620" s="54">
        <v>500</v>
      </c>
      <c r="M620" s="54"/>
      <c r="N620" s="271">
        <f t="shared" si="90"/>
        <v>550</v>
      </c>
    </row>
    <row r="621" spans="1:14" s="50" customFormat="1" ht="39" customHeight="1" x14ac:dyDescent="0.25">
      <c r="A621" s="80" t="s">
        <v>1503</v>
      </c>
      <c r="B621" s="74" t="s">
        <v>1504</v>
      </c>
      <c r="C621" s="5" t="s">
        <v>100</v>
      </c>
      <c r="D621" s="31">
        <v>8</v>
      </c>
      <c r="E621" s="5" t="s">
        <v>1170</v>
      </c>
      <c r="F621" s="5" t="s">
        <v>1171</v>
      </c>
      <c r="G621" s="108">
        <v>56</v>
      </c>
      <c r="H621" s="248">
        <f t="shared" si="89"/>
        <v>61.600000000000009</v>
      </c>
      <c r="I621" s="3" t="s">
        <v>1594</v>
      </c>
      <c r="L621" s="54">
        <v>7000</v>
      </c>
      <c r="M621" s="54"/>
      <c r="N621" s="271">
        <f t="shared" si="90"/>
        <v>7700.0000000000009</v>
      </c>
    </row>
    <row r="622" spans="1:14" s="1" customFormat="1" ht="18.75" customHeight="1" x14ac:dyDescent="0.25">
      <c r="A622" s="85" t="s">
        <v>1204</v>
      </c>
      <c r="B622" s="38"/>
      <c r="C622" s="16"/>
      <c r="D622" s="29"/>
      <c r="E622" s="16"/>
      <c r="F622" s="5"/>
      <c r="G622" s="91"/>
      <c r="H622" s="215"/>
      <c r="L622" s="54"/>
      <c r="M622" s="54"/>
    </row>
    <row r="623" spans="1:14" s="1" customFormat="1" ht="18.75" customHeight="1" x14ac:dyDescent="0.3">
      <c r="A623" s="394" t="s">
        <v>1205</v>
      </c>
      <c r="B623" s="395"/>
      <c r="C623" s="16"/>
      <c r="D623" s="29"/>
      <c r="E623" s="16"/>
      <c r="F623" s="16"/>
      <c r="G623" s="91"/>
      <c r="H623" s="215"/>
      <c r="L623" s="54"/>
      <c r="M623" s="54"/>
    </row>
    <row r="624" spans="1:14" s="50" customFormat="1" x14ac:dyDescent="0.25">
      <c r="A624" s="73">
        <f>A619+1</f>
        <v>568</v>
      </c>
      <c r="B624" s="74" t="s">
        <v>329</v>
      </c>
      <c r="C624" s="5" t="s">
        <v>100</v>
      </c>
      <c r="D624" s="31">
        <v>50</v>
      </c>
      <c r="E624" s="5" t="s">
        <v>1170</v>
      </c>
      <c r="F624" s="5" t="s">
        <v>1171</v>
      </c>
      <c r="G624" s="10">
        <v>1201.2000000000003</v>
      </c>
      <c r="H624" s="248">
        <f t="shared" ref="H624:H633" si="91">D624*N624/1000</f>
        <v>1321.3200000000002</v>
      </c>
      <c r="L624" s="54">
        <v>24024.000000000004</v>
      </c>
      <c r="M624" s="54"/>
      <c r="N624" s="271">
        <f t="shared" ref="N624:N633" si="92">L624*1.1</f>
        <v>26426.400000000005</v>
      </c>
    </row>
    <row r="625" spans="1:14" s="50" customFormat="1" ht="51" x14ac:dyDescent="0.25">
      <c r="A625" s="73">
        <f t="shared" ref="A625:A633" si="93">A624+1</f>
        <v>569</v>
      </c>
      <c r="B625" s="74" t="s">
        <v>986</v>
      </c>
      <c r="C625" s="5" t="s">
        <v>100</v>
      </c>
      <c r="D625" s="31">
        <f>50+50+10+5+2+10</f>
        <v>127</v>
      </c>
      <c r="E625" s="5" t="s">
        <v>1170</v>
      </c>
      <c r="F625" s="5" t="s">
        <v>1171</v>
      </c>
      <c r="G625" s="10">
        <v>467.5</v>
      </c>
      <c r="H625" s="248">
        <f t="shared" si="91"/>
        <v>514.25000000000011</v>
      </c>
      <c r="L625" s="54">
        <v>3681.1023622047246</v>
      </c>
      <c r="M625" s="54"/>
      <c r="N625" s="271">
        <f t="shared" si="92"/>
        <v>4049.2125984251975</v>
      </c>
    </row>
    <row r="626" spans="1:14" s="50" customFormat="1" ht="38.25" x14ac:dyDescent="0.25">
      <c r="A626" s="73">
        <f t="shared" si="93"/>
        <v>570</v>
      </c>
      <c r="B626" s="74" t="s">
        <v>431</v>
      </c>
      <c r="C626" s="5" t="s">
        <v>100</v>
      </c>
      <c r="D626" s="31">
        <f>10+10+20+10+5</f>
        <v>55</v>
      </c>
      <c r="E626" s="5" t="s">
        <v>1170</v>
      </c>
      <c r="F626" s="5" t="s">
        <v>1171</v>
      </c>
      <c r="G626" s="10">
        <v>220</v>
      </c>
      <c r="H626" s="248">
        <f t="shared" si="91"/>
        <v>242</v>
      </c>
      <c r="L626" s="54">
        <v>4000</v>
      </c>
      <c r="M626" s="54"/>
      <c r="N626" s="271">
        <f t="shared" si="92"/>
        <v>4400</v>
      </c>
    </row>
    <row r="627" spans="1:14" s="50" customFormat="1" ht="163.5" customHeight="1" x14ac:dyDescent="0.25">
      <c r="A627" s="73">
        <f t="shared" si="93"/>
        <v>571</v>
      </c>
      <c r="B627" s="74" t="s">
        <v>865</v>
      </c>
      <c r="C627" s="5" t="s">
        <v>100</v>
      </c>
      <c r="D627" s="31">
        <f>30+150+150+90+20</f>
        <v>440</v>
      </c>
      <c r="E627" s="5" t="s">
        <v>1170</v>
      </c>
      <c r="F627" s="5" t="s">
        <v>1171</v>
      </c>
      <c r="G627" s="10">
        <v>407.00000000000006</v>
      </c>
      <c r="H627" s="248">
        <f t="shared" si="91"/>
        <v>447.7000000000001</v>
      </c>
      <c r="L627" s="54">
        <v>925.00000000000011</v>
      </c>
      <c r="M627" s="54"/>
      <c r="N627" s="271">
        <f t="shared" si="92"/>
        <v>1017.5000000000002</v>
      </c>
    </row>
    <row r="628" spans="1:14" s="50" customFormat="1" ht="25.5" x14ac:dyDescent="0.25">
      <c r="A628" s="73">
        <f t="shared" si="93"/>
        <v>572</v>
      </c>
      <c r="B628" s="74" t="s">
        <v>433</v>
      </c>
      <c r="C628" s="5" t="s">
        <v>100</v>
      </c>
      <c r="D628" s="31">
        <f>100+100+20+40+50+5</f>
        <v>315</v>
      </c>
      <c r="E628" s="5" t="s">
        <v>1170</v>
      </c>
      <c r="F628" s="5" t="s">
        <v>1171</v>
      </c>
      <c r="G628" s="10">
        <v>66</v>
      </c>
      <c r="H628" s="248">
        <f t="shared" si="91"/>
        <v>72.599999999999994</v>
      </c>
      <c r="L628" s="54">
        <v>209.52380952380952</v>
      </c>
      <c r="M628" s="54"/>
      <c r="N628" s="271">
        <f t="shared" si="92"/>
        <v>230.47619047619048</v>
      </c>
    </row>
    <row r="629" spans="1:14" s="50" customFormat="1" x14ac:dyDescent="0.25">
      <c r="A629" s="73">
        <f t="shared" si="93"/>
        <v>573</v>
      </c>
      <c r="B629" s="115" t="s">
        <v>1044</v>
      </c>
      <c r="C629" s="5" t="s">
        <v>100</v>
      </c>
      <c r="D629" s="31">
        <f>2+3</f>
        <v>5</v>
      </c>
      <c r="E629" s="5" t="s">
        <v>1178</v>
      </c>
      <c r="F629" s="5" t="s">
        <v>1171</v>
      </c>
      <c r="G629" s="10">
        <v>44</v>
      </c>
      <c r="H629" s="248">
        <f t="shared" si="91"/>
        <v>48.4</v>
      </c>
      <c r="L629" s="54">
        <v>8800</v>
      </c>
      <c r="M629" s="54"/>
      <c r="N629" s="271">
        <f t="shared" si="92"/>
        <v>9680</v>
      </c>
    </row>
    <row r="630" spans="1:14" s="50" customFormat="1" x14ac:dyDescent="0.25">
      <c r="A630" s="73">
        <f t="shared" si="93"/>
        <v>574</v>
      </c>
      <c r="B630" s="74" t="s">
        <v>434</v>
      </c>
      <c r="C630" s="5" t="s">
        <v>100</v>
      </c>
      <c r="D630" s="31">
        <v>5</v>
      </c>
      <c r="E630" s="5" t="s">
        <v>1170</v>
      </c>
      <c r="F630" s="5" t="s">
        <v>1171</v>
      </c>
      <c r="G630" s="10">
        <v>8.3083000000000009</v>
      </c>
      <c r="H630" s="248">
        <f t="shared" si="91"/>
        <v>9.1391300000000015</v>
      </c>
      <c r="L630" s="54">
        <v>1661.66</v>
      </c>
      <c r="M630" s="54"/>
      <c r="N630" s="271">
        <f t="shared" si="92"/>
        <v>1827.8260000000002</v>
      </c>
    </row>
    <row r="631" spans="1:14" s="50" customFormat="1" x14ac:dyDescent="0.25">
      <c r="A631" s="73">
        <f t="shared" si="93"/>
        <v>575</v>
      </c>
      <c r="B631" s="74" t="s">
        <v>809</v>
      </c>
      <c r="C631" s="5" t="s">
        <v>100</v>
      </c>
      <c r="D631" s="31">
        <v>5</v>
      </c>
      <c r="E631" s="5" t="s">
        <v>1170</v>
      </c>
      <c r="F631" s="5" t="s">
        <v>1171</v>
      </c>
      <c r="G631" s="10">
        <v>1430</v>
      </c>
      <c r="H631" s="248">
        <f t="shared" si="91"/>
        <v>1573</v>
      </c>
      <c r="L631" s="54">
        <v>286000</v>
      </c>
      <c r="M631" s="54"/>
      <c r="N631" s="271">
        <f t="shared" si="92"/>
        <v>314600</v>
      </c>
    </row>
    <row r="632" spans="1:14" s="50" customFormat="1" x14ac:dyDescent="0.25">
      <c r="A632" s="73">
        <f t="shared" si="93"/>
        <v>576</v>
      </c>
      <c r="B632" s="118" t="s">
        <v>954</v>
      </c>
      <c r="C632" s="5" t="s">
        <v>100</v>
      </c>
      <c r="D632" s="31">
        <v>2</v>
      </c>
      <c r="E632" s="5" t="s">
        <v>1170</v>
      </c>
      <c r="F632" s="5" t="s">
        <v>1171</v>
      </c>
      <c r="G632" s="10">
        <v>1287</v>
      </c>
      <c r="H632" s="248">
        <f t="shared" si="91"/>
        <v>1415.7</v>
      </c>
      <c r="L632" s="54">
        <v>643500</v>
      </c>
      <c r="M632" s="54"/>
      <c r="N632" s="271">
        <f t="shared" si="92"/>
        <v>707850</v>
      </c>
    </row>
    <row r="633" spans="1:14" s="50" customFormat="1" x14ac:dyDescent="0.25">
      <c r="A633" s="73">
        <f t="shared" si="93"/>
        <v>577</v>
      </c>
      <c r="B633" s="74" t="s">
        <v>899</v>
      </c>
      <c r="C633" s="5" t="s">
        <v>100</v>
      </c>
      <c r="D633" s="31">
        <f>2+30+30</f>
        <v>62</v>
      </c>
      <c r="E633" s="5" t="s">
        <v>1170</v>
      </c>
      <c r="F633" s="5" t="s">
        <v>1171</v>
      </c>
      <c r="G633" s="10">
        <v>1787.5000000000002</v>
      </c>
      <c r="H633" s="248">
        <f t="shared" si="91"/>
        <v>1966.2500000000002</v>
      </c>
      <c r="L633" s="54">
        <v>28830.645161290326</v>
      </c>
      <c r="M633" s="54"/>
      <c r="N633" s="271">
        <f t="shared" si="92"/>
        <v>31713.70967741936</v>
      </c>
    </row>
    <row r="634" spans="1:14" s="1" customFormat="1" ht="18.75" customHeight="1" x14ac:dyDescent="0.3">
      <c r="A634" s="394" t="s">
        <v>1206</v>
      </c>
      <c r="B634" s="395"/>
      <c r="C634" s="16"/>
      <c r="D634" s="29"/>
      <c r="E634" s="16"/>
      <c r="F634" s="5"/>
      <c r="G634" s="91"/>
      <c r="H634" s="215"/>
      <c r="L634" s="54"/>
      <c r="M634" s="54"/>
    </row>
    <row r="635" spans="1:14" s="50" customFormat="1" x14ac:dyDescent="0.25">
      <c r="A635" s="73">
        <f>A633+1</f>
        <v>578</v>
      </c>
      <c r="B635" s="74" t="s">
        <v>1088</v>
      </c>
      <c r="C635" s="5" t="s">
        <v>432</v>
      </c>
      <c r="D635" s="31">
        <f>335+5+10+300</f>
        <v>650</v>
      </c>
      <c r="E635" s="5" t="s">
        <v>1170</v>
      </c>
      <c r="F635" s="5" t="s">
        <v>1171</v>
      </c>
      <c r="G635" s="10">
        <v>825</v>
      </c>
      <c r="H635" s="248">
        <f t="shared" ref="H635:H640" si="94">D635*N635/1000</f>
        <v>907.49999999999989</v>
      </c>
      <c r="L635" s="54">
        <v>1269.2307692307691</v>
      </c>
      <c r="M635" s="54"/>
      <c r="N635" s="271">
        <f t="shared" ref="N635:N640" si="95">L635*1.1</f>
        <v>1396.153846153846</v>
      </c>
    </row>
    <row r="636" spans="1:14" s="50" customFormat="1" x14ac:dyDescent="0.25">
      <c r="A636" s="73">
        <f>A635+1</f>
        <v>579</v>
      </c>
      <c r="B636" s="118" t="s">
        <v>938</v>
      </c>
      <c r="C636" s="5" t="s">
        <v>100</v>
      </c>
      <c r="D636" s="31">
        <v>100</v>
      </c>
      <c r="E636" s="5" t="s">
        <v>1170</v>
      </c>
      <c r="F636" s="5" t="s">
        <v>1171</v>
      </c>
      <c r="G636" s="10">
        <v>1287.0000000000002</v>
      </c>
      <c r="H636" s="248">
        <f t="shared" si="94"/>
        <v>1415.7000000000005</v>
      </c>
      <c r="L636" s="54">
        <v>12870.000000000004</v>
      </c>
      <c r="M636" s="54"/>
      <c r="N636" s="271">
        <f t="shared" si="95"/>
        <v>14157.000000000005</v>
      </c>
    </row>
    <row r="637" spans="1:14" s="50" customFormat="1" x14ac:dyDescent="0.25">
      <c r="A637" s="73">
        <f>A636+1</f>
        <v>580</v>
      </c>
      <c r="B637" s="74" t="s">
        <v>1087</v>
      </c>
      <c r="C637" s="5" t="s">
        <v>161</v>
      </c>
      <c r="D637" s="31">
        <v>8</v>
      </c>
      <c r="E637" s="5" t="s">
        <v>1170</v>
      </c>
      <c r="F637" s="5" t="s">
        <v>1171</v>
      </c>
      <c r="G637" s="10">
        <v>1716.0000000000002</v>
      </c>
      <c r="H637" s="248">
        <f t="shared" si="94"/>
        <v>1887.6000000000004</v>
      </c>
      <c r="L637" s="54">
        <v>214500.00000000003</v>
      </c>
      <c r="M637" s="54"/>
      <c r="N637" s="271">
        <f t="shared" si="95"/>
        <v>235950.00000000006</v>
      </c>
    </row>
    <row r="638" spans="1:14" s="50" customFormat="1" x14ac:dyDescent="0.25">
      <c r="A638" s="73">
        <f>A637+1</f>
        <v>581</v>
      </c>
      <c r="B638" s="74" t="s">
        <v>435</v>
      </c>
      <c r="C638" s="5" t="s">
        <v>100</v>
      </c>
      <c r="D638" s="31">
        <f>900+200+30</f>
        <v>1130</v>
      </c>
      <c r="E638" s="5" t="s">
        <v>1170</v>
      </c>
      <c r="F638" s="5" t="s">
        <v>1171</v>
      </c>
      <c r="G638" s="10">
        <v>462.00000000000011</v>
      </c>
      <c r="H638" s="248">
        <f t="shared" si="94"/>
        <v>508.2000000000001</v>
      </c>
      <c r="L638" s="54">
        <v>408.84955752212397</v>
      </c>
      <c r="M638" s="54"/>
      <c r="N638" s="271">
        <f t="shared" si="95"/>
        <v>449.73451327433639</v>
      </c>
    </row>
    <row r="639" spans="1:14" s="50" customFormat="1" x14ac:dyDescent="0.25">
      <c r="A639" s="73">
        <f>A638+1</f>
        <v>582</v>
      </c>
      <c r="B639" s="74" t="s">
        <v>436</v>
      </c>
      <c r="C639" s="5" t="s">
        <v>432</v>
      </c>
      <c r="D639" s="31">
        <f>890+10+15+100</f>
        <v>1015</v>
      </c>
      <c r="E639" s="5" t="s">
        <v>1170</v>
      </c>
      <c r="F639" s="5" t="s">
        <v>1171</v>
      </c>
      <c r="G639" s="10">
        <v>957</v>
      </c>
      <c r="H639" s="248">
        <f t="shared" si="94"/>
        <v>1052.7000000000003</v>
      </c>
      <c r="L639" s="54">
        <v>942.85714285714289</v>
      </c>
      <c r="M639" s="54"/>
      <c r="N639" s="271">
        <f t="shared" si="95"/>
        <v>1037.1428571428573</v>
      </c>
    </row>
    <row r="640" spans="1:14" s="50" customFormat="1" x14ac:dyDescent="0.25">
      <c r="A640" s="73">
        <f>A639+1</f>
        <v>583</v>
      </c>
      <c r="B640" s="74" t="s">
        <v>437</v>
      </c>
      <c r="C640" s="5" t="s">
        <v>100</v>
      </c>
      <c r="D640" s="31">
        <f>230+100+20</f>
        <v>350</v>
      </c>
      <c r="E640" s="5" t="s">
        <v>1170</v>
      </c>
      <c r="F640" s="5" t="s">
        <v>1171</v>
      </c>
      <c r="G640" s="10">
        <v>385</v>
      </c>
      <c r="H640" s="248">
        <f t="shared" si="94"/>
        <v>423.5</v>
      </c>
      <c r="L640" s="54">
        <v>1100</v>
      </c>
      <c r="M640" s="54"/>
      <c r="N640" s="271">
        <f t="shared" si="95"/>
        <v>1210</v>
      </c>
    </row>
    <row r="641" spans="1:14" s="1" customFormat="1" ht="18.75" customHeight="1" x14ac:dyDescent="0.3">
      <c r="A641" s="394" t="s">
        <v>1207</v>
      </c>
      <c r="B641" s="395"/>
      <c r="C641" s="16"/>
      <c r="D641" s="29"/>
      <c r="E641" s="16"/>
      <c r="F641" s="5"/>
      <c r="G641" s="91"/>
      <c r="H641" s="215"/>
      <c r="L641" s="54"/>
      <c r="M641" s="54"/>
    </row>
    <row r="642" spans="1:14" s="50" customFormat="1" x14ac:dyDescent="0.25">
      <c r="A642" s="73">
        <f>A640+1</f>
        <v>584</v>
      </c>
      <c r="B642" s="74" t="s">
        <v>438</v>
      </c>
      <c r="C642" s="5" t="s">
        <v>100</v>
      </c>
      <c r="D642" s="31">
        <f>2+2</f>
        <v>4</v>
      </c>
      <c r="E642" s="5" t="s">
        <v>1170</v>
      </c>
      <c r="F642" s="5" t="s">
        <v>1171</v>
      </c>
      <c r="G642" s="10">
        <v>1078</v>
      </c>
      <c r="H642" s="248">
        <f t="shared" ref="H642:H647" si="96">D642*N642/1000</f>
        <v>1185.8</v>
      </c>
      <c r="L642" s="54">
        <v>269500</v>
      </c>
      <c r="M642" s="54"/>
      <c r="N642" s="271">
        <f t="shared" ref="N642:N647" si="97">L642*1.1</f>
        <v>296450</v>
      </c>
    </row>
    <row r="643" spans="1:14" s="50" customFormat="1" x14ac:dyDescent="0.25">
      <c r="A643" s="73">
        <f t="shared" ref="A643:A647" si="98">A642+1</f>
        <v>585</v>
      </c>
      <c r="B643" s="74" t="s">
        <v>439</v>
      </c>
      <c r="C643" s="5" t="s">
        <v>440</v>
      </c>
      <c r="D643" s="31">
        <f>160+30+5+150+20</f>
        <v>365</v>
      </c>
      <c r="E643" s="5" t="s">
        <v>1170</v>
      </c>
      <c r="F643" s="5" t="s">
        <v>1171</v>
      </c>
      <c r="G643" s="10">
        <v>770</v>
      </c>
      <c r="H643" s="248">
        <f t="shared" si="96"/>
        <v>847.00000000000011</v>
      </c>
      <c r="L643" s="54">
        <v>2109.5890410958905</v>
      </c>
      <c r="M643" s="54"/>
      <c r="N643" s="271">
        <f t="shared" si="97"/>
        <v>2320.5479452054797</v>
      </c>
    </row>
    <row r="644" spans="1:14" s="50" customFormat="1" x14ac:dyDescent="0.25">
      <c r="A644" s="73">
        <f>A643+1</f>
        <v>586</v>
      </c>
      <c r="B644" s="74" t="s">
        <v>442</v>
      </c>
      <c r="C644" s="5" t="s">
        <v>100</v>
      </c>
      <c r="D644" s="31">
        <v>20</v>
      </c>
      <c r="E644" s="5" t="s">
        <v>1170</v>
      </c>
      <c r="F644" s="5" t="s">
        <v>1171</v>
      </c>
      <c r="G644" s="10">
        <v>858</v>
      </c>
      <c r="H644" s="248">
        <f t="shared" si="96"/>
        <v>943.80000000000007</v>
      </c>
      <c r="L644" s="54">
        <v>42900</v>
      </c>
      <c r="M644" s="54"/>
      <c r="N644" s="271">
        <f t="shared" si="97"/>
        <v>47190.000000000007</v>
      </c>
    </row>
    <row r="645" spans="1:14" s="50" customFormat="1" x14ac:dyDescent="0.25">
      <c r="A645" s="73">
        <f t="shared" si="98"/>
        <v>587</v>
      </c>
      <c r="B645" s="109" t="s">
        <v>441</v>
      </c>
      <c r="C645" s="5" t="s">
        <v>100</v>
      </c>
      <c r="D645" s="31">
        <f>100+40+30+20</f>
        <v>190</v>
      </c>
      <c r="E645" s="5" t="s">
        <v>1170</v>
      </c>
      <c r="F645" s="5" t="s">
        <v>1171</v>
      </c>
      <c r="G645" s="10">
        <v>1979.9999999999998</v>
      </c>
      <c r="H645" s="248">
        <f t="shared" si="96"/>
        <v>2178</v>
      </c>
      <c r="L645" s="54">
        <v>10421.052631578947</v>
      </c>
      <c r="M645" s="54"/>
      <c r="N645" s="271">
        <f t="shared" si="97"/>
        <v>11463.157894736842</v>
      </c>
    </row>
    <row r="646" spans="1:14" s="56" customFormat="1" x14ac:dyDescent="0.25">
      <c r="A646" s="73">
        <f t="shared" si="98"/>
        <v>588</v>
      </c>
      <c r="B646" s="118" t="s">
        <v>805</v>
      </c>
      <c r="C646" s="5" t="s">
        <v>100</v>
      </c>
      <c r="D646" s="31">
        <f>5+10</f>
        <v>15</v>
      </c>
      <c r="E646" s="5" t="s">
        <v>1170</v>
      </c>
      <c r="F646" s="5" t="s">
        <v>1171</v>
      </c>
      <c r="G646" s="10">
        <v>4781.92</v>
      </c>
      <c r="H646" s="248">
        <f t="shared" si="96"/>
        <v>5260.1120000000001</v>
      </c>
      <c r="L646" s="54">
        <v>318794.66666666669</v>
      </c>
      <c r="M646" s="54"/>
      <c r="N646" s="271">
        <f t="shared" si="97"/>
        <v>350674.13333333336</v>
      </c>
    </row>
    <row r="647" spans="1:14" s="50" customFormat="1" x14ac:dyDescent="0.25">
      <c r="A647" s="73">
        <f t="shared" si="98"/>
        <v>589</v>
      </c>
      <c r="B647" s="74" t="s">
        <v>921</v>
      </c>
      <c r="C647" s="5" t="s">
        <v>100</v>
      </c>
      <c r="D647" s="31">
        <f>2+10+20+5+5</f>
        <v>42</v>
      </c>
      <c r="E647" s="5" t="s">
        <v>1170</v>
      </c>
      <c r="F647" s="5" t="s">
        <v>1171</v>
      </c>
      <c r="G647" s="10">
        <v>330</v>
      </c>
      <c r="H647" s="248">
        <f t="shared" si="96"/>
        <v>363</v>
      </c>
      <c r="L647" s="54">
        <v>7857.1428571428569</v>
      </c>
      <c r="M647" s="54"/>
      <c r="N647" s="271">
        <f t="shared" si="97"/>
        <v>8642.8571428571431</v>
      </c>
    </row>
    <row r="648" spans="1:14" s="1" customFormat="1" ht="18.75" customHeight="1" x14ac:dyDescent="0.3">
      <c r="A648" s="394" t="s">
        <v>1208</v>
      </c>
      <c r="B648" s="395"/>
      <c r="C648" s="16"/>
      <c r="D648" s="29"/>
      <c r="E648" s="16"/>
      <c r="F648" s="5"/>
      <c r="G648" s="91"/>
      <c r="H648" s="215"/>
      <c r="L648" s="54"/>
      <c r="M648" s="54"/>
    </row>
    <row r="649" spans="1:14" s="50" customFormat="1" ht="24.75" customHeight="1" x14ac:dyDescent="0.25">
      <c r="A649" s="98">
        <f>A647+1</f>
        <v>590</v>
      </c>
      <c r="B649" s="74" t="s">
        <v>443</v>
      </c>
      <c r="C649" s="5" t="s">
        <v>100</v>
      </c>
      <c r="D649" s="31">
        <f>10+10+1</f>
        <v>21</v>
      </c>
      <c r="E649" s="5" t="s">
        <v>1170</v>
      </c>
      <c r="F649" s="5" t="s">
        <v>1171</v>
      </c>
      <c r="G649" s="10">
        <v>374</v>
      </c>
      <c r="H649" s="248">
        <f t="shared" ref="H649:H652" si="99">D649*N649/1000</f>
        <v>411.4</v>
      </c>
      <c r="L649" s="54">
        <v>17809.523809523809</v>
      </c>
      <c r="M649" s="54"/>
      <c r="N649" s="271">
        <f t="shared" ref="N649:N652" si="100">L649*1.1</f>
        <v>19590.476190476191</v>
      </c>
    </row>
    <row r="650" spans="1:14" s="50" customFormat="1" x14ac:dyDescent="0.25">
      <c r="A650" s="73">
        <f>A649+1</f>
        <v>591</v>
      </c>
      <c r="B650" s="74" t="s">
        <v>444</v>
      </c>
      <c r="C650" s="5" t="s">
        <v>100</v>
      </c>
      <c r="D650" s="31">
        <f>1+1</f>
        <v>2</v>
      </c>
      <c r="E650" s="5" t="s">
        <v>1170</v>
      </c>
      <c r="F650" s="5" t="s">
        <v>1171</v>
      </c>
      <c r="G650" s="10">
        <v>165</v>
      </c>
      <c r="H650" s="248">
        <f t="shared" si="99"/>
        <v>181.50000000000003</v>
      </c>
      <c r="L650" s="54">
        <v>82500</v>
      </c>
      <c r="M650" s="54"/>
      <c r="N650" s="271">
        <f t="shared" si="100"/>
        <v>90750.000000000015</v>
      </c>
    </row>
    <row r="651" spans="1:14" s="50" customFormat="1" x14ac:dyDescent="0.25">
      <c r="A651" s="73">
        <f>A650+1</f>
        <v>592</v>
      </c>
      <c r="B651" s="74" t="s">
        <v>445</v>
      </c>
      <c r="C651" s="5" t="s">
        <v>100</v>
      </c>
      <c r="D651" s="31">
        <f>250+50+20</f>
        <v>320</v>
      </c>
      <c r="E651" s="5" t="s">
        <v>1170</v>
      </c>
      <c r="F651" s="5" t="s">
        <v>1171</v>
      </c>
      <c r="G651" s="10">
        <v>385</v>
      </c>
      <c r="H651" s="248">
        <f t="shared" si="99"/>
        <v>423.5</v>
      </c>
      <c r="L651" s="54">
        <v>1203.125</v>
      </c>
      <c r="M651" s="54"/>
      <c r="N651" s="271">
        <f t="shared" si="100"/>
        <v>1323.4375</v>
      </c>
    </row>
    <row r="652" spans="1:14" s="50" customFormat="1" x14ac:dyDescent="0.25">
      <c r="A652" s="73">
        <f>A651+1</f>
        <v>593</v>
      </c>
      <c r="B652" s="74" t="s">
        <v>446</v>
      </c>
      <c r="C652" s="5" t="s">
        <v>100</v>
      </c>
      <c r="D652" s="31">
        <v>1</v>
      </c>
      <c r="E652" s="5" t="s">
        <v>1170</v>
      </c>
      <c r="F652" s="5" t="s">
        <v>1171</v>
      </c>
      <c r="G652" s="10">
        <v>572</v>
      </c>
      <c r="H652" s="248">
        <f t="shared" si="99"/>
        <v>629.20000000000005</v>
      </c>
      <c r="L652" s="54">
        <v>572000</v>
      </c>
      <c r="M652" s="54"/>
      <c r="N652" s="271">
        <f t="shared" si="100"/>
        <v>629200</v>
      </c>
    </row>
    <row r="653" spans="1:14" s="1" customFormat="1" ht="18.75" customHeight="1" x14ac:dyDescent="0.3">
      <c r="A653" s="394" t="s">
        <v>1209</v>
      </c>
      <c r="B653" s="395"/>
      <c r="C653" s="16"/>
      <c r="D653" s="29"/>
      <c r="E653" s="16"/>
      <c r="F653" s="5"/>
      <c r="G653" s="91"/>
      <c r="H653" s="215"/>
      <c r="L653" s="54"/>
      <c r="M653" s="54"/>
    </row>
    <row r="654" spans="1:14" s="50" customFormat="1" ht="25.5" x14ac:dyDescent="0.25">
      <c r="A654" s="98">
        <f>A652+1</f>
        <v>594</v>
      </c>
      <c r="B654" s="74" t="s">
        <v>447</v>
      </c>
      <c r="C654" s="5" t="s">
        <v>100</v>
      </c>
      <c r="D654" s="31">
        <f>20+5+10</f>
        <v>35</v>
      </c>
      <c r="E654" s="5" t="s">
        <v>1170</v>
      </c>
      <c r="F654" s="5" t="s">
        <v>1171</v>
      </c>
      <c r="G654" s="10">
        <v>60.5</v>
      </c>
      <c r="H654" s="248">
        <f t="shared" ref="H654:H665" si="101">D654*N654/1000</f>
        <v>66.550000000000011</v>
      </c>
      <c r="L654" s="54">
        <v>1728.5714285714287</v>
      </c>
      <c r="M654" s="54"/>
      <c r="N654" s="271">
        <f t="shared" ref="N654:N665" si="102">L654*1.1</f>
        <v>1901.4285714285718</v>
      </c>
    </row>
    <row r="655" spans="1:14" s="50" customFormat="1" x14ac:dyDescent="0.25">
      <c r="A655" s="73">
        <f t="shared" ref="A655:A664" si="103">A654+1</f>
        <v>595</v>
      </c>
      <c r="B655" s="74" t="s">
        <v>987</v>
      </c>
      <c r="C655" s="5" t="s">
        <v>100</v>
      </c>
      <c r="D655" s="31">
        <f>1+1+1+5</f>
        <v>8</v>
      </c>
      <c r="E655" s="5" t="s">
        <v>1170</v>
      </c>
      <c r="F655" s="5" t="s">
        <v>1171</v>
      </c>
      <c r="G655" s="10">
        <v>341</v>
      </c>
      <c r="H655" s="248">
        <f t="shared" si="101"/>
        <v>375.10000000000008</v>
      </c>
      <c r="L655" s="54">
        <v>42625</v>
      </c>
      <c r="M655" s="54"/>
      <c r="N655" s="271">
        <f t="shared" si="102"/>
        <v>46887.500000000007</v>
      </c>
    </row>
    <row r="656" spans="1:14" s="50" customFormat="1" x14ac:dyDescent="0.25">
      <c r="A656" s="73">
        <f>A655+1</f>
        <v>596</v>
      </c>
      <c r="B656" s="74" t="s">
        <v>1350</v>
      </c>
      <c r="C656" s="5" t="s">
        <v>20</v>
      </c>
      <c r="D656" s="31">
        <v>1</v>
      </c>
      <c r="E656" s="5" t="s">
        <v>1170</v>
      </c>
      <c r="F656" s="5" t="s">
        <v>1171</v>
      </c>
      <c r="G656" s="10">
        <v>22</v>
      </c>
      <c r="H656" s="248">
        <f t="shared" si="101"/>
        <v>24.200000000000003</v>
      </c>
      <c r="L656" s="54">
        <v>22000</v>
      </c>
      <c r="M656" s="54"/>
      <c r="N656" s="271">
        <f t="shared" si="102"/>
        <v>24200.000000000004</v>
      </c>
    </row>
    <row r="657" spans="1:14" s="50" customFormat="1" ht="31.5" customHeight="1" x14ac:dyDescent="0.25">
      <c r="A657" s="98">
        <f>A656+1</f>
        <v>597</v>
      </c>
      <c r="B657" s="74" t="s">
        <v>448</v>
      </c>
      <c r="C657" s="5" t="s">
        <v>100</v>
      </c>
      <c r="D657" s="31">
        <v>1</v>
      </c>
      <c r="E657" s="5" t="s">
        <v>1170</v>
      </c>
      <c r="F657" s="5" t="s">
        <v>1171</v>
      </c>
      <c r="G657" s="10">
        <v>231.66000000000005</v>
      </c>
      <c r="H657" s="248">
        <f t="shared" si="101"/>
        <v>254.82600000000008</v>
      </c>
      <c r="L657" s="54">
        <v>231660.00000000006</v>
      </c>
      <c r="M657" s="54"/>
      <c r="N657" s="271">
        <f t="shared" si="102"/>
        <v>254826.00000000009</v>
      </c>
    </row>
    <row r="658" spans="1:14" s="50" customFormat="1" x14ac:dyDescent="0.25">
      <c r="A658" s="73">
        <f t="shared" si="103"/>
        <v>598</v>
      </c>
      <c r="B658" s="74" t="s">
        <v>449</v>
      </c>
      <c r="C658" s="5" t="s">
        <v>100</v>
      </c>
      <c r="D658" s="31">
        <v>1</v>
      </c>
      <c r="E658" s="5" t="s">
        <v>1170</v>
      </c>
      <c r="F658" s="5" t="s">
        <v>1171</v>
      </c>
      <c r="G658" s="10">
        <v>44</v>
      </c>
      <c r="H658" s="248">
        <f t="shared" si="101"/>
        <v>48.400000000000006</v>
      </c>
      <c r="L658" s="54">
        <v>44000</v>
      </c>
      <c r="M658" s="54"/>
      <c r="N658" s="271">
        <f t="shared" si="102"/>
        <v>48400.000000000007</v>
      </c>
    </row>
    <row r="659" spans="1:14" s="50" customFormat="1" x14ac:dyDescent="0.25">
      <c r="A659" s="98">
        <f>A658+1</f>
        <v>599</v>
      </c>
      <c r="B659" s="74" t="s">
        <v>988</v>
      </c>
      <c r="C659" s="5" t="s">
        <v>100</v>
      </c>
      <c r="D659" s="31">
        <f>2+1+1+1</f>
        <v>5</v>
      </c>
      <c r="E659" s="5" t="s">
        <v>1170</v>
      </c>
      <c r="F659" s="5" t="s">
        <v>1171</v>
      </c>
      <c r="G659" s="10">
        <v>352</v>
      </c>
      <c r="H659" s="248">
        <f t="shared" si="101"/>
        <v>387.2</v>
      </c>
      <c r="L659" s="54">
        <v>70400</v>
      </c>
      <c r="M659" s="54"/>
      <c r="N659" s="271">
        <f t="shared" si="102"/>
        <v>77440</v>
      </c>
    </row>
    <row r="660" spans="1:14" s="50" customFormat="1" x14ac:dyDescent="0.25">
      <c r="A660" s="73">
        <f t="shared" si="103"/>
        <v>600</v>
      </c>
      <c r="B660" s="74" t="s">
        <v>450</v>
      </c>
      <c r="C660" s="5" t="s">
        <v>100</v>
      </c>
      <c r="D660" s="31">
        <v>1</v>
      </c>
      <c r="E660" s="5" t="s">
        <v>1170</v>
      </c>
      <c r="F660" s="5" t="s">
        <v>1171</v>
      </c>
      <c r="G660" s="10">
        <v>55.000000000000007</v>
      </c>
      <c r="H660" s="248">
        <f t="shared" si="101"/>
        <v>60.500000000000014</v>
      </c>
      <c r="L660" s="54">
        <v>55000.000000000007</v>
      </c>
      <c r="M660" s="54"/>
      <c r="N660" s="271">
        <f t="shared" si="102"/>
        <v>60500.000000000015</v>
      </c>
    </row>
    <row r="661" spans="1:14" s="50" customFormat="1" x14ac:dyDescent="0.25">
      <c r="A661" s="98">
        <f>A660+1</f>
        <v>601</v>
      </c>
      <c r="B661" s="74" t="s">
        <v>451</v>
      </c>
      <c r="C661" s="5" t="s">
        <v>100</v>
      </c>
      <c r="D661" s="31">
        <f>5+1</f>
        <v>6</v>
      </c>
      <c r="E661" s="5" t="s">
        <v>1170</v>
      </c>
      <c r="F661" s="5" t="s">
        <v>1171</v>
      </c>
      <c r="G661" s="10">
        <v>786.5</v>
      </c>
      <c r="H661" s="248">
        <f t="shared" si="101"/>
        <v>865.15000000000009</v>
      </c>
      <c r="L661" s="54">
        <v>131083.33333333334</v>
      </c>
      <c r="M661" s="54"/>
      <c r="N661" s="271">
        <f t="shared" si="102"/>
        <v>144191.66666666669</v>
      </c>
    </row>
    <row r="662" spans="1:14" s="50" customFormat="1" x14ac:dyDescent="0.25">
      <c r="A662" s="73">
        <f t="shared" si="103"/>
        <v>602</v>
      </c>
      <c r="B662" s="74" t="s">
        <v>452</v>
      </c>
      <c r="C662" s="5" t="s">
        <v>100</v>
      </c>
      <c r="D662" s="31">
        <f>10+5+1+3</f>
        <v>19</v>
      </c>
      <c r="E662" s="5" t="s">
        <v>1170</v>
      </c>
      <c r="F662" s="5" t="s">
        <v>1171</v>
      </c>
      <c r="G662" s="10">
        <v>220.00000000000006</v>
      </c>
      <c r="H662" s="248">
        <f t="shared" si="101"/>
        <v>242.00000000000009</v>
      </c>
      <c r="L662" s="54">
        <v>11578.947368421055</v>
      </c>
      <c r="M662" s="54"/>
      <c r="N662" s="271">
        <f t="shared" si="102"/>
        <v>12736.842105263162</v>
      </c>
    </row>
    <row r="663" spans="1:14" s="50" customFormat="1" x14ac:dyDescent="0.25">
      <c r="A663" s="98">
        <f>A662+1</f>
        <v>603</v>
      </c>
      <c r="B663" s="74" t="s">
        <v>453</v>
      </c>
      <c r="C663" s="5" t="s">
        <v>100</v>
      </c>
      <c r="D663" s="31">
        <v>1</v>
      </c>
      <c r="E663" s="5" t="s">
        <v>1170</v>
      </c>
      <c r="F663" s="5" t="s">
        <v>1171</v>
      </c>
      <c r="G663" s="10">
        <v>3861.0000000000005</v>
      </c>
      <c r="H663" s="248">
        <f t="shared" si="101"/>
        <v>4247.1000000000013</v>
      </c>
      <c r="L663" s="54">
        <v>3861000.0000000005</v>
      </c>
      <c r="M663" s="54"/>
      <c r="N663" s="271">
        <f t="shared" si="102"/>
        <v>4247100.0000000009</v>
      </c>
    </row>
    <row r="664" spans="1:14" s="50" customFormat="1" x14ac:dyDescent="0.25">
      <c r="A664" s="73">
        <f t="shared" si="103"/>
        <v>604</v>
      </c>
      <c r="B664" s="74" t="s">
        <v>454</v>
      </c>
      <c r="C664" s="5" t="s">
        <v>100</v>
      </c>
      <c r="D664" s="31">
        <v>1</v>
      </c>
      <c r="E664" s="5" t="s">
        <v>1170</v>
      </c>
      <c r="F664" s="5" t="s">
        <v>1171</v>
      </c>
      <c r="G664" s="10">
        <v>22</v>
      </c>
      <c r="H664" s="248">
        <f t="shared" si="101"/>
        <v>24.200000000000003</v>
      </c>
      <c r="L664" s="54">
        <v>22000</v>
      </c>
      <c r="M664" s="54"/>
      <c r="N664" s="271">
        <f t="shared" si="102"/>
        <v>24200.000000000004</v>
      </c>
    </row>
    <row r="665" spans="1:14" s="50" customFormat="1" x14ac:dyDescent="0.25">
      <c r="A665" s="98">
        <f>A664+1</f>
        <v>605</v>
      </c>
      <c r="B665" s="74" t="s">
        <v>455</v>
      </c>
      <c r="C665" s="5" t="s">
        <v>100</v>
      </c>
      <c r="D665" s="31">
        <f>5+1</f>
        <v>6</v>
      </c>
      <c r="E665" s="5" t="s">
        <v>1170</v>
      </c>
      <c r="F665" s="5" t="s">
        <v>1171</v>
      </c>
      <c r="G665" s="10">
        <v>165.00000000000003</v>
      </c>
      <c r="H665" s="248">
        <f t="shared" si="101"/>
        <v>181.50000000000006</v>
      </c>
      <c r="L665" s="54">
        <v>27500.000000000004</v>
      </c>
      <c r="M665" s="54"/>
      <c r="N665" s="271">
        <f t="shared" si="102"/>
        <v>30250.000000000007</v>
      </c>
    </row>
    <row r="666" spans="1:14" s="1" customFormat="1" ht="18.75" customHeight="1" x14ac:dyDescent="0.3">
      <c r="A666" s="394" t="s">
        <v>1210</v>
      </c>
      <c r="B666" s="395"/>
      <c r="C666" s="16"/>
      <c r="D666" s="29"/>
      <c r="E666" s="16"/>
      <c r="F666" s="5"/>
      <c r="G666" s="91"/>
      <c r="H666" s="215"/>
      <c r="L666" s="54"/>
      <c r="M666" s="54"/>
    </row>
    <row r="667" spans="1:14" s="50" customFormat="1" ht="18.75" customHeight="1" x14ac:dyDescent="0.25">
      <c r="A667" s="98">
        <f>A665+1</f>
        <v>606</v>
      </c>
      <c r="B667" s="115" t="s">
        <v>1351</v>
      </c>
      <c r="C667" s="5" t="s">
        <v>20</v>
      </c>
      <c r="D667" s="31">
        <v>2</v>
      </c>
      <c r="E667" s="5" t="s">
        <v>1170</v>
      </c>
      <c r="F667" s="5" t="s">
        <v>1171</v>
      </c>
      <c r="G667" s="10">
        <v>154</v>
      </c>
      <c r="H667" s="248">
        <f t="shared" ref="H667:H686" si="104">D667*N667/1000</f>
        <v>169.4</v>
      </c>
      <c r="L667" s="54">
        <v>77000</v>
      </c>
      <c r="M667" s="54"/>
      <c r="N667" s="271">
        <f t="shared" ref="N667:N686" si="105">L667*1.1</f>
        <v>84700</v>
      </c>
    </row>
    <row r="668" spans="1:14" s="50" customFormat="1" x14ac:dyDescent="0.25">
      <c r="A668" s="98">
        <f t="shared" ref="A668:A677" si="106">A667+1</f>
        <v>607</v>
      </c>
      <c r="B668" s="109" t="s">
        <v>675</v>
      </c>
      <c r="C668" s="5" t="s">
        <v>100</v>
      </c>
      <c r="D668" s="31">
        <f>1+2</f>
        <v>3</v>
      </c>
      <c r="E668" s="5" t="s">
        <v>1170</v>
      </c>
      <c r="F668" s="5" t="s">
        <v>1171</v>
      </c>
      <c r="G668" s="10">
        <v>2772.0000000000005</v>
      </c>
      <c r="H668" s="248">
        <f t="shared" si="104"/>
        <v>3049.2000000000007</v>
      </c>
      <c r="L668" s="54">
        <v>924000.00000000012</v>
      </c>
      <c r="M668" s="54"/>
      <c r="N668" s="271">
        <f t="shared" si="105"/>
        <v>1016400.0000000002</v>
      </c>
    </row>
    <row r="669" spans="1:14" s="50" customFormat="1" x14ac:dyDescent="0.25">
      <c r="A669" s="98">
        <f t="shared" si="106"/>
        <v>608</v>
      </c>
      <c r="B669" s="74" t="s">
        <v>462</v>
      </c>
      <c r="C669" s="5" t="s">
        <v>100</v>
      </c>
      <c r="D669" s="31">
        <v>20</v>
      </c>
      <c r="E669" s="5" t="s">
        <v>1170</v>
      </c>
      <c r="F669" s="5" t="s">
        <v>1171</v>
      </c>
      <c r="G669" s="10">
        <v>4576.0000000000009</v>
      </c>
      <c r="H669" s="248">
        <f t="shared" si="104"/>
        <v>5033.6000000000013</v>
      </c>
      <c r="L669" s="54">
        <v>228800.00000000003</v>
      </c>
      <c r="M669" s="54"/>
      <c r="N669" s="271">
        <f t="shared" si="105"/>
        <v>251680.00000000006</v>
      </c>
    </row>
    <row r="670" spans="1:14" s="50" customFormat="1" x14ac:dyDescent="0.25">
      <c r="A670" s="98">
        <f t="shared" si="106"/>
        <v>609</v>
      </c>
      <c r="B670" s="74" t="s">
        <v>463</v>
      </c>
      <c r="C670" s="5" t="s">
        <v>100</v>
      </c>
      <c r="D670" s="31">
        <v>50</v>
      </c>
      <c r="E670" s="5" t="s">
        <v>1170</v>
      </c>
      <c r="F670" s="5" t="s">
        <v>1171</v>
      </c>
      <c r="G670" s="10">
        <v>943.8000000000003</v>
      </c>
      <c r="H670" s="248">
        <f t="shared" si="104"/>
        <v>1038.1800000000003</v>
      </c>
      <c r="L670" s="54">
        <v>18876.000000000004</v>
      </c>
      <c r="M670" s="54"/>
      <c r="N670" s="271">
        <f t="shared" si="105"/>
        <v>20763.600000000006</v>
      </c>
    </row>
    <row r="671" spans="1:14" s="50" customFormat="1" x14ac:dyDescent="0.25">
      <c r="A671" s="98">
        <f t="shared" si="106"/>
        <v>610</v>
      </c>
      <c r="B671" s="74" t="s">
        <v>456</v>
      </c>
      <c r="C671" s="5" t="s">
        <v>100</v>
      </c>
      <c r="D671" s="31">
        <f>2+1+1</f>
        <v>4</v>
      </c>
      <c r="E671" s="5" t="s">
        <v>1170</v>
      </c>
      <c r="F671" s="5" t="s">
        <v>1171</v>
      </c>
      <c r="G671" s="10">
        <v>126.50000000000001</v>
      </c>
      <c r="H671" s="248">
        <f t="shared" si="104"/>
        <v>139.15000000000003</v>
      </c>
      <c r="L671" s="54">
        <v>31625.000000000004</v>
      </c>
      <c r="M671" s="54"/>
      <c r="N671" s="271">
        <f t="shared" si="105"/>
        <v>34787.500000000007</v>
      </c>
    </row>
    <row r="672" spans="1:14" s="50" customFormat="1" x14ac:dyDescent="0.25">
      <c r="A672" s="98">
        <f t="shared" si="106"/>
        <v>611</v>
      </c>
      <c r="B672" s="74" t="s">
        <v>457</v>
      </c>
      <c r="C672" s="5" t="s">
        <v>100</v>
      </c>
      <c r="D672" s="31">
        <f>5+2+1</f>
        <v>8</v>
      </c>
      <c r="E672" s="5" t="s">
        <v>1170</v>
      </c>
      <c r="F672" s="5" t="s">
        <v>1171</v>
      </c>
      <c r="G672" s="10">
        <v>38.5</v>
      </c>
      <c r="H672" s="248">
        <f t="shared" si="104"/>
        <v>42.35</v>
      </c>
      <c r="L672" s="54">
        <v>4812.5</v>
      </c>
      <c r="M672" s="54"/>
      <c r="N672" s="271">
        <f t="shared" si="105"/>
        <v>5293.75</v>
      </c>
    </row>
    <row r="673" spans="1:14" s="50" customFormat="1" x14ac:dyDescent="0.25">
      <c r="A673" s="98">
        <f t="shared" si="106"/>
        <v>612</v>
      </c>
      <c r="B673" s="74" t="s">
        <v>458</v>
      </c>
      <c r="C673" s="5" t="s">
        <v>100</v>
      </c>
      <c r="D673" s="31">
        <f>3+1+1+5+1</f>
        <v>11</v>
      </c>
      <c r="E673" s="5" t="s">
        <v>1170</v>
      </c>
      <c r="F673" s="5" t="s">
        <v>1171</v>
      </c>
      <c r="G673" s="10">
        <v>110.00000000000001</v>
      </c>
      <c r="H673" s="248">
        <f t="shared" si="104"/>
        <v>121.00000000000004</v>
      </c>
      <c r="L673" s="54">
        <v>10000.000000000002</v>
      </c>
      <c r="M673" s="54"/>
      <c r="N673" s="271">
        <f t="shared" si="105"/>
        <v>11000.000000000004</v>
      </c>
    </row>
    <row r="674" spans="1:14" s="50" customFormat="1" x14ac:dyDescent="0.25">
      <c r="A674" s="98">
        <f t="shared" si="106"/>
        <v>613</v>
      </c>
      <c r="B674" s="74" t="s">
        <v>459</v>
      </c>
      <c r="C674" s="5" t="s">
        <v>100</v>
      </c>
      <c r="D674" s="31">
        <f>2+2+1</f>
        <v>5</v>
      </c>
      <c r="E674" s="5" t="s">
        <v>1170</v>
      </c>
      <c r="F674" s="5" t="s">
        <v>1171</v>
      </c>
      <c r="G674" s="10">
        <v>6600</v>
      </c>
      <c r="H674" s="248">
        <f t="shared" si="104"/>
        <v>7260.0000000000009</v>
      </c>
      <c r="L674" s="54">
        <v>1320000</v>
      </c>
      <c r="M674" s="54"/>
      <c r="N674" s="271">
        <f t="shared" si="105"/>
        <v>1452000.0000000002</v>
      </c>
    </row>
    <row r="675" spans="1:14" s="50" customFormat="1" x14ac:dyDescent="0.25">
      <c r="A675" s="98">
        <f t="shared" si="106"/>
        <v>614</v>
      </c>
      <c r="B675" s="118" t="s">
        <v>1049</v>
      </c>
      <c r="C675" s="5" t="s">
        <v>484</v>
      </c>
      <c r="D675" s="31">
        <v>50</v>
      </c>
      <c r="E675" s="5" t="s">
        <v>1170</v>
      </c>
      <c r="F675" s="5" t="s">
        <v>1171</v>
      </c>
      <c r="G675" s="10">
        <v>27.5</v>
      </c>
      <c r="H675" s="248">
        <f t="shared" si="104"/>
        <v>30.25</v>
      </c>
      <c r="L675" s="54">
        <v>550</v>
      </c>
      <c r="M675" s="54"/>
      <c r="N675" s="271">
        <f t="shared" si="105"/>
        <v>605</v>
      </c>
    </row>
    <row r="676" spans="1:14" s="50" customFormat="1" ht="53.25" customHeight="1" x14ac:dyDescent="0.25">
      <c r="A676" s="98">
        <f t="shared" si="106"/>
        <v>615</v>
      </c>
      <c r="B676" s="74" t="s">
        <v>405</v>
      </c>
      <c r="C676" s="116" t="s">
        <v>100</v>
      </c>
      <c r="D676" s="31">
        <v>1</v>
      </c>
      <c r="E676" s="5" t="s">
        <v>1170</v>
      </c>
      <c r="F676" s="5" t="s">
        <v>1171</v>
      </c>
      <c r="G676" s="10">
        <v>1395.68</v>
      </c>
      <c r="H676" s="248">
        <f t="shared" si="104"/>
        <v>1535.2480000000003</v>
      </c>
      <c r="L676" s="54">
        <v>1395680</v>
      </c>
      <c r="M676" s="54"/>
      <c r="N676" s="271">
        <f t="shared" si="105"/>
        <v>1535248.0000000002</v>
      </c>
    </row>
    <row r="677" spans="1:14" s="50" customFormat="1" x14ac:dyDescent="0.25">
      <c r="A677" s="73">
        <f t="shared" si="106"/>
        <v>616</v>
      </c>
      <c r="B677" s="74" t="s">
        <v>460</v>
      </c>
      <c r="C677" s="5" t="s">
        <v>100</v>
      </c>
      <c r="D677" s="31">
        <f>10+20+2+2</f>
        <v>34</v>
      </c>
      <c r="E677" s="5" t="s">
        <v>1170</v>
      </c>
      <c r="F677" s="5" t="s">
        <v>1171</v>
      </c>
      <c r="G677" s="10">
        <v>198</v>
      </c>
      <c r="H677" s="248">
        <f t="shared" si="104"/>
        <v>217.8</v>
      </c>
      <c r="L677" s="54">
        <v>5823.5294117647054</v>
      </c>
      <c r="M677" s="54"/>
      <c r="N677" s="271">
        <f t="shared" si="105"/>
        <v>6405.8823529411766</v>
      </c>
    </row>
    <row r="678" spans="1:14" s="50" customFormat="1" x14ac:dyDescent="0.25">
      <c r="A678" s="73">
        <f t="shared" ref="A678:A685" si="107">A677+1</f>
        <v>617</v>
      </c>
      <c r="B678" s="115" t="s">
        <v>1050</v>
      </c>
      <c r="C678" s="116" t="s">
        <v>484</v>
      </c>
      <c r="D678" s="31">
        <v>20</v>
      </c>
      <c r="E678" s="5" t="s">
        <v>1170</v>
      </c>
      <c r="F678" s="5" t="s">
        <v>1171</v>
      </c>
      <c r="G678" s="10">
        <v>13.2</v>
      </c>
      <c r="H678" s="248">
        <f t="shared" si="104"/>
        <v>14.519999999999998</v>
      </c>
      <c r="L678" s="54">
        <v>659.99999999999989</v>
      </c>
      <c r="M678" s="54"/>
      <c r="N678" s="271">
        <f t="shared" si="105"/>
        <v>725.99999999999989</v>
      </c>
    </row>
    <row r="679" spans="1:14" s="50" customFormat="1" x14ac:dyDescent="0.25">
      <c r="A679" s="73">
        <f t="shared" si="107"/>
        <v>618</v>
      </c>
      <c r="B679" s="74" t="s">
        <v>461</v>
      </c>
      <c r="C679" s="5" t="s">
        <v>100</v>
      </c>
      <c r="D679" s="31">
        <v>1</v>
      </c>
      <c r="E679" s="5" t="s">
        <v>1170</v>
      </c>
      <c r="F679" s="5" t="s">
        <v>1171</v>
      </c>
      <c r="G679" s="10">
        <v>220.00000000000003</v>
      </c>
      <c r="H679" s="248">
        <f t="shared" si="104"/>
        <v>242.00000000000006</v>
      </c>
      <c r="L679" s="54">
        <v>220000.00000000003</v>
      </c>
      <c r="M679" s="54"/>
      <c r="N679" s="271">
        <f t="shared" si="105"/>
        <v>242000.00000000006</v>
      </c>
    </row>
    <row r="680" spans="1:14" s="50" customFormat="1" ht="25.5" x14ac:dyDescent="0.25">
      <c r="A680" s="73">
        <f t="shared" si="107"/>
        <v>619</v>
      </c>
      <c r="B680" s="74" t="s">
        <v>1003</v>
      </c>
      <c r="C680" s="5" t="s">
        <v>100</v>
      </c>
      <c r="D680" s="31">
        <f>5+3</f>
        <v>8</v>
      </c>
      <c r="E680" s="5" t="s">
        <v>1170</v>
      </c>
      <c r="F680" s="5" t="s">
        <v>1171</v>
      </c>
      <c r="G680" s="10">
        <v>220.00000000000003</v>
      </c>
      <c r="H680" s="248">
        <f t="shared" si="104"/>
        <v>242.00000000000006</v>
      </c>
      <c r="L680" s="54">
        <v>27500.000000000004</v>
      </c>
      <c r="M680" s="54"/>
      <c r="N680" s="271">
        <f t="shared" si="105"/>
        <v>30250.000000000007</v>
      </c>
    </row>
    <row r="681" spans="1:14" s="50" customFormat="1" x14ac:dyDescent="0.25">
      <c r="A681" s="73">
        <f t="shared" si="107"/>
        <v>620</v>
      </c>
      <c r="B681" s="74" t="s">
        <v>1008</v>
      </c>
      <c r="C681" s="5" t="s">
        <v>100</v>
      </c>
      <c r="D681" s="31">
        <v>1</v>
      </c>
      <c r="E681" s="5" t="s">
        <v>1170</v>
      </c>
      <c r="F681" s="5" t="s">
        <v>1171</v>
      </c>
      <c r="G681" s="10">
        <v>55.000000000000007</v>
      </c>
      <c r="H681" s="248">
        <f t="shared" si="104"/>
        <v>60.500000000000014</v>
      </c>
      <c r="L681" s="54">
        <v>55000.000000000007</v>
      </c>
      <c r="M681" s="54"/>
      <c r="N681" s="271">
        <f t="shared" si="105"/>
        <v>60500.000000000015</v>
      </c>
    </row>
    <row r="682" spans="1:14" s="50" customFormat="1" x14ac:dyDescent="0.25">
      <c r="A682" s="73">
        <f t="shared" si="107"/>
        <v>621</v>
      </c>
      <c r="B682" s="74" t="s">
        <v>939</v>
      </c>
      <c r="C682" s="5" t="s">
        <v>100</v>
      </c>
      <c r="D682" s="31">
        <f>2+2+2</f>
        <v>6</v>
      </c>
      <c r="E682" s="5" t="s">
        <v>1170</v>
      </c>
      <c r="F682" s="5" t="s">
        <v>1171</v>
      </c>
      <c r="G682" s="10">
        <v>946.00000000000011</v>
      </c>
      <c r="H682" s="248">
        <f t="shared" si="104"/>
        <v>1040.6000000000001</v>
      </c>
      <c r="L682" s="54">
        <v>157666.66666666669</v>
      </c>
      <c r="M682" s="54"/>
      <c r="N682" s="271">
        <f t="shared" si="105"/>
        <v>173433.33333333337</v>
      </c>
    </row>
    <row r="683" spans="1:14" s="50" customFormat="1" x14ac:dyDescent="0.25">
      <c r="A683" s="73">
        <f t="shared" si="107"/>
        <v>622</v>
      </c>
      <c r="B683" s="74" t="s">
        <v>1321</v>
      </c>
      <c r="C683" s="5" t="s">
        <v>100</v>
      </c>
      <c r="D683" s="31">
        <f>1+1</f>
        <v>2</v>
      </c>
      <c r="E683" s="5" t="s">
        <v>1170</v>
      </c>
      <c r="F683" s="5" t="s">
        <v>1171</v>
      </c>
      <c r="G683" s="10">
        <v>913.00000000000011</v>
      </c>
      <c r="H683" s="248">
        <f t="shared" si="104"/>
        <v>1004.3000000000002</v>
      </c>
      <c r="L683" s="54">
        <v>456500.00000000006</v>
      </c>
      <c r="M683" s="54"/>
      <c r="N683" s="271">
        <f t="shared" si="105"/>
        <v>502150.00000000012</v>
      </c>
    </row>
    <row r="684" spans="1:14" s="50" customFormat="1" x14ac:dyDescent="0.25">
      <c r="A684" s="73">
        <f t="shared" si="107"/>
        <v>623</v>
      </c>
      <c r="B684" s="74" t="s">
        <v>424</v>
      </c>
      <c r="C684" s="5" t="s">
        <v>100</v>
      </c>
      <c r="D684" s="31">
        <v>1</v>
      </c>
      <c r="E684" s="5" t="s">
        <v>1170</v>
      </c>
      <c r="F684" s="5" t="s">
        <v>1171</v>
      </c>
      <c r="G684" s="10">
        <v>22</v>
      </c>
      <c r="H684" s="248">
        <f t="shared" si="104"/>
        <v>24.200000000000003</v>
      </c>
      <c r="L684" s="54">
        <v>22000</v>
      </c>
      <c r="M684" s="54"/>
      <c r="N684" s="271">
        <f t="shared" si="105"/>
        <v>24200.000000000004</v>
      </c>
    </row>
    <row r="685" spans="1:14" s="50" customFormat="1" x14ac:dyDescent="0.25">
      <c r="A685" s="73">
        <f t="shared" si="107"/>
        <v>624</v>
      </c>
      <c r="B685" s="74" t="s">
        <v>881</v>
      </c>
      <c r="C685" s="5" t="s">
        <v>100</v>
      </c>
      <c r="D685" s="31">
        <f>24+4</f>
        <v>28</v>
      </c>
      <c r="E685" s="5" t="s">
        <v>1170</v>
      </c>
      <c r="F685" s="5" t="s">
        <v>1171</v>
      </c>
      <c r="G685" s="10">
        <v>6050</v>
      </c>
      <c r="H685" s="248">
        <f t="shared" si="104"/>
        <v>6655.0000000000009</v>
      </c>
      <c r="L685" s="54">
        <v>216071.42857142858</v>
      </c>
      <c r="M685" s="54"/>
      <c r="N685" s="271">
        <f t="shared" si="105"/>
        <v>237678.57142857145</v>
      </c>
    </row>
    <row r="686" spans="1:14" s="50" customFormat="1" ht="39.75" customHeight="1" x14ac:dyDescent="0.25">
      <c r="A686" s="158" t="s">
        <v>1505</v>
      </c>
      <c r="B686" s="109" t="s">
        <v>1506</v>
      </c>
      <c r="C686" s="5" t="s">
        <v>1507</v>
      </c>
      <c r="D686" s="31">
        <v>1000</v>
      </c>
      <c r="E686" s="5" t="s">
        <v>1170</v>
      </c>
      <c r="F686" s="5" t="s">
        <v>1171</v>
      </c>
      <c r="G686" s="108">
        <v>800</v>
      </c>
      <c r="H686" s="248">
        <f t="shared" si="104"/>
        <v>880.00000000000011</v>
      </c>
      <c r="I686" s="3" t="s">
        <v>1595</v>
      </c>
      <c r="L686" s="54">
        <v>800</v>
      </c>
      <c r="M686" s="54"/>
      <c r="N686" s="271">
        <f t="shared" si="105"/>
        <v>880.00000000000011</v>
      </c>
    </row>
    <row r="687" spans="1:14" s="1" customFormat="1" ht="18.75" customHeight="1" x14ac:dyDescent="0.25">
      <c r="A687" s="85" t="s">
        <v>1316</v>
      </c>
      <c r="B687" s="38"/>
      <c r="C687" s="16"/>
      <c r="D687" s="29"/>
      <c r="E687" s="16"/>
      <c r="F687" s="5"/>
      <c r="G687" s="91"/>
      <c r="H687" s="215"/>
      <c r="L687" s="54"/>
      <c r="M687" s="54"/>
    </row>
    <row r="688" spans="1:14" s="50" customFormat="1" x14ac:dyDescent="0.25">
      <c r="A688" s="73">
        <f>A685+1</f>
        <v>625</v>
      </c>
      <c r="B688" s="74" t="s">
        <v>489</v>
      </c>
      <c r="C688" s="18" t="s">
        <v>100</v>
      </c>
      <c r="D688" s="31">
        <v>30</v>
      </c>
      <c r="E688" s="5" t="s">
        <v>1170</v>
      </c>
      <c r="F688" s="5" t="s">
        <v>1171</v>
      </c>
      <c r="G688" s="78">
        <v>48.4</v>
      </c>
      <c r="H688" s="272">
        <f>D688*N688/1000</f>
        <v>53.24</v>
      </c>
      <c r="L688" s="54">
        <v>1613.3333333333333</v>
      </c>
      <c r="M688" s="54"/>
      <c r="N688" s="237">
        <f>L688*1.1</f>
        <v>1774.6666666666667</v>
      </c>
    </row>
    <row r="689" spans="1:14" s="50" customFormat="1" x14ac:dyDescent="0.25">
      <c r="A689" s="73">
        <f t="shared" ref="A689:A727" si="108">A688+1</f>
        <v>626</v>
      </c>
      <c r="B689" s="74" t="s">
        <v>475</v>
      </c>
      <c r="C689" s="18" t="s">
        <v>100</v>
      </c>
      <c r="D689" s="31">
        <v>10</v>
      </c>
      <c r="E689" s="5" t="s">
        <v>1170</v>
      </c>
      <c r="F689" s="5" t="s">
        <v>1171</v>
      </c>
      <c r="G689" s="108">
        <v>60.500000000000007</v>
      </c>
      <c r="H689" s="272">
        <f t="shared" ref="H689:H752" si="109">D689*N689/1000</f>
        <v>66.550000000000011</v>
      </c>
      <c r="L689" s="54">
        <v>6050.0000000000009</v>
      </c>
      <c r="M689" s="54"/>
      <c r="N689" s="237">
        <f t="shared" ref="N689:N691" si="110">L689*1.1</f>
        <v>6655.0000000000018</v>
      </c>
    </row>
    <row r="690" spans="1:14" s="50" customFormat="1" x14ac:dyDescent="0.25">
      <c r="A690" s="73">
        <f t="shared" si="108"/>
        <v>627</v>
      </c>
      <c r="B690" s="74" t="s">
        <v>481</v>
      </c>
      <c r="C690" s="18" t="s">
        <v>100</v>
      </c>
      <c r="D690" s="31">
        <v>50</v>
      </c>
      <c r="E690" s="5" t="s">
        <v>1170</v>
      </c>
      <c r="F690" s="5" t="s">
        <v>1171</v>
      </c>
      <c r="G690" s="10">
        <v>121</v>
      </c>
      <c r="H690" s="272">
        <f t="shared" si="109"/>
        <v>133.1</v>
      </c>
      <c r="L690" s="54">
        <v>2420</v>
      </c>
      <c r="M690" s="54"/>
      <c r="N690" s="237">
        <f t="shared" si="110"/>
        <v>2662</v>
      </c>
    </row>
    <row r="691" spans="1:14" s="50" customFormat="1" ht="26.25" customHeight="1" x14ac:dyDescent="0.25">
      <c r="A691" s="73">
        <f t="shared" si="108"/>
        <v>628</v>
      </c>
      <c r="B691" s="74" t="s">
        <v>482</v>
      </c>
      <c r="C691" s="18" t="s">
        <v>100</v>
      </c>
      <c r="D691" s="31">
        <v>50</v>
      </c>
      <c r="E691" s="5" t="s">
        <v>1170</v>
      </c>
      <c r="F691" s="5" t="s">
        <v>1171</v>
      </c>
      <c r="G691" s="10">
        <v>48.400000000000006</v>
      </c>
      <c r="H691" s="272">
        <f t="shared" si="109"/>
        <v>53.240000000000009</v>
      </c>
      <c r="L691" s="54">
        <v>968.00000000000011</v>
      </c>
      <c r="M691" s="54"/>
      <c r="N691" s="237">
        <f t="shared" si="110"/>
        <v>1064.8000000000002</v>
      </c>
    </row>
    <row r="692" spans="1:14" s="50" customFormat="1" x14ac:dyDescent="0.25">
      <c r="A692" s="259">
        <f t="shared" si="108"/>
        <v>629</v>
      </c>
      <c r="B692" s="260" t="s">
        <v>1045</v>
      </c>
      <c r="C692" s="270" t="s">
        <v>100</v>
      </c>
      <c r="D692" s="262">
        <v>100</v>
      </c>
      <c r="E692" s="261" t="s">
        <v>1170</v>
      </c>
      <c r="F692" s="261" t="s">
        <v>1171</v>
      </c>
      <c r="G692" s="263">
        <v>28.6</v>
      </c>
      <c r="H692" s="272"/>
      <c r="L692" s="54">
        <v>286.00000000000006</v>
      </c>
      <c r="M692" s="54"/>
      <c r="N692" s="264"/>
    </row>
    <row r="693" spans="1:14" s="50" customFormat="1" ht="27" customHeight="1" x14ac:dyDescent="0.25">
      <c r="A693" s="73">
        <f>A692+1</f>
        <v>630</v>
      </c>
      <c r="B693" s="74" t="s">
        <v>871</v>
      </c>
      <c r="C693" s="18" t="s">
        <v>100</v>
      </c>
      <c r="D693" s="31">
        <v>40</v>
      </c>
      <c r="E693" s="5" t="s">
        <v>1170</v>
      </c>
      <c r="F693" s="5" t="s">
        <v>1171</v>
      </c>
      <c r="G693" s="10">
        <v>165</v>
      </c>
      <c r="H693" s="272">
        <f t="shared" si="109"/>
        <v>181.5</v>
      </c>
      <c r="L693" s="54">
        <v>4125</v>
      </c>
      <c r="M693" s="54"/>
      <c r="N693" s="237">
        <f t="shared" ref="N693:N721" si="111">L693*1.1</f>
        <v>4537.5</v>
      </c>
    </row>
    <row r="694" spans="1:14" s="50" customFormat="1" x14ac:dyDescent="0.25">
      <c r="A694" s="73">
        <f t="shared" si="108"/>
        <v>631</v>
      </c>
      <c r="B694" s="74" t="s">
        <v>486</v>
      </c>
      <c r="C694" s="18" t="s">
        <v>100</v>
      </c>
      <c r="D694" s="31">
        <v>50</v>
      </c>
      <c r="E694" s="5" t="s">
        <v>1170</v>
      </c>
      <c r="F694" s="5" t="s">
        <v>1171</v>
      </c>
      <c r="G694" s="108">
        <v>24.200000000000003</v>
      </c>
      <c r="H694" s="272">
        <f t="shared" si="109"/>
        <v>26.620000000000005</v>
      </c>
      <c r="L694" s="54">
        <v>484.00000000000006</v>
      </c>
      <c r="M694" s="54"/>
      <c r="N694" s="237">
        <f t="shared" si="111"/>
        <v>532.40000000000009</v>
      </c>
    </row>
    <row r="695" spans="1:14" s="50" customFormat="1" x14ac:dyDescent="0.25">
      <c r="A695" s="73">
        <f t="shared" si="108"/>
        <v>632</v>
      </c>
      <c r="B695" s="74" t="s">
        <v>488</v>
      </c>
      <c r="C695" s="18" t="s">
        <v>1360</v>
      </c>
      <c r="D695" s="114" t="s">
        <v>1361</v>
      </c>
      <c r="E695" s="5" t="s">
        <v>1170</v>
      </c>
      <c r="F695" s="5" t="s">
        <v>1171</v>
      </c>
      <c r="G695" s="108">
        <v>164</v>
      </c>
      <c r="H695" s="272">
        <f>40*N695/1000</f>
        <v>180.4</v>
      </c>
      <c r="L695" s="54">
        <v>4100</v>
      </c>
      <c r="M695" s="54"/>
      <c r="N695" s="237">
        <f t="shared" si="111"/>
        <v>4510</v>
      </c>
    </row>
    <row r="696" spans="1:14" s="50" customFormat="1" x14ac:dyDescent="0.25">
      <c r="A696" s="73">
        <f t="shared" si="108"/>
        <v>633</v>
      </c>
      <c r="B696" s="74" t="s">
        <v>472</v>
      </c>
      <c r="C696" s="18" t="s">
        <v>100</v>
      </c>
      <c r="D696" s="31">
        <v>55</v>
      </c>
      <c r="E696" s="5" t="s">
        <v>1170</v>
      </c>
      <c r="F696" s="5" t="s">
        <v>1171</v>
      </c>
      <c r="G696" s="10">
        <v>180.40000000000003</v>
      </c>
      <c r="H696" s="272">
        <f t="shared" si="109"/>
        <v>198.44000000000008</v>
      </c>
      <c r="L696" s="54">
        <v>3280.0000000000009</v>
      </c>
      <c r="M696" s="54"/>
      <c r="N696" s="237">
        <f t="shared" si="111"/>
        <v>3608.0000000000014</v>
      </c>
    </row>
    <row r="697" spans="1:14" s="50" customFormat="1" x14ac:dyDescent="0.25">
      <c r="A697" s="73">
        <f t="shared" si="108"/>
        <v>634</v>
      </c>
      <c r="B697" s="74" t="s">
        <v>483</v>
      </c>
      <c r="C697" s="18" t="s">
        <v>484</v>
      </c>
      <c r="D697" s="31">
        <v>2100</v>
      </c>
      <c r="E697" s="5" t="s">
        <v>1170</v>
      </c>
      <c r="F697" s="5" t="s">
        <v>1171</v>
      </c>
      <c r="G697" s="10">
        <v>121</v>
      </c>
      <c r="H697" s="272">
        <f t="shared" si="109"/>
        <v>133.1</v>
      </c>
      <c r="L697" s="54">
        <v>57.61904761904762</v>
      </c>
      <c r="M697" s="54"/>
      <c r="N697" s="237">
        <f t="shared" si="111"/>
        <v>63.380952380952387</v>
      </c>
    </row>
    <row r="698" spans="1:14" s="50" customFormat="1" x14ac:dyDescent="0.25">
      <c r="A698" s="73">
        <f t="shared" si="108"/>
        <v>635</v>
      </c>
      <c r="B698" s="74" t="s">
        <v>491</v>
      </c>
      <c r="C698" s="18" t="s">
        <v>100</v>
      </c>
      <c r="D698" s="31">
        <v>500</v>
      </c>
      <c r="E698" s="5" t="s">
        <v>1170</v>
      </c>
      <c r="F698" s="5" t="s">
        <v>1171</v>
      </c>
      <c r="G698" s="10">
        <v>96.800000000000011</v>
      </c>
      <c r="H698" s="272">
        <f t="shared" si="109"/>
        <v>106.48000000000002</v>
      </c>
      <c r="L698" s="54">
        <v>193.60000000000002</v>
      </c>
      <c r="M698" s="54"/>
      <c r="N698" s="237">
        <f t="shared" si="111"/>
        <v>212.96000000000004</v>
      </c>
    </row>
    <row r="699" spans="1:14" s="50" customFormat="1" x14ac:dyDescent="0.25">
      <c r="A699" s="73">
        <f t="shared" si="108"/>
        <v>636</v>
      </c>
      <c r="B699" s="74" t="s">
        <v>478</v>
      </c>
      <c r="C699" s="18" t="s">
        <v>100</v>
      </c>
      <c r="D699" s="31">
        <v>50</v>
      </c>
      <c r="E699" s="5" t="s">
        <v>1170</v>
      </c>
      <c r="F699" s="5" t="s">
        <v>1171</v>
      </c>
      <c r="G699" s="10">
        <v>48.400000000000006</v>
      </c>
      <c r="H699" s="272">
        <f t="shared" si="109"/>
        <v>53.240000000000009</v>
      </c>
      <c r="L699" s="54">
        <v>968.00000000000011</v>
      </c>
      <c r="M699" s="54"/>
      <c r="N699" s="237">
        <f t="shared" si="111"/>
        <v>1064.8000000000002</v>
      </c>
    </row>
    <row r="700" spans="1:14" s="50" customFormat="1" x14ac:dyDescent="0.25">
      <c r="A700" s="73">
        <f t="shared" si="108"/>
        <v>637</v>
      </c>
      <c r="B700" s="74" t="s">
        <v>866</v>
      </c>
      <c r="C700" s="18" t="s">
        <v>100</v>
      </c>
      <c r="D700" s="31">
        <v>50</v>
      </c>
      <c r="E700" s="5" t="s">
        <v>1170</v>
      </c>
      <c r="F700" s="5" t="s">
        <v>1171</v>
      </c>
      <c r="G700" s="10">
        <v>240.9</v>
      </c>
      <c r="H700" s="272">
        <f t="shared" si="109"/>
        <v>264.99000000000007</v>
      </c>
      <c r="L700" s="54">
        <v>4818.0000000000009</v>
      </c>
      <c r="M700" s="54"/>
      <c r="N700" s="237">
        <f t="shared" si="111"/>
        <v>5299.8000000000011</v>
      </c>
    </row>
    <row r="701" spans="1:14" s="50" customFormat="1" ht="25.5" x14ac:dyDescent="0.25">
      <c r="A701" s="73">
        <f t="shared" si="108"/>
        <v>638</v>
      </c>
      <c r="B701" s="74" t="s">
        <v>485</v>
      </c>
      <c r="C701" s="18" t="s">
        <v>100</v>
      </c>
      <c r="D701" s="31">
        <v>100</v>
      </c>
      <c r="E701" s="5" t="s">
        <v>1170</v>
      </c>
      <c r="F701" s="5" t="s">
        <v>1171</v>
      </c>
      <c r="G701" s="10">
        <v>240.9</v>
      </c>
      <c r="H701" s="272">
        <f t="shared" si="109"/>
        <v>264.99000000000007</v>
      </c>
      <c r="L701" s="54">
        <v>2409.0000000000005</v>
      </c>
      <c r="M701" s="54"/>
      <c r="N701" s="237">
        <f t="shared" si="111"/>
        <v>2649.9000000000005</v>
      </c>
    </row>
    <row r="702" spans="1:14" s="50" customFormat="1" x14ac:dyDescent="0.25">
      <c r="A702" s="73">
        <f t="shared" si="108"/>
        <v>639</v>
      </c>
      <c r="B702" s="74" t="s">
        <v>465</v>
      </c>
      <c r="C702" s="18" t="s">
        <v>20</v>
      </c>
      <c r="D702" s="31">
        <f>2+50</f>
        <v>52</v>
      </c>
      <c r="E702" s="5" t="s">
        <v>1170</v>
      </c>
      <c r="F702" s="5" t="s">
        <v>1171</v>
      </c>
      <c r="G702" s="10">
        <v>6215.0000000000009</v>
      </c>
      <c r="H702" s="272">
        <f t="shared" si="109"/>
        <v>6836.5000000000018</v>
      </c>
      <c r="L702" s="54">
        <v>119519.23076923079</v>
      </c>
      <c r="M702" s="54"/>
      <c r="N702" s="237">
        <f t="shared" si="111"/>
        <v>131471.15384615387</v>
      </c>
    </row>
    <row r="703" spans="1:14" s="50" customFormat="1" x14ac:dyDescent="0.25">
      <c r="A703" s="73">
        <f t="shared" si="108"/>
        <v>640</v>
      </c>
      <c r="B703" s="74" t="s">
        <v>480</v>
      </c>
      <c r="C703" s="18" t="s">
        <v>100</v>
      </c>
      <c r="D703" s="31">
        <v>40</v>
      </c>
      <c r="E703" s="5" t="s">
        <v>1170</v>
      </c>
      <c r="F703" s="5" t="s">
        <v>1171</v>
      </c>
      <c r="G703" s="10">
        <v>121.00000000000001</v>
      </c>
      <c r="H703" s="272">
        <f t="shared" si="109"/>
        <v>133.10000000000002</v>
      </c>
      <c r="L703" s="54">
        <v>3025.0000000000005</v>
      </c>
      <c r="M703" s="54"/>
      <c r="N703" s="237">
        <f t="shared" si="111"/>
        <v>3327.5000000000009</v>
      </c>
    </row>
    <row r="704" spans="1:14" s="50" customFormat="1" ht="14.25" customHeight="1" x14ac:dyDescent="0.25">
      <c r="A704" s="73">
        <f t="shared" si="108"/>
        <v>641</v>
      </c>
      <c r="B704" s="74" t="s">
        <v>469</v>
      </c>
      <c r="C704" s="18" t="s">
        <v>100</v>
      </c>
      <c r="D704" s="31">
        <v>40</v>
      </c>
      <c r="E704" s="5" t="s">
        <v>1170</v>
      </c>
      <c r="F704" s="5" t="s">
        <v>1171</v>
      </c>
      <c r="G704" s="10">
        <v>121.00000000000001</v>
      </c>
      <c r="H704" s="272">
        <f t="shared" si="109"/>
        <v>133.10000000000002</v>
      </c>
      <c r="L704" s="54">
        <v>3025.0000000000005</v>
      </c>
      <c r="M704" s="54"/>
      <c r="N704" s="237">
        <f t="shared" si="111"/>
        <v>3327.5000000000009</v>
      </c>
    </row>
    <row r="705" spans="1:14" s="50" customFormat="1" ht="25.5" customHeight="1" x14ac:dyDescent="0.25">
      <c r="A705" s="73">
        <f t="shared" si="108"/>
        <v>642</v>
      </c>
      <c r="B705" s="74" t="s">
        <v>468</v>
      </c>
      <c r="C705" s="18" t="s">
        <v>100</v>
      </c>
      <c r="D705" s="31">
        <f>50+1</f>
        <v>51</v>
      </c>
      <c r="E705" s="5" t="s">
        <v>1170</v>
      </c>
      <c r="F705" s="5" t="s">
        <v>1171</v>
      </c>
      <c r="G705" s="10">
        <v>55</v>
      </c>
      <c r="H705" s="272">
        <f t="shared" si="109"/>
        <v>60.5</v>
      </c>
      <c r="L705" s="54">
        <v>1078.4313725490194</v>
      </c>
      <c r="M705" s="54"/>
      <c r="N705" s="237">
        <f t="shared" si="111"/>
        <v>1186.2745098039215</v>
      </c>
    </row>
    <row r="706" spans="1:14" s="50" customFormat="1" x14ac:dyDescent="0.25">
      <c r="A706" s="73">
        <f t="shared" si="108"/>
        <v>643</v>
      </c>
      <c r="B706" s="74" t="s">
        <v>476</v>
      </c>
      <c r="C706" s="18" t="s">
        <v>100</v>
      </c>
      <c r="D706" s="31">
        <v>20</v>
      </c>
      <c r="E706" s="5" t="s">
        <v>1170</v>
      </c>
      <c r="F706" s="5" t="s">
        <v>1171</v>
      </c>
      <c r="G706" s="10">
        <v>96.8</v>
      </c>
      <c r="H706" s="272">
        <f t="shared" si="109"/>
        <v>106.48</v>
      </c>
      <c r="L706" s="54">
        <v>4840</v>
      </c>
      <c r="M706" s="54"/>
      <c r="N706" s="237">
        <f t="shared" si="111"/>
        <v>5324</v>
      </c>
    </row>
    <row r="707" spans="1:14" s="50" customFormat="1" x14ac:dyDescent="0.25">
      <c r="A707" s="73">
        <f t="shared" si="108"/>
        <v>644</v>
      </c>
      <c r="B707" s="74" t="s">
        <v>471</v>
      </c>
      <c r="C707" s="18" t="s">
        <v>100</v>
      </c>
      <c r="D707" s="31">
        <v>50</v>
      </c>
      <c r="E707" s="5" t="s">
        <v>1170</v>
      </c>
      <c r="F707" s="5" t="s">
        <v>1171</v>
      </c>
      <c r="G707" s="10">
        <v>96.800000000000011</v>
      </c>
      <c r="H707" s="272">
        <f t="shared" si="109"/>
        <v>106.48000000000002</v>
      </c>
      <c r="L707" s="54">
        <v>1936.0000000000002</v>
      </c>
      <c r="M707" s="54"/>
      <c r="N707" s="237">
        <f t="shared" si="111"/>
        <v>2129.6000000000004</v>
      </c>
    </row>
    <row r="708" spans="1:14" s="50" customFormat="1" x14ac:dyDescent="0.25">
      <c r="A708" s="73">
        <f t="shared" si="108"/>
        <v>645</v>
      </c>
      <c r="B708" s="74" t="s">
        <v>466</v>
      </c>
      <c r="C708" s="18" t="s">
        <v>100</v>
      </c>
      <c r="D708" s="31">
        <f>52+2</f>
        <v>54</v>
      </c>
      <c r="E708" s="5" t="s">
        <v>1170</v>
      </c>
      <c r="F708" s="5" t="s">
        <v>1171</v>
      </c>
      <c r="G708" s="10">
        <v>81.40000000000002</v>
      </c>
      <c r="H708" s="272">
        <f t="shared" si="109"/>
        <v>89.540000000000035</v>
      </c>
      <c r="L708" s="54">
        <v>1507.4074074074078</v>
      </c>
      <c r="M708" s="54"/>
      <c r="N708" s="237">
        <f t="shared" si="111"/>
        <v>1658.1481481481487</v>
      </c>
    </row>
    <row r="709" spans="1:14" s="50" customFormat="1" x14ac:dyDescent="0.25">
      <c r="A709" s="73">
        <f t="shared" si="108"/>
        <v>646</v>
      </c>
      <c r="B709" s="74" t="s">
        <v>479</v>
      </c>
      <c r="C709" s="18" t="s">
        <v>100</v>
      </c>
      <c r="D709" s="31">
        <f>5+50+4</f>
        <v>59</v>
      </c>
      <c r="E709" s="5" t="s">
        <v>1170</v>
      </c>
      <c r="F709" s="5" t="s">
        <v>1171</v>
      </c>
      <c r="G709" s="10">
        <v>26.400000000000002</v>
      </c>
      <c r="H709" s="272">
        <f t="shared" si="109"/>
        <v>29.040000000000006</v>
      </c>
      <c r="L709" s="54">
        <v>447.4576271186441</v>
      </c>
      <c r="M709" s="54"/>
      <c r="N709" s="237">
        <f t="shared" si="111"/>
        <v>492.20338983050857</v>
      </c>
    </row>
    <row r="710" spans="1:14" s="50" customFormat="1" ht="25.5" x14ac:dyDescent="0.25">
      <c r="A710" s="73">
        <f t="shared" si="108"/>
        <v>647</v>
      </c>
      <c r="B710" s="74" t="s">
        <v>490</v>
      </c>
      <c r="C710" s="18" t="s">
        <v>1074</v>
      </c>
      <c r="D710" s="31">
        <v>30</v>
      </c>
      <c r="E710" s="5" t="s">
        <v>1170</v>
      </c>
      <c r="F710" s="5" t="s">
        <v>1171</v>
      </c>
      <c r="G710" s="10">
        <v>180.40000000000003</v>
      </c>
      <c r="H710" s="272">
        <f t="shared" si="109"/>
        <v>198.44000000000005</v>
      </c>
      <c r="L710" s="54">
        <v>6013.3333333333348</v>
      </c>
      <c r="M710" s="54"/>
      <c r="N710" s="237">
        <f t="shared" si="111"/>
        <v>6614.6666666666688</v>
      </c>
    </row>
    <row r="711" spans="1:14" s="50" customFormat="1" x14ac:dyDescent="0.25">
      <c r="A711" s="73">
        <f t="shared" si="108"/>
        <v>648</v>
      </c>
      <c r="B711" s="74" t="s">
        <v>467</v>
      </c>
      <c r="C711" s="18" t="s">
        <v>100</v>
      </c>
      <c r="D711" s="31">
        <f>2+50</f>
        <v>52</v>
      </c>
      <c r="E711" s="5" t="s">
        <v>1170</v>
      </c>
      <c r="F711" s="5" t="s">
        <v>1171</v>
      </c>
      <c r="G711" s="10">
        <v>963.60000000000025</v>
      </c>
      <c r="H711" s="272">
        <f t="shared" si="109"/>
        <v>1059.9600000000003</v>
      </c>
      <c r="L711" s="54">
        <v>18530.769230769234</v>
      </c>
      <c r="M711" s="54"/>
      <c r="N711" s="237">
        <f t="shared" si="111"/>
        <v>20383.84615384616</v>
      </c>
    </row>
    <row r="712" spans="1:14" s="50" customFormat="1" x14ac:dyDescent="0.25">
      <c r="A712" s="73">
        <f t="shared" si="108"/>
        <v>649</v>
      </c>
      <c r="B712" s="74" t="s">
        <v>470</v>
      </c>
      <c r="C712" s="18" t="s">
        <v>100</v>
      </c>
      <c r="D712" s="31">
        <v>40</v>
      </c>
      <c r="E712" s="5" t="s">
        <v>1170</v>
      </c>
      <c r="F712" s="5" t="s">
        <v>1171</v>
      </c>
      <c r="G712" s="10">
        <v>144.10000000000002</v>
      </c>
      <c r="H712" s="272">
        <f t="shared" si="109"/>
        <v>158.51000000000002</v>
      </c>
      <c r="L712" s="54">
        <v>3602.5000000000005</v>
      </c>
      <c r="M712" s="54"/>
      <c r="N712" s="237">
        <f t="shared" si="111"/>
        <v>3962.7500000000009</v>
      </c>
    </row>
    <row r="713" spans="1:14" s="50" customFormat="1" ht="25.5" x14ac:dyDescent="0.25">
      <c r="A713" s="73">
        <f t="shared" si="108"/>
        <v>650</v>
      </c>
      <c r="B713" s="74" t="s">
        <v>464</v>
      </c>
      <c r="C713" s="18" t="s">
        <v>161</v>
      </c>
      <c r="D713" s="31">
        <v>3</v>
      </c>
      <c r="E713" s="5" t="s">
        <v>1170</v>
      </c>
      <c r="F713" s="5" t="s">
        <v>1171</v>
      </c>
      <c r="G713" s="10">
        <v>5555</v>
      </c>
      <c r="H713" s="272">
        <f t="shared" si="109"/>
        <v>6110.5</v>
      </c>
      <c r="L713" s="54">
        <v>1851666.6666666667</v>
      </c>
      <c r="M713" s="54"/>
      <c r="N713" s="237">
        <f t="shared" si="111"/>
        <v>2036833.3333333335</v>
      </c>
    </row>
    <row r="714" spans="1:14" s="50" customFormat="1" x14ac:dyDescent="0.25">
      <c r="A714" s="73">
        <f t="shared" si="108"/>
        <v>651</v>
      </c>
      <c r="B714" s="74" t="s">
        <v>477</v>
      </c>
      <c r="C714" s="18" t="s">
        <v>100</v>
      </c>
      <c r="D714" s="31">
        <v>150</v>
      </c>
      <c r="E714" s="5" t="s">
        <v>1170</v>
      </c>
      <c r="F714" s="5" t="s">
        <v>1171</v>
      </c>
      <c r="G714" s="10">
        <v>180.4</v>
      </c>
      <c r="H714" s="272">
        <f t="shared" si="109"/>
        <v>198.44000000000003</v>
      </c>
      <c r="L714" s="54">
        <v>1202.6666666666667</v>
      </c>
      <c r="M714" s="54"/>
      <c r="N714" s="237">
        <f t="shared" si="111"/>
        <v>1322.9333333333336</v>
      </c>
    </row>
    <row r="715" spans="1:14" s="50" customFormat="1" x14ac:dyDescent="0.25">
      <c r="A715" s="73">
        <f t="shared" si="108"/>
        <v>652</v>
      </c>
      <c r="B715" s="74" t="s">
        <v>474</v>
      </c>
      <c r="C715" s="18" t="s">
        <v>100</v>
      </c>
      <c r="D715" s="31">
        <v>100</v>
      </c>
      <c r="E715" s="5" t="s">
        <v>1170</v>
      </c>
      <c r="F715" s="5" t="s">
        <v>1171</v>
      </c>
      <c r="G715" s="10">
        <v>542.29999999999995</v>
      </c>
      <c r="H715" s="272">
        <f t="shared" si="109"/>
        <v>596.52999999999986</v>
      </c>
      <c r="L715" s="54">
        <v>5422.9999999999991</v>
      </c>
      <c r="M715" s="54"/>
      <c r="N715" s="237">
        <f t="shared" si="111"/>
        <v>5965.2999999999993</v>
      </c>
    </row>
    <row r="716" spans="1:14" s="50" customFormat="1" x14ac:dyDescent="0.25">
      <c r="A716" s="73">
        <f t="shared" si="108"/>
        <v>653</v>
      </c>
      <c r="B716" s="74" t="s">
        <v>870</v>
      </c>
      <c r="C716" s="18" t="s">
        <v>20</v>
      </c>
      <c r="D716" s="31">
        <v>50</v>
      </c>
      <c r="E716" s="5" t="s">
        <v>1170</v>
      </c>
      <c r="F716" s="5" t="s">
        <v>1171</v>
      </c>
      <c r="G716" s="10">
        <v>5555.0000000000009</v>
      </c>
      <c r="H716" s="272">
        <f t="shared" si="109"/>
        <v>6110.5000000000018</v>
      </c>
      <c r="L716" s="54">
        <v>111100.00000000003</v>
      </c>
      <c r="M716" s="54"/>
      <c r="N716" s="237">
        <f t="shared" si="111"/>
        <v>122210.00000000004</v>
      </c>
    </row>
    <row r="717" spans="1:14" s="50" customFormat="1" ht="51" customHeight="1" x14ac:dyDescent="0.25">
      <c r="A717" s="73">
        <f t="shared" si="108"/>
        <v>654</v>
      </c>
      <c r="B717" s="74" t="s">
        <v>487</v>
      </c>
      <c r="C717" s="18" t="s">
        <v>100</v>
      </c>
      <c r="D717" s="31">
        <v>400</v>
      </c>
      <c r="E717" s="5" t="s">
        <v>1170</v>
      </c>
      <c r="F717" s="5" t="s">
        <v>1171</v>
      </c>
      <c r="G717" s="10">
        <v>60.5</v>
      </c>
      <c r="H717" s="272">
        <f t="shared" si="109"/>
        <v>66.55</v>
      </c>
      <c r="L717" s="54">
        <v>151.25</v>
      </c>
      <c r="M717" s="54"/>
      <c r="N717" s="237">
        <f t="shared" si="111"/>
        <v>166.375</v>
      </c>
    </row>
    <row r="718" spans="1:14" s="50" customFormat="1" x14ac:dyDescent="0.25">
      <c r="A718" s="73">
        <f t="shared" si="108"/>
        <v>655</v>
      </c>
      <c r="B718" s="74" t="s">
        <v>492</v>
      </c>
      <c r="C718" s="18" t="s">
        <v>100</v>
      </c>
      <c r="D718" s="31">
        <v>420</v>
      </c>
      <c r="E718" s="5" t="s">
        <v>1170</v>
      </c>
      <c r="F718" s="5" t="s">
        <v>1171</v>
      </c>
      <c r="G718" s="10">
        <v>84.7</v>
      </c>
      <c r="H718" s="272">
        <f t="shared" si="109"/>
        <v>93.17</v>
      </c>
      <c r="L718" s="54">
        <v>201.66666666666666</v>
      </c>
      <c r="M718" s="54"/>
      <c r="N718" s="237">
        <f t="shared" si="111"/>
        <v>221.83333333333334</v>
      </c>
    </row>
    <row r="719" spans="1:14" s="50" customFormat="1" x14ac:dyDescent="0.25">
      <c r="A719" s="73">
        <f t="shared" si="108"/>
        <v>656</v>
      </c>
      <c r="B719" s="74" t="s">
        <v>943</v>
      </c>
      <c r="C719" s="18" t="s">
        <v>100</v>
      </c>
      <c r="D719" s="31">
        <v>10</v>
      </c>
      <c r="E719" s="5" t="s">
        <v>1170</v>
      </c>
      <c r="F719" s="5" t="s">
        <v>1171</v>
      </c>
      <c r="G719" s="10">
        <v>48.4</v>
      </c>
      <c r="H719" s="272">
        <f t="shared" si="109"/>
        <v>53.24</v>
      </c>
      <c r="L719" s="54">
        <v>4840</v>
      </c>
      <c r="M719" s="54"/>
      <c r="N719" s="237">
        <f t="shared" si="111"/>
        <v>5324</v>
      </c>
    </row>
    <row r="720" spans="1:14" s="50" customFormat="1" ht="25.5" x14ac:dyDescent="0.25">
      <c r="A720" s="73">
        <f t="shared" si="108"/>
        <v>657</v>
      </c>
      <c r="B720" s="74" t="s">
        <v>473</v>
      </c>
      <c r="C720" s="18" t="s">
        <v>100</v>
      </c>
      <c r="D720" s="31">
        <f>20+800</f>
        <v>820</v>
      </c>
      <c r="E720" s="5" t="s">
        <v>1170</v>
      </c>
      <c r="F720" s="5" t="s">
        <v>1171</v>
      </c>
      <c r="G720" s="10">
        <v>72.600000000000009</v>
      </c>
      <c r="H720" s="272">
        <f t="shared" si="109"/>
        <v>79.860000000000014</v>
      </c>
      <c r="L720" s="54">
        <v>88.536585365853668</v>
      </c>
      <c r="M720" s="54"/>
      <c r="N720" s="237">
        <f t="shared" si="111"/>
        <v>97.390243902439039</v>
      </c>
    </row>
    <row r="721" spans="1:14" s="50" customFormat="1" ht="25.5" customHeight="1" x14ac:dyDescent="0.25">
      <c r="A721" s="80" t="s">
        <v>1534</v>
      </c>
      <c r="B721" s="115" t="s">
        <v>1535</v>
      </c>
      <c r="C721" s="116" t="s">
        <v>20</v>
      </c>
      <c r="D721" s="31">
        <v>2</v>
      </c>
      <c r="E721" s="5" t="s">
        <v>1170</v>
      </c>
      <c r="F721" s="5" t="s">
        <v>1171</v>
      </c>
      <c r="G721" s="106">
        <v>67.599999999999994</v>
      </c>
      <c r="H721" s="272">
        <f t="shared" si="109"/>
        <v>74.36</v>
      </c>
      <c r="I721" s="3" t="s">
        <v>1596</v>
      </c>
      <c r="L721" s="54">
        <v>33800</v>
      </c>
      <c r="M721" s="54"/>
      <c r="N721" s="237">
        <f t="shared" si="111"/>
        <v>37180</v>
      </c>
    </row>
    <row r="722" spans="1:14" s="1" customFormat="1" ht="18.75" customHeight="1" x14ac:dyDescent="0.3">
      <c r="A722" s="394" t="s">
        <v>1315</v>
      </c>
      <c r="B722" s="395"/>
      <c r="C722" s="395"/>
      <c r="D722" s="395"/>
      <c r="E722" s="16"/>
      <c r="F722" s="5"/>
      <c r="G722" s="91"/>
      <c r="H722" s="272"/>
      <c r="L722" s="54"/>
      <c r="M722" s="54"/>
      <c r="N722" s="237"/>
    </row>
    <row r="723" spans="1:14" s="50" customFormat="1" x14ac:dyDescent="0.25">
      <c r="A723" s="89">
        <f>A720+1</f>
        <v>658</v>
      </c>
      <c r="B723" s="119" t="s">
        <v>962</v>
      </c>
      <c r="C723" s="120" t="s">
        <v>1024</v>
      </c>
      <c r="D723" s="101">
        <v>50</v>
      </c>
      <c r="E723" s="8" t="s">
        <v>1170</v>
      </c>
      <c r="F723" s="5" t="s">
        <v>1171</v>
      </c>
      <c r="G723" s="102">
        <v>94.208400000000026</v>
      </c>
      <c r="H723" s="272">
        <f t="shared" si="109"/>
        <v>103.62924000000005</v>
      </c>
      <c r="L723" s="54">
        <v>1884.1680000000006</v>
      </c>
      <c r="M723" s="54"/>
      <c r="N723" s="237">
        <f>L723*1.1</f>
        <v>2072.584800000001</v>
      </c>
    </row>
    <row r="724" spans="1:14" s="1" customFormat="1" x14ac:dyDescent="0.25">
      <c r="A724" s="90">
        <f t="shared" si="108"/>
        <v>659</v>
      </c>
      <c r="B724" s="39" t="s">
        <v>496</v>
      </c>
      <c r="C724" s="19"/>
      <c r="D724" s="32"/>
      <c r="E724" s="19"/>
      <c r="F724" s="8"/>
      <c r="G724" s="121"/>
      <c r="H724" s="272"/>
      <c r="L724" s="54"/>
      <c r="M724" s="54"/>
      <c r="N724" s="237"/>
    </row>
    <row r="725" spans="1:14" s="50" customFormat="1" x14ac:dyDescent="0.25">
      <c r="A725" s="89">
        <f t="shared" si="108"/>
        <v>660</v>
      </c>
      <c r="B725" s="122" t="s">
        <v>497</v>
      </c>
      <c r="C725" s="95" t="s">
        <v>1073</v>
      </c>
      <c r="D725" s="96">
        <f>5+2</f>
        <v>7</v>
      </c>
      <c r="E725" s="95" t="s">
        <v>1170</v>
      </c>
      <c r="F725" s="19" t="s">
        <v>1171</v>
      </c>
      <c r="G725" s="97">
        <v>11</v>
      </c>
      <c r="H725" s="272">
        <f t="shared" si="109"/>
        <v>12.1</v>
      </c>
      <c r="L725" s="54">
        <v>1571.4285714285713</v>
      </c>
      <c r="M725" s="54"/>
      <c r="N725" s="237">
        <f t="shared" ref="N725:N754" si="112">L725*1.1</f>
        <v>1728.5714285714287</v>
      </c>
    </row>
    <row r="726" spans="1:14" s="50" customFormat="1" x14ac:dyDescent="0.25">
      <c r="A726" s="90">
        <f t="shared" si="108"/>
        <v>661</v>
      </c>
      <c r="B726" s="117" t="s">
        <v>951</v>
      </c>
      <c r="C726" s="5" t="s">
        <v>1073</v>
      </c>
      <c r="D726" s="31">
        <f>1+20</f>
        <v>21</v>
      </c>
      <c r="E726" s="5" t="s">
        <v>1170</v>
      </c>
      <c r="F726" s="95" t="s">
        <v>1171</v>
      </c>
      <c r="G726" s="10">
        <v>3.3000000000000003</v>
      </c>
      <c r="H726" s="272">
        <f t="shared" si="109"/>
        <v>3.6300000000000008</v>
      </c>
      <c r="L726" s="54">
        <v>157.14285714285717</v>
      </c>
      <c r="M726" s="54"/>
      <c r="N726" s="237">
        <f t="shared" si="112"/>
        <v>172.85714285714289</v>
      </c>
    </row>
    <row r="727" spans="1:14" s="50" customFormat="1" x14ac:dyDescent="0.25">
      <c r="A727" s="89">
        <f t="shared" si="108"/>
        <v>662</v>
      </c>
      <c r="B727" s="74" t="s">
        <v>498</v>
      </c>
      <c r="C727" s="5" t="s">
        <v>1073</v>
      </c>
      <c r="D727" s="31">
        <v>100</v>
      </c>
      <c r="E727" s="5" t="s">
        <v>1170</v>
      </c>
      <c r="F727" s="5" t="s">
        <v>1171</v>
      </c>
      <c r="G727" s="10">
        <v>286.00000000000006</v>
      </c>
      <c r="H727" s="272">
        <f t="shared" si="109"/>
        <v>314.60000000000014</v>
      </c>
      <c r="L727" s="54">
        <v>2860.0000000000009</v>
      </c>
      <c r="M727" s="54"/>
      <c r="N727" s="237">
        <f t="shared" si="112"/>
        <v>3146.0000000000014</v>
      </c>
    </row>
    <row r="728" spans="1:14" s="50" customFormat="1" x14ac:dyDescent="0.25">
      <c r="A728" s="90">
        <f t="shared" ref="A728:A739" si="113">A727+1</f>
        <v>663</v>
      </c>
      <c r="B728" s="74" t="s">
        <v>499</v>
      </c>
      <c r="C728" s="5" t="s">
        <v>1073</v>
      </c>
      <c r="D728" s="31">
        <v>30</v>
      </c>
      <c r="E728" s="5" t="s">
        <v>1170</v>
      </c>
      <c r="F728" s="5" t="s">
        <v>1171</v>
      </c>
      <c r="G728" s="10">
        <v>1430.0000000000002</v>
      </c>
      <c r="H728" s="272">
        <f t="shared" si="109"/>
        <v>1573.0000000000002</v>
      </c>
      <c r="L728" s="54">
        <v>47666.666666666672</v>
      </c>
      <c r="M728" s="54"/>
      <c r="N728" s="237">
        <f t="shared" si="112"/>
        <v>52433.333333333343</v>
      </c>
    </row>
    <row r="729" spans="1:14" s="50" customFormat="1" x14ac:dyDescent="0.25">
      <c r="A729" s="89">
        <f t="shared" si="113"/>
        <v>664</v>
      </c>
      <c r="B729" s="109" t="s">
        <v>500</v>
      </c>
      <c r="C729" s="5" t="s">
        <v>501</v>
      </c>
      <c r="D729" s="31">
        <v>2</v>
      </c>
      <c r="E729" s="5" t="s">
        <v>1170</v>
      </c>
      <c r="F729" s="5" t="s">
        <v>1171</v>
      </c>
      <c r="G729" s="10">
        <v>286</v>
      </c>
      <c r="H729" s="272">
        <f t="shared" si="109"/>
        <v>314.60000000000002</v>
      </c>
      <c r="L729" s="54">
        <v>143000</v>
      </c>
      <c r="M729" s="54"/>
      <c r="N729" s="237">
        <f t="shared" si="112"/>
        <v>157300</v>
      </c>
    </row>
    <row r="730" spans="1:14" s="50" customFormat="1" x14ac:dyDescent="0.25">
      <c r="A730" s="90">
        <f t="shared" si="113"/>
        <v>665</v>
      </c>
      <c r="B730" s="74" t="s">
        <v>502</v>
      </c>
      <c r="C730" s="5" t="s">
        <v>501</v>
      </c>
      <c r="D730" s="31">
        <v>5</v>
      </c>
      <c r="E730" s="5" t="s">
        <v>1170</v>
      </c>
      <c r="F730" s="5" t="s">
        <v>1171</v>
      </c>
      <c r="G730" s="10">
        <v>429</v>
      </c>
      <c r="H730" s="272">
        <f t="shared" si="109"/>
        <v>471.90000000000003</v>
      </c>
      <c r="L730" s="54">
        <v>85800</v>
      </c>
      <c r="M730" s="54"/>
      <c r="N730" s="237">
        <f t="shared" si="112"/>
        <v>94380.000000000015</v>
      </c>
    </row>
    <row r="731" spans="1:14" s="50" customFormat="1" x14ac:dyDescent="0.25">
      <c r="A731" s="89">
        <f t="shared" si="113"/>
        <v>666</v>
      </c>
      <c r="B731" s="74" t="s">
        <v>504</v>
      </c>
      <c r="C731" s="5" t="s">
        <v>1073</v>
      </c>
      <c r="D731" s="31">
        <v>10</v>
      </c>
      <c r="E731" s="5" t="s">
        <v>1170</v>
      </c>
      <c r="F731" s="5" t="s">
        <v>1171</v>
      </c>
      <c r="G731" s="10">
        <v>429.00000000000011</v>
      </c>
      <c r="H731" s="272">
        <f t="shared" si="109"/>
        <v>471.9000000000002</v>
      </c>
      <c r="L731" s="54">
        <v>42900.000000000015</v>
      </c>
      <c r="M731" s="54"/>
      <c r="N731" s="237">
        <f t="shared" si="112"/>
        <v>47190.000000000022</v>
      </c>
    </row>
    <row r="732" spans="1:14" s="50" customFormat="1" x14ac:dyDescent="0.25">
      <c r="A732" s="89">
        <f t="shared" si="113"/>
        <v>667</v>
      </c>
      <c r="B732" s="123" t="s">
        <v>510</v>
      </c>
      <c r="C732" s="5" t="s">
        <v>100</v>
      </c>
      <c r="D732" s="31">
        <v>2</v>
      </c>
      <c r="E732" s="5" t="s">
        <v>1170</v>
      </c>
      <c r="F732" s="5" t="s">
        <v>1171</v>
      </c>
      <c r="G732" s="10">
        <v>1716.0000000000002</v>
      </c>
      <c r="H732" s="272">
        <f t="shared" si="109"/>
        <v>1887.6000000000004</v>
      </c>
      <c r="L732" s="54">
        <v>858000.00000000012</v>
      </c>
      <c r="M732" s="54"/>
      <c r="N732" s="237">
        <f t="shared" si="112"/>
        <v>943800.00000000023</v>
      </c>
    </row>
    <row r="733" spans="1:14" s="50" customFormat="1" x14ac:dyDescent="0.25">
      <c r="A733" s="90">
        <f t="shared" si="113"/>
        <v>668</v>
      </c>
      <c r="B733" s="74" t="s">
        <v>511</v>
      </c>
      <c r="C733" s="5" t="s">
        <v>100</v>
      </c>
      <c r="D733" s="31">
        <v>1</v>
      </c>
      <c r="E733" s="5" t="s">
        <v>1170</v>
      </c>
      <c r="F733" s="5" t="s">
        <v>1171</v>
      </c>
      <c r="G733" s="10">
        <v>572</v>
      </c>
      <c r="H733" s="272">
        <f t="shared" si="109"/>
        <v>629.20000000000005</v>
      </c>
      <c r="L733" s="54">
        <v>572000</v>
      </c>
      <c r="M733" s="54"/>
      <c r="N733" s="237">
        <f t="shared" si="112"/>
        <v>629200</v>
      </c>
    </row>
    <row r="734" spans="1:14" s="50" customFormat="1" x14ac:dyDescent="0.25">
      <c r="A734" s="89">
        <f t="shared" si="113"/>
        <v>669</v>
      </c>
      <c r="B734" s="74" t="s">
        <v>508</v>
      </c>
      <c r="C734" s="5" t="s">
        <v>100</v>
      </c>
      <c r="D734" s="31">
        <v>5</v>
      </c>
      <c r="E734" s="5" t="s">
        <v>1170</v>
      </c>
      <c r="F734" s="5" t="s">
        <v>1171</v>
      </c>
      <c r="G734" s="10">
        <v>24.710400000000007</v>
      </c>
      <c r="H734" s="272">
        <f t="shared" si="109"/>
        <v>27.181440000000009</v>
      </c>
      <c r="L734" s="54">
        <v>4942.0800000000017</v>
      </c>
      <c r="M734" s="54"/>
      <c r="N734" s="237">
        <f t="shared" si="112"/>
        <v>5436.2880000000023</v>
      </c>
    </row>
    <row r="735" spans="1:14" s="50" customFormat="1" x14ac:dyDescent="0.25">
      <c r="A735" s="90">
        <f t="shared" si="113"/>
        <v>670</v>
      </c>
      <c r="B735" s="74" t="s">
        <v>810</v>
      </c>
      <c r="C735" s="5" t="s">
        <v>20</v>
      </c>
      <c r="D735" s="31">
        <v>1</v>
      </c>
      <c r="E735" s="5" t="s">
        <v>1170</v>
      </c>
      <c r="F735" s="5" t="s">
        <v>1171</v>
      </c>
      <c r="G735" s="10">
        <v>715</v>
      </c>
      <c r="H735" s="272">
        <f t="shared" si="109"/>
        <v>786.50000000000011</v>
      </c>
      <c r="L735" s="54">
        <v>715000</v>
      </c>
      <c r="M735" s="54"/>
      <c r="N735" s="237">
        <f t="shared" si="112"/>
        <v>786500.00000000012</v>
      </c>
    </row>
    <row r="736" spans="1:14" s="50" customFormat="1" x14ac:dyDescent="0.25">
      <c r="A736" s="89">
        <f t="shared" si="113"/>
        <v>671</v>
      </c>
      <c r="B736" s="74" t="s">
        <v>509</v>
      </c>
      <c r="C736" s="5" t="s">
        <v>100</v>
      </c>
      <c r="D736" s="31">
        <v>5</v>
      </c>
      <c r="E736" s="5" t="s">
        <v>1170</v>
      </c>
      <c r="F736" s="5" t="s">
        <v>1171</v>
      </c>
      <c r="G736" s="10">
        <v>71.500000000000014</v>
      </c>
      <c r="H736" s="272">
        <f t="shared" si="109"/>
        <v>78.65000000000002</v>
      </c>
      <c r="L736" s="54">
        <v>14300.000000000002</v>
      </c>
      <c r="M736" s="54"/>
      <c r="N736" s="237">
        <f t="shared" si="112"/>
        <v>15730.000000000004</v>
      </c>
    </row>
    <row r="737" spans="1:14" s="50" customFormat="1" x14ac:dyDescent="0.25">
      <c r="A737" s="90">
        <f t="shared" si="113"/>
        <v>672</v>
      </c>
      <c r="B737" s="74" t="s">
        <v>863</v>
      </c>
      <c r="C737" s="5" t="s">
        <v>1024</v>
      </c>
      <c r="D737" s="31">
        <v>15</v>
      </c>
      <c r="E737" s="5" t="s">
        <v>1170</v>
      </c>
      <c r="F737" s="5" t="s">
        <v>1171</v>
      </c>
      <c r="G737" s="10">
        <v>10010</v>
      </c>
      <c r="H737" s="272">
        <f t="shared" si="109"/>
        <v>11011.000000000002</v>
      </c>
      <c r="L737" s="54">
        <v>667333.33333333337</v>
      </c>
      <c r="M737" s="54"/>
      <c r="N737" s="237">
        <f t="shared" si="112"/>
        <v>734066.66666666674</v>
      </c>
    </row>
    <row r="738" spans="1:14" s="50" customFormat="1" x14ac:dyDescent="0.25">
      <c r="A738" s="89">
        <f t="shared" si="113"/>
        <v>673</v>
      </c>
      <c r="B738" s="74" t="s">
        <v>864</v>
      </c>
      <c r="C738" s="5" t="s">
        <v>20</v>
      </c>
      <c r="D738" s="31">
        <v>2400</v>
      </c>
      <c r="E738" s="5" t="s">
        <v>1170</v>
      </c>
      <c r="F738" s="5" t="s">
        <v>1171</v>
      </c>
      <c r="G738" s="10">
        <v>3575.0000000000005</v>
      </c>
      <c r="H738" s="272">
        <f t="shared" si="109"/>
        <v>3932.5000000000009</v>
      </c>
      <c r="L738" s="54">
        <v>1489.5833333333335</v>
      </c>
      <c r="M738" s="54"/>
      <c r="N738" s="237">
        <f t="shared" si="112"/>
        <v>1638.541666666667</v>
      </c>
    </row>
    <row r="739" spans="1:14" s="50" customFormat="1" x14ac:dyDescent="0.25">
      <c r="A739" s="73">
        <f t="shared" si="113"/>
        <v>674</v>
      </c>
      <c r="B739" s="74" t="s">
        <v>801</v>
      </c>
      <c r="C739" s="5" t="s">
        <v>100</v>
      </c>
      <c r="D739" s="31">
        <v>4</v>
      </c>
      <c r="E739" s="5" t="s">
        <v>1170</v>
      </c>
      <c r="F739" s="5" t="s">
        <v>1171</v>
      </c>
      <c r="G739" s="10">
        <v>858.00000000000011</v>
      </c>
      <c r="H739" s="272">
        <f t="shared" si="109"/>
        <v>943.80000000000018</v>
      </c>
      <c r="L739" s="54">
        <v>214500.00000000003</v>
      </c>
      <c r="M739" s="54"/>
      <c r="N739" s="237">
        <f t="shared" si="112"/>
        <v>235950.00000000006</v>
      </c>
    </row>
    <row r="740" spans="1:14" s="50" customFormat="1" x14ac:dyDescent="0.25">
      <c r="A740" s="73">
        <f t="shared" ref="A740:A754" si="114">A739+1</f>
        <v>675</v>
      </c>
      <c r="B740" s="74" t="s">
        <v>506</v>
      </c>
      <c r="C740" s="5" t="s">
        <v>507</v>
      </c>
      <c r="D740" s="31">
        <v>2</v>
      </c>
      <c r="E740" s="5" t="s">
        <v>1170</v>
      </c>
      <c r="F740" s="5" t="s">
        <v>1171</v>
      </c>
      <c r="G740" s="10">
        <v>858.00000000000011</v>
      </c>
      <c r="H740" s="272">
        <f t="shared" si="109"/>
        <v>943.80000000000018</v>
      </c>
      <c r="L740" s="54">
        <v>429000.00000000006</v>
      </c>
      <c r="M740" s="54"/>
      <c r="N740" s="237">
        <f t="shared" si="112"/>
        <v>471900.00000000012</v>
      </c>
    </row>
    <row r="741" spans="1:14" s="50" customFormat="1" x14ac:dyDescent="0.25">
      <c r="A741" s="73">
        <f t="shared" si="114"/>
        <v>676</v>
      </c>
      <c r="B741" s="74" t="s">
        <v>800</v>
      </c>
      <c r="C741" s="5" t="s">
        <v>100</v>
      </c>
      <c r="D741" s="31">
        <v>1</v>
      </c>
      <c r="E741" s="5" t="s">
        <v>1170</v>
      </c>
      <c r="F741" s="5" t="s">
        <v>1171</v>
      </c>
      <c r="G741" s="10">
        <v>1430</v>
      </c>
      <c r="H741" s="272">
        <f t="shared" si="109"/>
        <v>1573.0000000000002</v>
      </c>
      <c r="L741" s="54">
        <v>1430000</v>
      </c>
      <c r="M741" s="54"/>
      <c r="N741" s="237">
        <f t="shared" si="112"/>
        <v>1573000.0000000002</v>
      </c>
    </row>
    <row r="742" spans="1:14" s="50" customFormat="1" ht="25.5" x14ac:dyDescent="0.25">
      <c r="A742" s="73">
        <f t="shared" si="114"/>
        <v>677</v>
      </c>
      <c r="B742" s="74" t="s">
        <v>799</v>
      </c>
      <c r="C742" s="5" t="s">
        <v>797</v>
      </c>
      <c r="D742" s="31">
        <v>1</v>
      </c>
      <c r="E742" s="5" t="s">
        <v>1170</v>
      </c>
      <c r="F742" s="5" t="s">
        <v>1171</v>
      </c>
      <c r="G742" s="10">
        <v>7579.0000000000009</v>
      </c>
      <c r="H742" s="272">
        <f t="shared" si="109"/>
        <v>8336.9000000000015</v>
      </c>
      <c r="L742" s="54">
        <v>7579000.0000000009</v>
      </c>
      <c r="M742" s="54"/>
      <c r="N742" s="237">
        <f t="shared" si="112"/>
        <v>8336900.0000000019</v>
      </c>
    </row>
    <row r="743" spans="1:14" s="50" customFormat="1" ht="25.5" x14ac:dyDescent="0.25">
      <c r="A743" s="73">
        <f t="shared" si="114"/>
        <v>678</v>
      </c>
      <c r="B743" s="74" t="s">
        <v>505</v>
      </c>
      <c r="C743" s="5" t="s">
        <v>100</v>
      </c>
      <c r="D743" s="31">
        <v>1</v>
      </c>
      <c r="E743" s="5" t="s">
        <v>1170</v>
      </c>
      <c r="F743" s="5" t="s">
        <v>1171</v>
      </c>
      <c r="G743" s="10">
        <v>429.00000000000006</v>
      </c>
      <c r="H743" s="272">
        <f t="shared" si="109"/>
        <v>471.90000000000009</v>
      </c>
      <c r="L743" s="54">
        <v>429000.00000000006</v>
      </c>
      <c r="M743" s="54"/>
      <c r="N743" s="237">
        <f t="shared" si="112"/>
        <v>471900.00000000012</v>
      </c>
    </row>
    <row r="744" spans="1:14" s="50" customFormat="1" x14ac:dyDescent="0.25">
      <c r="A744" s="73">
        <f t="shared" si="114"/>
        <v>679</v>
      </c>
      <c r="B744" s="115" t="s">
        <v>946</v>
      </c>
      <c r="C744" s="116" t="s">
        <v>100</v>
      </c>
      <c r="D744" s="31">
        <v>100</v>
      </c>
      <c r="E744" s="5" t="s">
        <v>1170</v>
      </c>
      <c r="F744" s="5" t="s">
        <v>1171</v>
      </c>
      <c r="G744" s="10">
        <v>143.00000000000003</v>
      </c>
      <c r="H744" s="272">
        <f t="shared" si="109"/>
        <v>157.30000000000007</v>
      </c>
      <c r="L744" s="54">
        <v>1430.0000000000005</v>
      </c>
      <c r="M744" s="54"/>
      <c r="N744" s="237">
        <f t="shared" si="112"/>
        <v>1573.0000000000007</v>
      </c>
    </row>
    <row r="745" spans="1:14" s="50" customFormat="1" x14ac:dyDescent="0.25">
      <c r="A745" s="73">
        <f t="shared" si="114"/>
        <v>680</v>
      </c>
      <c r="B745" s="74" t="s">
        <v>798</v>
      </c>
      <c r="C745" s="5" t="s">
        <v>797</v>
      </c>
      <c r="D745" s="31">
        <v>3</v>
      </c>
      <c r="E745" s="5" t="s">
        <v>1170</v>
      </c>
      <c r="F745" s="5" t="s">
        <v>1171</v>
      </c>
      <c r="G745" s="10">
        <v>18947.5</v>
      </c>
      <c r="H745" s="272">
        <f t="shared" si="109"/>
        <v>20842.25</v>
      </c>
      <c r="L745" s="54">
        <v>6315833.333333333</v>
      </c>
      <c r="M745" s="54"/>
      <c r="N745" s="237">
        <f t="shared" si="112"/>
        <v>6947416.666666667</v>
      </c>
    </row>
    <row r="746" spans="1:14" s="50" customFormat="1" x14ac:dyDescent="0.25">
      <c r="A746" s="73">
        <f t="shared" si="114"/>
        <v>681</v>
      </c>
      <c r="B746" s="74" t="s">
        <v>512</v>
      </c>
      <c r="C746" s="5" t="s">
        <v>100</v>
      </c>
      <c r="D746" s="31">
        <v>3</v>
      </c>
      <c r="E746" s="5" t="s">
        <v>1170</v>
      </c>
      <c r="F746" s="5" t="s">
        <v>1171</v>
      </c>
      <c r="G746" s="10">
        <v>375.37500000000006</v>
      </c>
      <c r="H746" s="272">
        <f t="shared" si="109"/>
        <v>412.91250000000014</v>
      </c>
      <c r="L746" s="54">
        <v>125125.00000000001</v>
      </c>
      <c r="M746" s="54"/>
      <c r="N746" s="237">
        <f t="shared" si="112"/>
        <v>137637.50000000003</v>
      </c>
    </row>
    <row r="747" spans="1:14" s="50" customFormat="1" x14ac:dyDescent="0.25">
      <c r="A747" s="73">
        <f t="shared" si="114"/>
        <v>682</v>
      </c>
      <c r="B747" s="74" t="s">
        <v>513</v>
      </c>
      <c r="C747" s="5" t="s">
        <v>100</v>
      </c>
      <c r="D747" s="31">
        <v>20</v>
      </c>
      <c r="E747" s="5" t="s">
        <v>1170</v>
      </c>
      <c r="F747" s="5" t="s">
        <v>1171</v>
      </c>
      <c r="G747" s="10">
        <v>1716</v>
      </c>
      <c r="H747" s="272">
        <f t="shared" si="109"/>
        <v>1887.6000000000001</v>
      </c>
      <c r="L747" s="54">
        <v>85800</v>
      </c>
      <c r="M747" s="54"/>
      <c r="N747" s="237">
        <f t="shared" si="112"/>
        <v>94380.000000000015</v>
      </c>
    </row>
    <row r="748" spans="1:14" s="50" customFormat="1" x14ac:dyDescent="0.25">
      <c r="A748" s="73">
        <f t="shared" si="114"/>
        <v>683</v>
      </c>
      <c r="B748" s="74" t="s">
        <v>867</v>
      </c>
      <c r="C748" s="5" t="s">
        <v>100</v>
      </c>
      <c r="D748" s="31">
        <v>2</v>
      </c>
      <c r="E748" s="5" t="s">
        <v>1170</v>
      </c>
      <c r="F748" s="5" t="s">
        <v>1171</v>
      </c>
      <c r="G748" s="10">
        <v>429.00000000000006</v>
      </c>
      <c r="H748" s="272">
        <f t="shared" si="109"/>
        <v>471.90000000000009</v>
      </c>
      <c r="L748" s="54">
        <v>214500.00000000003</v>
      </c>
      <c r="M748" s="54"/>
      <c r="N748" s="237">
        <f t="shared" si="112"/>
        <v>235950.00000000006</v>
      </c>
    </row>
    <row r="749" spans="1:14" s="50" customFormat="1" x14ac:dyDescent="0.25">
      <c r="A749" s="73">
        <f>A748+1</f>
        <v>684</v>
      </c>
      <c r="B749" s="74" t="s">
        <v>514</v>
      </c>
      <c r="C749" s="5" t="s">
        <v>100</v>
      </c>
      <c r="D749" s="31">
        <v>2</v>
      </c>
      <c r="E749" s="5" t="s">
        <v>1170</v>
      </c>
      <c r="F749" s="5" t="s">
        <v>1171</v>
      </c>
      <c r="G749" s="10">
        <v>110.00000000000001</v>
      </c>
      <c r="H749" s="272">
        <f t="shared" si="109"/>
        <v>121.00000000000003</v>
      </c>
      <c r="L749" s="54">
        <v>55000.000000000007</v>
      </c>
      <c r="M749" s="54"/>
      <c r="N749" s="237">
        <f t="shared" si="112"/>
        <v>60500.000000000015</v>
      </c>
    </row>
    <row r="750" spans="1:14" s="50" customFormat="1" ht="67.5" customHeight="1" x14ac:dyDescent="0.25">
      <c r="A750" s="73">
        <f t="shared" si="114"/>
        <v>685</v>
      </c>
      <c r="B750" s="74" t="s">
        <v>930</v>
      </c>
      <c r="C750" s="5" t="s">
        <v>20</v>
      </c>
      <c r="D750" s="31">
        <v>30</v>
      </c>
      <c r="E750" s="5" t="s">
        <v>1170</v>
      </c>
      <c r="F750" s="5" t="s">
        <v>1171</v>
      </c>
      <c r="G750" s="10">
        <v>7579</v>
      </c>
      <c r="H750" s="272">
        <f t="shared" si="109"/>
        <v>8336.9000000000015</v>
      </c>
      <c r="L750" s="54">
        <v>252633.33333333331</v>
      </c>
      <c r="M750" s="54"/>
      <c r="N750" s="237">
        <f t="shared" si="112"/>
        <v>277896.66666666669</v>
      </c>
    </row>
    <row r="751" spans="1:14" s="50" customFormat="1" x14ac:dyDescent="0.25">
      <c r="A751" s="73">
        <f t="shared" si="114"/>
        <v>686</v>
      </c>
      <c r="B751" s="74" t="s">
        <v>503</v>
      </c>
      <c r="C751" s="5" t="s">
        <v>100</v>
      </c>
      <c r="D751" s="31">
        <v>10</v>
      </c>
      <c r="E751" s="5" t="s">
        <v>1170</v>
      </c>
      <c r="F751" s="5" t="s">
        <v>1171</v>
      </c>
      <c r="G751" s="10">
        <v>3.5750000000000006</v>
      </c>
      <c r="H751" s="272">
        <f t="shared" si="109"/>
        <v>3.932500000000001</v>
      </c>
      <c r="L751" s="54">
        <v>357.50000000000006</v>
      </c>
      <c r="M751" s="54"/>
      <c r="N751" s="237">
        <f t="shared" si="112"/>
        <v>393.25000000000011</v>
      </c>
    </row>
    <row r="752" spans="1:14" s="50" customFormat="1" x14ac:dyDescent="0.25">
      <c r="A752" s="73">
        <f t="shared" si="114"/>
        <v>687</v>
      </c>
      <c r="B752" s="74" t="s">
        <v>515</v>
      </c>
      <c r="C752" s="5" t="s">
        <v>100</v>
      </c>
      <c r="D752" s="31">
        <v>4</v>
      </c>
      <c r="E752" s="5" t="s">
        <v>1170</v>
      </c>
      <c r="F752" s="5" t="s">
        <v>1171</v>
      </c>
      <c r="G752" s="10">
        <v>715</v>
      </c>
      <c r="H752" s="272">
        <f t="shared" si="109"/>
        <v>786.50000000000011</v>
      </c>
      <c r="L752" s="54">
        <v>178750</v>
      </c>
      <c r="M752" s="54"/>
      <c r="N752" s="237">
        <f t="shared" si="112"/>
        <v>196625.00000000003</v>
      </c>
    </row>
    <row r="753" spans="1:14" s="57" customFormat="1" x14ac:dyDescent="0.25">
      <c r="A753" s="73">
        <f t="shared" si="114"/>
        <v>688</v>
      </c>
      <c r="B753" s="74" t="s">
        <v>516</v>
      </c>
      <c r="C753" s="5" t="s">
        <v>100</v>
      </c>
      <c r="D753" s="31">
        <v>20</v>
      </c>
      <c r="E753" s="5" t="s">
        <v>1170</v>
      </c>
      <c r="F753" s="5" t="s">
        <v>1171</v>
      </c>
      <c r="G753" s="10">
        <v>1001.0000000000001</v>
      </c>
      <c r="H753" s="272">
        <f t="shared" ref="H753:H754" si="115">D753*N753/1000</f>
        <v>1101.1000000000001</v>
      </c>
      <c r="L753" s="54">
        <v>50050.000000000007</v>
      </c>
      <c r="M753" s="54"/>
      <c r="N753" s="237">
        <f t="shared" si="112"/>
        <v>55055.000000000015</v>
      </c>
    </row>
    <row r="754" spans="1:14" s="50" customFormat="1" x14ac:dyDescent="0.25">
      <c r="A754" s="73">
        <f t="shared" si="114"/>
        <v>689</v>
      </c>
      <c r="B754" s="74" t="s">
        <v>517</v>
      </c>
      <c r="C754" s="5" t="s">
        <v>100</v>
      </c>
      <c r="D754" s="31">
        <v>4</v>
      </c>
      <c r="E754" s="5" t="s">
        <v>1170</v>
      </c>
      <c r="F754" s="5" t="s">
        <v>1171</v>
      </c>
      <c r="G754" s="10">
        <v>1144</v>
      </c>
      <c r="H754" s="272">
        <f t="shared" si="115"/>
        <v>1258.4000000000001</v>
      </c>
      <c r="L754" s="54">
        <v>286000</v>
      </c>
      <c r="M754" s="54"/>
      <c r="N754" s="237">
        <f t="shared" si="112"/>
        <v>314600</v>
      </c>
    </row>
    <row r="755" spans="1:14" s="1" customFormat="1" ht="18.75" customHeight="1" x14ac:dyDescent="0.3">
      <c r="A755" s="394" t="s">
        <v>1211</v>
      </c>
      <c r="B755" s="395"/>
      <c r="C755" s="395"/>
      <c r="D755" s="395"/>
      <c r="E755" s="395"/>
      <c r="F755" s="396"/>
      <c r="G755" s="91"/>
      <c r="H755" s="215"/>
      <c r="L755" s="54"/>
      <c r="M755" s="54"/>
    </row>
    <row r="756" spans="1:14" s="1" customFormat="1" ht="18.75" customHeight="1" x14ac:dyDescent="0.3">
      <c r="A756" s="394" t="s">
        <v>1212</v>
      </c>
      <c r="B756" s="395"/>
      <c r="C756" s="395"/>
      <c r="D756" s="395"/>
      <c r="E756" s="395"/>
      <c r="F756" s="395"/>
      <c r="G756" s="91"/>
      <c r="H756" s="215"/>
      <c r="L756" s="54"/>
      <c r="M756" s="54"/>
    </row>
    <row r="757" spans="1:14" s="50" customFormat="1" x14ac:dyDescent="0.25">
      <c r="A757" s="73">
        <f>A754+1</f>
        <v>690</v>
      </c>
      <c r="B757" s="74" t="s">
        <v>952</v>
      </c>
      <c r="C757" s="5" t="s">
        <v>100</v>
      </c>
      <c r="D757" s="31">
        <v>2</v>
      </c>
      <c r="E757" s="5" t="s">
        <v>1170</v>
      </c>
      <c r="F757" s="5" t="s">
        <v>1171</v>
      </c>
      <c r="G757" s="10">
        <v>6490.0000000000009</v>
      </c>
      <c r="H757" s="272">
        <f t="shared" ref="H757:H766" si="116">D757*N757/1000</f>
        <v>7139.0000000000018</v>
      </c>
      <c r="L757" s="54">
        <v>3245000.0000000005</v>
      </c>
      <c r="M757" s="54"/>
      <c r="N757" s="237">
        <f t="shared" ref="N757:N766" si="117">L757*1.1</f>
        <v>3569500.0000000009</v>
      </c>
    </row>
    <row r="758" spans="1:14" s="50" customFormat="1" x14ac:dyDescent="0.25">
      <c r="A758" s="73">
        <f t="shared" ref="A758:A764" si="118">A757+1</f>
        <v>691</v>
      </c>
      <c r="B758" s="74" t="s">
        <v>519</v>
      </c>
      <c r="C758" s="5" t="s">
        <v>100</v>
      </c>
      <c r="D758" s="31">
        <f>2+2+4</f>
        <v>8</v>
      </c>
      <c r="E758" s="5" t="s">
        <v>1170</v>
      </c>
      <c r="F758" s="5" t="s">
        <v>1171</v>
      </c>
      <c r="G758" s="10">
        <v>770.00000000000011</v>
      </c>
      <c r="H758" s="272">
        <f t="shared" si="116"/>
        <v>847.00000000000023</v>
      </c>
      <c r="L758" s="54">
        <v>96250.000000000015</v>
      </c>
      <c r="M758" s="54"/>
      <c r="N758" s="237">
        <f t="shared" si="117"/>
        <v>105875.00000000003</v>
      </c>
    </row>
    <row r="759" spans="1:14" s="50" customFormat="1" ht="25.5" x14ac:dyDescent="0.25">
      <c r="A759" s="73">
        <f t="shared" si="118"/>
        <v>692</v>
      </c>
      <c r="B759" s="74" t="s">
        <v>520</v>
      </c>
      <c r="C759" s="5" t="s">
        <v>100</v>
      </c>
      <c r="D759" s="31">
        <v>2</v>
      </c>
      <c r="E759" s="5" t="s">
        <v>1170</v>
      </c>
      <c r="F759" s="5" t="s">
        <v>1171</v>
      </c>
      <c r="G759" s="10">
        <v>1430</v>
      </c>
      <c r="H759" s="272">
        <f t="shared" si="116"/>
        <v>1573.0000000000002</v>
      </c>
      <c r="L759" s="54">
        <v>715000</v>
      </c>
      <c r="M759" s="54"/>
      <c r="N759" s="237">
        <f t="shared" si="117"/>
        <v>786500.00000000012</v>
      </c>
    </row>
    <row r="760" spans="1:14" s="50" customFormat="1" x14ac:dyDescent="0.25">
      <c r="A760" s="73">
        <f t="shared" si="118"/>
        <v>693</v>
      </c>
      <c r="B760" s="74" t="s">
        <v>521</v>
      </c>
      <c r="C760" s="5" t="s">
        <v>522</v>
      </c>
      <c r="D760" s="31">
        <v>50</v>
      </c>
      <c r="E760" s="5" t="s">
        <v>1170</v>
      </c>
      <c r="F760" s="5" t="s">
        <v>1171</v>
      </c>
      <c r="G760" s="10">
        <v>605.00000000000011</v>
      </c>
      <c r="H760" s="272">
        <f t="shared" si="116"/>
        <v>665.50000000000023</v>
      </c>
      <c r="L760" s="54">
        <v>12100.000000000002</v>
      </c>
      <c r="M760" s="54"/>
      <c r="N760" s="237">
        <f t="shared" si="117"/>
        <v>13310.000000000004</v>
      </c>
    </row>
    <row r="761" spans="1:14" s="50" customFormat="1" ht="29.25" customHeight="1" x14ac:dyDescent="0.25">
      <c r="A761" s="73">
        <f t="shared" si="118"/>
        <v>694</v>
      </c>
      <c r="B761" s="74" t="s">
        <v>523</v>
      </c>
      <c r="C761" s="5" t="s">
        <v>100</v>
      </c>
      <c r="D761" s="31">
        <f>2+2+5</f>
        <v>9</v>
      </c>
      <c r="E761" s="5" t="s">
        <v>1170</v>
      </c>
      <c r="F761" s="5" t="s">
        <v>1171</v>
      </c>
      <c r="G761" s="10">
        <v>8800</v>
      </c>
      <c r="H761" s="272">
        <f t="shared" si="116"/>
        <v>9680.0000000000018</v>
      </c>
      <c r="L761" s="54">
        <v>977777.77777777787</v>
      </c>
      <c r="M761" s="54"/>
      <c r="N761" s="237">
        <f t="shared" si="117"/>
        <v>1075555.5555555557</v>
      </c>
    </row>
    <row r="762" spans="1:14" s="50" customFormat="1" x14ac:dyDescent="0.25">
      <c r="A762" s="73">
        <f t="shared" si="118"/>
        <v>695</v>
      </c>
      <c r="B762" s="74" t="s">
        <v>524</v>
      </c>
      <c r="C762" s="5" t="s">
        <v>161</v>
      </c>
      <c r="D762" s="31">
        <f>1+2</f>
        <v>3</v>
      </c>
      <c r="E762" s="5" t="s">
        <v>1170</v>
      </c>
      <c r="F762" s="5" t="s">
        <v>1171</v>
      </c>
      <c r="G762" s="10">
        <v>220.00000000000003</v>
      </c>
      <c r="H762" s="272">
        <f t="shared" si="116"/>
        <v>242.00000000000006</v>
      </c>
      <c r="L762" s="54">
        <v>73333.333333333343</v>
      </c>
      <c r="M762" s="54"/>
      <c r="N762" s="237">
        <f t="shared" si="117"/>
        <v>80666.666666666686</v>
      </c>
    </row>
    <row r="763" spans="1:14" s="50" customFormat="1" x14ac:dyDescent="0.25">
      <c r="A763" s="73">
        <f t="shared" si="118"/>
        <v>696</v>
      </c>
      <c r="B763" s="74" t="s">
        <v>525</v>
      </c>
      <c r="C763" s="5" t="s">
        <v>100</v>
      </c>
      <c r="D763" s="31">
        <v>2</v>
      </c>
      <c r="E763" s="5" t="s">
        <v>1170</v>
      </c>
      <c r="F763" s="5" t="s">
        <v>1171</v>
      </c>
      <c r="G763" s="10">
        <v>1760.0000000000002</v>
      </c>
      <c r="H763" s="272">
        <f t="shared" si="116"/>
        <v>1936.0000000000005</v>
      </c>
      <c r="L763" s="54">
        <v>880000.00000000012</v>
      </c>
      <c r="M763" s="54"/>
      <c r="N763" s="237">
        <f t="shared" si="117"/>
        <v>968000.00000000023</v>
      </c>
    </row>
    <row r="764" spans="1:14" s="50" customFormat="1" x14ac:dyDescent="0.25">
      <c r="A764" s="73">
        <f t="shared" si="118"/>
        <v>697</v>
      </c>
      <c r="B764" s="74" t="s">
        <v>526</v>
      </c>
      <c r="C764" s="5" t="s">
        <v>100</v>
      </c>
      <c r="D764" s="31">
        <v>10</v>
      </c>
      <c r="E764" s="5" t="s">
        <v>1170</v>
      </c>
      <c r="F764" s="5" t="s">
        <v>1171</v>
      </c>
      <c r="G764" s="10">
        <v>880</v>
      </c>
      <c r="H764" s="272">
        <f t="shared" si="116"/>
        <v>968.00000000000011</v>
      </c>
      <c r="L764" s="54">
        <v>88000</v>
      </c>
      <c r="M764" s="54"/>
      <c r="N764" s="237">
        <f t="shared" si="117"/>
        <v>96800.000000000015</v>
      </c>
    </row>
    <row r="765" spans="1:14" s="50" customFormat="1" ht="36.75" customHeight="1" x14ac:dyDescent="0.25">
      <c r="A765" s="80" t="s">
        <v>1489</v>
      </c>
      <c r="B765" s="74" t="s">
        <v>1490</v>
      </c>
      <c r="C765" s="5" t="s">
        <v>100</v>
      </c>
      <c r="D765" s="31">
        <v>2</v>
      </c>
      <c r="E765" s="5" t="s">
        <v>1170</v>
      </c>
      <c r="F765" s="5" t="s">
        <v>1171</v>
      </c>
      <c r="G765" s="108">
        <v>25</v>
      </c>
      <c r="H765" s="272">
        <f t="shared" si="116"/>
        <v>27.500000000000004</v>
      </c>
      <c r="I765" s="200" t="s">
        <v>1597</v>
      </c>
      <c r="L765" s="54">
        <v>12500</v>
      </c>
      <c r="M765" s="54"/>
      <c r="N765" s="237">
        <f t="shared" si="117"/>
        <v>13750.000000000002</v>
      </c>
    </row>
    <row r="766" spans="1:14" s="50" customFormat="1" ht="37.5" customHeight="1" x14ac:dyDescent="0.25">
      <c r="A766" s="80" t="s">
        <v>1511</v>
      </c>
      <c r="B766" s="135" t="s">
        <v>1512</v>
      </c>
      <c r="C766" s="116" t="s">
        <v>20</v>
      </c>
      <c r="D766" s="31">
        <v>1</v>
      </c>
      <c r="E766" s="6" t="s">
        <v>1178</v>
      </c>
      <c r="F766" s="5" t="s">
        <v>1171</v>
      </c>
      <c r="G766" s="159">
        <v>75.245999999999995</v>
      </c>
      <c r="H766" s="272">
        <f t="shared" si="116"/>
        <v>82.770600000000002</v>
      </c>
      <c r="I766" s="200" t="s">
        <v>1598</v>
      </c>
      <c r="L766" s="54">
        <v>75246</v>
      </c>
      <c r="M766" s="54"/>
      <c r="N766" s="237">
        <f t="shared" si="117"/>
        <v>82770.600000000006</v>
      </c>
    </row>
    <row r="767" spans="1:14" s="50" customFormat="1" ht="37.5" customHeight="1" x14ac:dyDescent="0.25">
      <c r="A767" s="80" t="s">
        <v>1742</v>
      </c>
      <c r="B767" s="94" t="s">
        <v>1743</v>
      </c>
      <c r="C767" s="5" t="s">
        <v>1744</v>
      </c>
      <c r="D767" s="31">
        <v>2</v>
      </c>
      <c r="E767" s="5" t="s">
        <v>1170</v>
      </c>
      <c r="F767" s="5" t="s">
        <v>1169</v>
      </c>
      <c r="G767" s="78">
        <v>28200</v>
      </c>
      <c r="H767" s="319">
        <f>G767*1.1</f>
        <v>31020.000000000004</v>
      </c>
      <c r="I767" s="200"/>
      <c r="L767" s="54"/>
      <c r="M767" s="54"/>
      <c r="N767" s="320"/>
    </row>
    <row r="768" spans="1:14" s="1" customFormat="1" ht="18.75" customHeight="1" x14ac:dyDescent="0.3">
      <c r="A768" s="394" t="s">
        <v>1213</v>
      </c>
      <c r="B768" s="395"/>
      <c r="C768" s="395"/>
      <c r="D768" s="395"/>
      <c r="E768" s="395"/>
      <c r="F768" s="396"/>
      <c r="G768" s="91"/>
      <c r="H768" s="215"/>
      <c r="L768" s="54"/>
      <c r="M768" s="54"/>
    </row>
    <row r="769" spans="1:14" s="50" customFormat="1" x14ac:dyDescent="0.25">
      <c r="A769" s="73">
        <f>A764+1</f>
        <v>698</v>
      </c>
      <c r="B769" s="124" t="s">
        <v>518</v>
      </c>
      <c r="C769" s="5" t="s">
        <v>100</v>
      </c>
      <c r="D769" s="31">
        <v>12</v>
      </c>
      <c r="E769" s="5" t="s">
        <v>1170</v>
      </c>
      <c r="F769" s="5" t="s">
        <v>1171</v>
      </c>
      <c r="G769" s="10">
        <v>15158.000000000004</v>
      </c>
      <c r="H769" s="272">
        <f t="shared" ref="H769:H799" si="119">D769*N769/1000</f>
        <v>16673.800000000003</v>
      </c>
      <c r="L769" s="54">
        <v>1263166.666666667</v>
      </c>
      <c r="M769" s="54"/>
      <c r="N769" s="237">
        <f t="shared" ref="N769:N799" si="120">L769*1.1</f>
        <v>1389483.3333333337</v>
      </c>
    </row>
    <row r="770" spans="1:14" s="50" customFormat="1" x14ac:dyDescent="0.25">
      <c r="A770" s="73">
        <f>A769+1</f>
        <v>699</v>
      </c>
      <c r="B770" s="74" t="s">
        <v>886</v>
      </c>
      <c r="C770" s="5" t="s">
        <v>100</v>
      </c>
      <c r="D770" s="31">
        <v>6</v>
      </c>
      <c r="E770" s="5" t="s">
        <v>1170</v>
      </c>
      <c r="F770" s="5" t="s">
        <v>1171</v>
      </c>
      <c r="G770" s="10">
        <v>1320.0000000000002</v>
      </c>
      <c r="H770" s="272">
        <f t="shared" si="119"/>
        <v>1452.0000000000005</v>
      </c>
      <c r="L770" s="54">
        <v>220000.00000000003</v>
      </c>
      <c r="M770" s="54"/>
      <c r="N770" s="237">
        <f t="shared" si="120"/>
        <v>242000.00000000006</v>
      </c>
    </row>
    <row r="771" spans="1:14" s="50" customFormat="1" x14ac:dyDescent="0.25">
      <c r="A771" s="73">
        <f t="shared" ref="A771:A797" si="121">A770+1</f>
        <v>700</v>
      </c>
      <c r="B771" s="74" t="s">
        <v>1500</v>
      </c>
      <c r="C771" s="5" t="s">
        <v>20</v>
      </c>
      <c r="D771" s="31">
        <v>4</v>
      </c>
      <c r="E771" s="5" t="s">
        <v>1170</v>
      </c>
      <c r="F771" s="5" t="s">
        <v>1171</v>
      </c>
      <c r="G771" s="78">
        <v>2692</v>
      </c>
      <c r="H771" s="272">
        <f t="shared" si="119"/>
        <v>2961.2000000000003</v>
      </c>
      <c r="I771" s="3" t="s">
        <v>1599</v>
      </c>
      <c r="L771" s="54">
        <v>673000</v>
      </c>
      <c r="M771" s="54"/>
      <c r="N771" s="237">
        <f t="shared" si="120"/>
        <v>740300.00000000012</v>
      </c>
    </row>
    <row r="772" spans="1:14" s="50" customFormat="1" x14ac:dyDescent="0.25">
      <c r="A772" s="73">
        <f t="shared" si="121"/>
        <v>701</v>
      </c>
      <c r="B772" s="74" t="s">
        <v>527</v>
      </c>
      <c r="C772" s="5" t="s">
        <v>100</v>
      </c>
      <c r="D772" s="31">
        <v>2</v>
      </c>
      <c r="E772" s="5" t="s">
        <v>1170</v>
      </c>
      <c r="F772" s="5" t="s">
        <v>1171</v>
      </c>
      <c r="G772" s="10">
        <v>3300.0000000000005</v>
      </c>
      <c r="H772" s="272">
        <f t="shared" si="119"/>
        <v>3630.0000000000009</v>
      </c>
      <c r="L772" s="54">
        <v>1650000.0000000002</v>
      </c>
      <c r="M772" s="54"/>
      <c r="N772" s="237">
        <f t="shared" si="120"/>
        <v>1815000.0000000005</v>
      </c>
    </row>
    <row r="773" spans="1:14" s="50" customFormat="1" x14ac:dyDescent="0.25">
      <c r="A773" s="73">
        <f t="shared" si="121"/>
        <v>702</v>
      </c>
      <c r="B773" s="74" t="s">
        <v>1410</v>
      </c>
      <c r="C773" s="5" t="s">
        <v>100</v>
      </c>
      <c r="D773" s="31">
        <v>1</v>
      </c>
      <c r="E773" s="5" t="s">
        <v>1170</v>
      </c>
      <c r="F773" s="5" t="s">
        <v>1171</v>
      </c>
      <c r="G773" s="10">
        <v>3300.0000000000005</v>
      </c>
      <c r="H773" s="272">
        <f t="shared" si="119"/>
        <v>3630.0000000000009</v>
      </c>
      <c r="L773" s="54">
        <v>3300000.0000000005</v>
      </c>
      <c r="M773" s="54"/>
      <c r="N773" s="237">
        <f t="shared" si="120"/>
        <v>3630000.0000000009</v>
      </c>
    </row>
    <row r="774" spans="1:14" s="50" customFormat="1" x14ac:dyDescent="0.25">
      <c r="A774" s="73">
        <f t="shared" si="121"/>
        <v>703</v>
      </c>
      <c r="B774" s="74" t="s">
        <v>528</v>
      </c>
      <c r="C774" s="5" t="s">
        <v>100</v>
      </c>
      <c r="D774" s="31">
        <v>6</v>
      </c>
      <c r="E774" s="6" t="s">
        <v>1170</v>
      </c>
      <c r="F774" s="5" t="s">
        <v>1171</v>
      </c>
      <c r="G774" s="10">
        <v>826.6</v>
      </c>
      <c r="H774" s="272">
        <f t="shared" si="119"/>
        <v>909.26000000000022</v>
      </c>
      <c r="I774" s="201">
        <v>6</v>
      </c>
      <c r="L774" s="54">
        <v>137766.66666666669</v>
      </c>
      <c r="M774" s="54"/>
      <c r="N774" s="237">
        <f t="shared" si="120"/>
        <v>151543.33333333337</v>
      </c>
    </row>
    <row r="775" spans="1:14" s="50" customFormat="1" x14ac:dyDescent="0.25">
      <c r="A775" s="73">
        <f t="shared" si="121"/>
        <v>704</v>
      </c>
      <c r="B775" s="74" t="s">
        <v>928</v>
      </c>
      <c r="C775" s="5" t="s">
        <v>100</v>
      </c>
      <c r="D775" s="31">
        <v>19</v>
      </c>
      <c r="E775" s="6" t="s">
        <v>1170</v>
      </c>
      <c r="F775" s="5" t="s">
        <v>1171</v>
      </c>
      <c r="G775" s="108">
        <v>14164</v>
      </c>
      <c r="H775" s="272">
        <f t="shared" si="119"/>
        <v>15580.400000000003</v>
      </c>
      <c r="I775" s="3" t="s">
        <v>1600</v>
      </c>
      <c r="L775" s="54">
        <v>745473.68421052641</v>
      </c>
      <c r="M775" s="54"/>
      <c r="N775" s="237">
        <f t="shared" si="120"/>
        <v>820021.05263157911</v>
      </c>
    </row>
    <row r="776" spans="1:14" s="50" customFormat="1" x14ac:dyDescent="0.25">
      <c r="A776" s="73">
        <f t="shared" si="121"/>
        <v>705</v>
      </c>
      <c r="B776" s="124" t="s">
        <v>1447</v>
      </c>
      <c r="C776" s="116" t="s">
        <v>100</v>
      </c>
      <c r="D776" s="31">
        <v>2</v>
      </c>
      <c r="E776" s="6" t="s">
        <v>1170</v>
      </c>
      <c r="F776" s="5" t="s">
        <v>1171</v>
      </c>
      <c r="G776" s="10">
        <v>463.7</v>
      </c>
      <c r="H776" s="272">
        <f t="shared" si="119"/>
        <v>510.07000000000005</v>
      </c>
      <c r="I776" s="201">
        <v>2</v>
      </c>
      <c r="L776" s="54">
        <v>231850</v>
      </c>
      <c r="M776" s="54"/>
      <c r="N776" s="237">
        <f t="shared" si="120"/>
        <v>255035.00000000003</v>
      </c>
    </row>
    <row r="777" spans="1:14" s="50" customFormat="1" x14ac:dyDescent="0.25">
      <c r="A777" s="73">
        <f t="shared" si="121"/>
        <v>706</v>
      </c>
      <c r="B777" s="124" t="s">
        <v>1352</v>
      </c>
      <c r="C777" s="116" t="s">
        <v>161</v>
      </c>
      <c r="D777" s="31">
        <v>2</v>
      </c>
      <c r="E777" s="6" t="s">
        <v>1170</v>
      </c>
      <c r="F777" s="5" t="s">
        <v>1171</v>
      </c>
      <c r="G777" s="10">
        <v>11000</v>
      </c>
      <c r="H777" s="272">
        <f t="shared" si="119"/>
        <v>12100.000000000002</v>
      </c>
      <c r="L777" s="54">
        <v>5500000</v>
      </c>
      <c r="M777" s="54"/>
      <c r="N777" s="237">
        <f t="shared" si="120"/>
        <v>6050000.0000000009</v>
      </c>
    </row>
    <row r="778" spans="1:14" s="50" customFormat="1" x14ac:dyDescent="0.25">
      <c r="A778" s="73">
        <f t="shared" si="121"/>
        <v>707</v>
      </c>
      <c r="B778" s="74" t="s">
        <v>1030</v>
      </c>
      <c r="C778" s="116" t="s">
        <v>100</v>
      </c>
      <c r="D778" s="31">
        <f>1+1+7</f>
        <v>9</v>
      </c>
      <c r="E778" s="6" t="s">
        <v>1170</v>
      </c>
      <c r="F778" s="5" t="s">
        <v>1171</v>
      </c>
      <c r="G778" s="10">
        <v>660.00000000000011</v>
      </c>
      <c r="H778" s="272">
        <f t="shared" si="119"/>
        <v>726.00000000000023</v>
      </c>
      <c r="L778" s="54">
        <v>73333.333333333343</v>
      </c>
      <c r="M778" s="54"/>
      <c r="N778" s="237">
        <f t="shared" si="120"/>
        <v>80666.666666666686</v>
      </c>
    </row>
    <row r="779" spans="1:14" s="50" customFormat="1" ht="36" customHeight="1" x14ac:dyDescent="0.25">
      <c r="A779" s="73">
        <f t="shared" si="121"/>
        <v>708</v>
      </c>
      <c r="B779" s="74" t="s">
        <v>932</v>
      </c>
      <c r="C779" s="5" t="s">
        <v>100</v>
      </c>
      <c r="D779" s="31">
        <v>1</v>
      </c>
      <c r="E779" s="5" t="s">
        <v>1170</v>
      </c>
      <c r="F779" s="5" t="s">
        <v>1171</v>
      </c>
      <c r="G779" s="10">
        <v>110000.00000000001</v>
      </c>
      <c r="H779" s="272">
        <f t="shared" si="119"/>
        <v>121000.00000000003</v>
      </c>
      <c r="L779" s="54">
        <v>110000000.00000001</v>
      </c>
      <c r="M779" s="54"/>
      <c r="N779" s="237">
        <f t="shared" si="120"/>
        <v>121000000.00000003</v>
      </c>
    </row>
    <row r="780" spans="1:14" s="50" customFormat="1" x14ac:dyDescent="0.25">
      <c r="A780" s="73">
        <f t="shared" si="121"/>
        <v>709</v>
      </c>
      <c r="B780" s="74" t="s">
        <v>1399</v>
      </c>
      <c r="C780" s="5" t="s">
        <v>100</v>
      </c>
      <c r="D780" s="31"/>
      <c r="E780" s="6" t="s">
        <v>1170</v>
      </c>
      <c r="F780" s="5" t="s">
        <v>1171</v>
      </c>
      <c r="G780" s="10"/>
      <c r="H780" s="272">
        <f t="shared" si="119"/>
        <v>0</v>
      </c>
      <c r="L780" s="54"/>
      <c r="M780" s="54"/>
      <c r="N780" s="237">
        <f t="shared" si="120"/>
        <v>0</v>
      </c>
    </row>
    <row r="781" spans="1:14" s="50" customFormat="1" x14ac:dyDescent="0.25">
      <c r="A781" s="73">
        <f t="shared" si="121"/>
        <v>710</v>
      </c>
      <c r="B781" s="74" t="s">
        <v>1070</v>
      </c>
      <c r="C781" s="5" t="s">
        <v>100</v>
      </c>
      <c r="D781" s="31">
        <f>10+1+5</f>
        <v>16</v>
      </c>
      <c r="E781" s="6" t="s">
        <v>1170</v>
      </c>
      <c r="F781" s="7" t="s">
        <v>1171</v>
      </c>
      <c r="G781" s="10">
        <v>12100.000000000002</v>
      </c>
      <c r="H781" s="272">
        <f t="shared" si="119"/>
        <v>13310.000000000004</v>
      </c>
      <c r="L781" s="54">
        <v>756250.00000000012</v>
      </c>
      <c r="M781" s="54"/>
      <c r="N781" s="237">
        <f t="shared" si="120"/>
        <v>831875.00000000023</v>
      </c>
    </row>
    <row r="782" spans="1:14" s="50" customFormat="1" x14ac:dyDescent="0.25">
      <c r="A782" s="73">
        <f t="shared" si="121"/>
        <v>711</v>
      </c>
      <c r="B782" s="74" t="s">
        <v>1371</v>
      </c>
      <c r="C782" s="5" t="s">
        <v>100</v>
      </c>
      <c r="D782" s="31">
        <v>5</v>
      </c>
      <c r="E782" s="6" t="s">
        <v>1170</v>
      </c>
      <c r="F782" s="5" t="s">
        <v>1171</v>
      </c>
      <c r="G782" s="10">
        <v>198000</v>
      </c>
      <c r="H782" s="272">
        <f t="shared" si="119"/>
        <v>217800</v>
      </c>
      <c r="L782" s="54">
        <v>39600000</v>
      </c>
      <c r="M782" s="54"/>
      <c r="N782" s="237">
        <f t="shared" si="120"/>
        <v>43560000</v>
      </c>
    </row>
    <row r="783" spans="1:14" s="50" customFormat="1" x14ac:dyDescent="0.25">
      <c r="A783" s="73">
        <f t="shared" si="121"/>
        <v>712</v>
      </c>
      <c r="B783" s="74" t="s">
        <v>1013</v>
      </c>
      <c r="C783" s="5" t="s">
        <v>100</v>
      </c>
      <c r="D783" s="31">
        <f>1+2</f>
        <v>3</v>
      </c>
      <c r="E783" s="5" t="s">
        <v>1170</v>
      </c>
      <c r="F783" s="7" t="s">
        <v>1171</v>
      </c>
      <c r="G783" s="10">
        <v>770</v>
      </c>
      <c r="H783" s="272">
        <f t="shared" si="119"/>
        <v>847.00000000000011</v>
      </c>
      <c r="L783" s="54">
        <v>256666.66666666669</v>
      </c>
      <c r="M783" s="54"/>
      <c r="N783" s="237">
        <f t="shared" si="120"/>
        <v>282333.33333333337</v>
      </c>
    </row>
    <row r="784" spans="1:14" s="58" customFormat="1" x14ac:dyDescent="0.25">
      <c r="A784" s="73">
        <f t="shared" si="121"/>
        <v>713</v>
      </c>
      <c r="B784" s="74" t="s">
        <v>1082</v>
      </c>
      <c r="C784" s="5" t="s">
        <v>100</v>
      </c>
      <c r="D784" s="31">
        <v>5</v>
      </c>
      <c r="E784" s="5" t="s">
        <v>1170</v>
      </c>
      <c r="F784" s="5" t="s">
        <v>1171</v>
      </c>
      <c r="G784" s="10">
        <v>75075.000000000015</v>
      </c>
      <c r="H784" s="272">
        <f t="shared" si="119"/>
        <v>82582.500000000029</v>
      </c>
      <c r="L784" s="54">
        <v>15015000.000000004</v>
      </c>
      <c r="M784" s="54"/>
      <c r="N784" s="237">
        <f t="shared" si="120"/>
        <v>16516500.000000006</v>
      </c>
    </row>
    <row r="785" spans="1:42" s="58" customFormat="1" x14ac:dyDescent="0.25">
      <c r="A785" s="73">
        <f t="shared" si="121"/>
        <v>714</v>
      </c>
      <c r="B785" s="125" t="s">
        <v>1398</v>
      </c>
      <c r="C785" s="5" t="s">
        <v>100</v>
      </c>
      <c r="D785" s="31">
        <v>1</v>
      </c>
      <c r="E785" s="5" t="s">
        <v>1170</v>
      </c>
      <c r="F785" s="5" t="s">
        <v>1171</v>
      </c>
      <c r="G785" s="10">
        <v>1540.0000000000002</v>
      </c>
      <c r="H785" s="272">
        <f t="shared" si="119"/>
        <v>1694.0000000000005</v>
      </c>
      <c r="L785" s="54">
        <v>1540000.0000000002</v>
      </c>
      <c r="M785" s="54"/>
      <c r="N785" s="237">
        <f t="shared" si="120"/>
        <v>1694000.0000000005</v>
      </c>
    </row>
    <row r="786" spans="1:42" s="50" customFormat="1" x14ac:dyDescent="0.25">
      <c r="A786" s="73">
        <f t="shared" si="121"/>
        <v>715</v>
      </c>
      <c r="B786" s="74" t="s">
        <v>529</v>
      </c>
      <c r="C786" s="5" t="s">
        <v>100</v>
      </c>
      <c r="D786" s="31">
        <f>50+40+500</f>
        <v>590</v>
      </c>
      <c r="E786" s="5" t="s">
        <v>1170</v>
      </c>
      <c r="F786" s="5" t="s">
        <v>1171</v>
      </c>
      <c r="G786" s="10">
        <v>385</v>
      </c>
      <c r="H786" s="272">
        <f t="shared" si="119"/>
        <v>423.50000000000006</v>
      </c>
      <c r="L786" s="54">
        <v>652.54237288135596</v>
      </c>
      <c r="M786" s="54"/>
      <c r="N786" s="237">
        <f t="shared" si="120"/>
        <v>717.7966101694916</v>
      </c>
    </row>
    <row r="787" spans="1:42" s="50" customFormat="1" x14ac:dyDescent="0.25">
      <c r="A787" s="73">
        <f t="shared" si="121"/>
        <v>716</v>
      </c>
      <c r="B787" s="74" t="s">
        <v>862</v>
      </c>
      <c r="C787" s="5" t="s">
        <v>100</v>
      </c>
      <c r="D787" s="31">
        <f>20+2+10</f>
        <v>32</v>
      </c>
      <c r="E787" s="5" t="s">
        <v>1170</v>
      </c>
      <c r="F787" s="5" t="s">
        <v>1171</v>
      </c>
      <c r="G787" s="10">
        <v>550</v>
      </c>
      <c r="H787" s="272">
        <f t="shared" si="119"/>
        <v>605</v>
      </c>
      <c r="L787" s="54">
        <v>17187.5</v>
      </c>
      <c r="M787" s="54"/>
      <c r="N787" s="237">
        <f t="shared" si="120"/>
        <v>18906.25</v>
      </c>
    </row>
    <row r="788" spans="1:42" s="50" customFormat="1" x14ac:dyDescent="0.25">
      <c r="A788" s="73">
        <f t="shared" si="121"/>
        <v>717</v>
      </c>
      <c r="B788" s="74" t="s">
        <v>868</v>
      </c>
      <c r="C788" s="5" t="s">
        <v>100</v>
      </c>
      <c r="D788" s="31">
        <v>6</v>
      </c>
      <c r="E788" s="5" t="s">
        <v>1170</v>
      </c>
      <c r="F788" s="5" t="s">
        <v>1171</v>
      </c>
      <c r="G788" s="10">
        <v>396</v>
      </c>
      <c r="H788" s="272">
        <f t="shared" si="119"/>
        <v>435.6</v>
      </c>
      <c r="L788" s="54">
        <v>66000</v>
      </c>
      <c r="M788" s="54"/>
      <c r="N788" s="237">
        <f t="shared" si="120"/>
        <v>72600</v>
      </c>
    </row>
    <row r="789" spans="1:42" s="50" customFormat="1" x14ac:dyDescent="0.25">
      <c r="A789" s="73">
        <f t="shared" si="121"/>
        <v>718</v>
      </c>
      <c r="B789" s="74" t="s">
        <v>869</v>
      </c>
      <c r="C789" s="5" t="s">
        <v>100</v>
      </c>
      <c r="D789" s="31">
        <v>6</v>
      </c>
      <c r="E789" s="5" t="s">
        <v>1170</v>
      </c>
      <c r="F789" s="5" t="s">
        <v>1171</v>
      </c>
      <c r="G789" s="10">
        <v>99</v>
      </c>
      <c r="H789" s="272">
        <f t="shared" si="119"/>
        <v>108.9</v>
      </c>
      <c r="L789" s="54">
        <v>16500</v>
      </c>
      <c r="M789" s="54"/>
      <c r="N789" s="237">
        <f t="shared" si="120"/>
        <v>18150</v>
      </c>
    </row>
    <row r="790" spans="1:42" s="50" customFormat="1" x14ac:dyDescent="0.25">
      <c r="A790" s="73">
        <f t="shared" si="121"/>
        <v>719</v>
      </c>
      <c r="B790" s="109" t="s">
        <v>530</v>
      </c>
      <c r="C790" s="5" t="s">
        <v>100</v>
      </c>
      <c r="D790" s="31">
        <f>5+2+20</f>
        <v>27</v>
      </c>
      <c r="E790" s="5" t="s">
        <v>1170</v>
      </c>
      <c r="F790" s="5" t="s">
        <v>1171</v>
      </c>
      <c r="G790" s="10">
        <v>2640</v>
      </c>
      <c r="H790" s="272">
        <f t="shared" si="119"/>
        <v>2904</v>
      </c>
      <c r="L790" s="54">
        <v>97777.777777777766</v>
      </c>
      <c r="M790" s="54"/>
      <c r="N790" s="237">
        <f t="shared" si="120"/>
        <v>107555.55555555555</v>
      </c>
    </row>
    <row r="791" spans="1:42" s="50" customFormat="1" x14ac:dyDescent="0.25">
      <c r="A791" s="73">
        <f t="shared" si="121"/>
        <v>720</v>
      </c>
      <c r="B791" s="74" t="s">
        <v>531</v>
      </c>
      <c r="C791" s="5" t="s">
        <v>100</v>
      </c>
      <c r="D791" s="31">
        <f>10+60</f>
        <v>70</v>
      </c>
      <c r="E791" s="5" t="s">
        <v>1170</v>
      </c>
      <c r="F791" s="5" t="s">
        <v>1171</v>
      </c>
      <c r="G791" s="10">
        <v>2266</v>
      </c>
      <c r="H791" s="272">
        <f t="shared" si="119"/>
        <v>2492.6000000000004</v>
      </c>
      <c r="L791" s="54">
        <v>32371.428571428572</v>
      </c>
      <c r="M791" s="54"/>
      <c r="N791" s="237">
        <f t="shared" si="120"/>
        <v>35608.571428571435</v>
      </c>
    </row>
    <row r="792" spans="1:42" s="50" customFormat="1" x14ac:dyDescent="0.25">
      <c r="A792" s="73">
        <f t="shared" si="121"/>
        <v>721</v>
      </c>
      <c r="B792" s="74" t="s">
        <v>532</v>
      </c>
      <c r="C792" s="5" t="s">
        <v>100</v>
      </c>
      <c r="D792" s="31">
        <v>3</v>
      </c>
      <c r="E792" s="5" t="s">
        <v>1170</v>
      </c>
      <c r="F792" s="5" t="s">
        <v>1171</v>
      </c>
      <c r="G792" s="10">
        <v>4950.0000000000009</v>
      </c>
      <c r="H792" s="272">
        <f t="shared" si="119"/>
        <v>5445.0000000000018</v>
      </c>
      <c r="L792" s="54">
        <v>1650000.0000000002</v>
      </c>
      <c r="M792" s="54"/>
      <c r="N792" s="237">
        <f t="shared" si="120"/>
        <v>1815000.0000000005</v>
      </c>
    </row>
    <row r="793" spans="1:42" s="50" customFormat="1" ht="27" customHeight="1" x14ac:dyDescent="0.25">
      <c r="A793" s="73">
        <f t="shared" si="121"/>
        <v>722</v>
      </c>
      <c r="B793" s="74" t="s">
        <v>533</v>
      </c>
      <c r="C793" s="5" t="s">
        <v>100</v>
      </c>
      <c r="D793" s="31">
        <f>50+100</f>
        <v>150</v>
      </c>
      <c r="E793" s="5" t="s">
        <v>1170</v>
      </c>
      <c r="F793" s="5" t="s">
        <v>1171</v>
      </c>
      <c r="G793" s="10">
        <v>1100</v>
      </c>
      <c r="H793" s="272">
        <f t="shared" si="119"/>
        <v>1210</v>
      </c>
      <c r="L793" s="54">
        <v>7333.333333333333</v>
      </c>
      <c r="M793" s="54"/>
      <c r="N793" s="237">
        <f t="shared" si="120"/>
        <v>8066.666666666667</v>
      </c>
    </row>
    <row r="794" spans="1:42" s="50" customFormat="1" x14ac:dyDescent="0.25">
      <c r="A794" s="73">
        <f t="shared" si="121"/>
        <v>723</v>
      </c>
      <c r="B794" s="109" t="s">
        <v>534</v>
      </c>
      <c r="C794" s="5" t="s">
        <v>100</v>
      </c>
      <c r="D794" s="31">
        <v>1</v>
      </c>
      <c r="E794" s="5" t="s">
        <v>1170</v>
      </c>
      <c r="F794" s="5" t="s">
        <v>1171</v>
      </c>
      <c r="G794" s="10">
        <v>16.5</v>
      </c>
      <c r="H794" s="272">
        <f t="shared" si="119"/>
        <v>18.149999999999999</v>
      </c>
      <c r="L794" s="54">
        <v>16500</v>
      </c>
      <c r="M794" s="54"/>
      <c r="N794" s="237">
        <f t="shared" si="120"/>
        <v>18150</v>
      </c>
    </row>
    <row r="795" spans="1:42" s="50" customFormat="1" x14ac:dyDescent="0.25">
      <c r="A795" s="73">
        <f t="shared" si="121"/>
        <v>724</v>
      </c>
      <c r="B795" s="74" t="s">
        <v>535</v>
      </c>
      <c r="C795" s="5" t="s">
        <v>100</v>
      </c>
      <c r="D795" s="31">
        <v>6</v>
      </c>
      <c r="E795" s="5" t="s">
        <v>1170</v>
      </c>
      <c r="F795" s="5" t="s">
        <v>1171</v>
      </c>
      <c r="G795" s="10">
        <v>132</v>
      </c>
      <c r="H795" s="272">
        <f t="shared" si="119"/>
        <v>145.20000000000002</v>
      </c>
      <c r="L795" s="54">
        <v>22000</v>
      </c>
      <c r="M795" s="54"/>
      <c r="N795" s="237">
        <f t="shared" si="120"/>
        <v>24200.000000000004</v>
      </c>
    </row>
    <row r="796" spans="1:42" s="50" customFormat="1" x14ac:dyDescent="0.25">
      <c r="A796" s="73">
        <f t="shared" si="121"/>
        <v>725</v>
      </c>
      <c r="B796" s="74" t="s">
        <v>1081</v>
      </c>
      <c r="C796" s="5" t="s">
        <v>100</v>
      </c>
      <c r="D796" s="31">
        <v>30</v>
      </c>
      <c r="E796" s="5" t="s">
        <v>1170</v>
      </c>
      <c r="F796" s="5" t="s">
        <v>1171</v>
      </c>
      <c r="G796" s="10">
        <v>198.00000000000003</v>
      </c>
      <c r="H796" s="272">
        <f t="shared" si="119"/>
        <v>217.80000000000007</v>
      </c>
      <c r="L796" s="54">
        <v>6600.0000000000009</v>
      </c>
      <c r="M796" s="54"/>
      <c r="N796" s="237">
        <f t="shared" si="120"/>
        <v>7260.0000000000018</v>
      </c>
    </row>
    <row r="797" spans="1:42" s="67" customFormat="1" x14ac:dyDescent="0.25">
      <c r="A797" s="82">
        <f t="shared" si="121"/>
        <v>726</v>
      </c>
      <c r="B797" s="86" t="s">
        <v>1419</v>
      </c>
      <c r="C797" s="5" t="s">
        <v>100</v>
      </c>
      <c r="D797" s="83"/>
      <c r="E797" s="11"/>
      <c r="F797" s="5"/>
      <c r="G797" s="87"/>
      <c r="H797" s="272">
        <f t="shared" si="119"/>
        <v>0</v>
      </c>
      <c r="I797" s="1"/>
      <c r="J797" s="1"/>
      <c r="K797" s="1"/>
      <c r="L797" s="54"/>
      <c r="M797" s="54"/>
      <c r="N797" s="237">
        <f t="shared" si="120"/>
        <v>0</v>
      </c>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s="67" customFormat="1" ht="25.5" x14ac:dyDescent="0.25">
      <c r="A798" s="80" t="s">
        <v>1524</v>
      </c>
      <c r="B798" s="74" t="s">
        <v>1525</v>
      </c>
      <c r="C798" s="5" t="s">
        <v>100</v>
      </c>
      <c r="D798" s="31">
        <v>1</v>
      </c>
      <c r="E798" s="6" t="s">
        <v>1170</v>
      </c>
      <c r="F798" s="5" t="s">
        <v>1171</v>
      </c>
      <c r="G798" s="149">
        <v>750</v>
      </c>
      <c r="H798" s="272">
        <f t="shared" si="119"/>
        <v>825.00000000000011</v>
      </c>
      <c r="I798" s="3" t="s">
        <v>1598</v>
      </c>
      <c r="J798" s="1"/>
      <c r="K798" s="1"/>
      <c r="L798" s="54">
        <v>750000</v>
      </c>
      <c r="M798" s="54"/>
      <c r="N798" s="237">
        <f t="shared" si="120"/>
        <v>825000.00000000012</v>
      </c>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s="67" customFormat="1" ht="25.5" x14ac:dyDescent="0.25">
      <c r="A799" s="80" t="s">
        <v>1556</v>
      </c>
      <c r="B799" s="74" t="s">
        <v>1557</v>
      </c>
      <c r="C799" s="116" t="s">
        <v>20</v>
      </c>
      <c r="D799" s="31">
        <v>1</v>
      </c>
      <c r="E799" s="5" t="s">
        <v>1170</v>
      </c>
      <c r="F799" s="5" t="s">
        <v>1332</v>
      </c>
      <c r="G799" s="159">
        <v>38922.336000000003</v>
      </c>
      <c r="H799" s="272">
        <f t="shared" si="119"/>
        <v>42814.569600000003</v>
      </c>
      <c r="I799" s="202">
        <v>38922.336000000003</v>
      </c>
      <c r="J799" s="1"/>
      <c r="K799" s="1"/>
      <c r="L799" s="54">
        <v>38922336</v>
      </c>
      <c r="M799" s="54"/>
      <c r="N799" s="237">
        <f t="shared" si="120"/>
        <v>42814569.600000001</v>
      </c>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s="1" customFormat="1" ht="18.75" customHeight="1" x14ac:dyDescent="0.3">
      <c r="A800" s="394" t="s">
        <v>1214</v>
      </c>
      <c r="B800" s="395"/>
      <c r="C800" s="395"/>
      <c r="D800" s="395"/>
      <c r="E800" s="396"/>
      <c r="F800" s="5"/>
      <c r="G800" s="91"/>
      <c r="H800" s="215"/>
      <c r="L800" s="54"/>
      <c r="M800" s="54"/>
    </row>
    <row r="801" spans="1:14" s="50" customFormat="1" ht="36.75" customHeight="1" x14ac:dyDescent="0.25">
      <c r="A801" s="73">
        <f>A797+1</f>
        <v>727</v>
      </c>
      <c r="B801" s="74" t="s">
        <v>536</v>
      </c>
      <c r="C801" s="5" t="s">
        <v>100</v>
      </c>
      <c r="D801" s="31">
        <v>250</v>
      </c>
      <c r="E801" s="5" t="s">
        <v>1170</v>
      </c>
      <c r="F801" s="5" t="s">
        <v>1171</v>
      </c>
      <c r="G801" s="10">
        <v>7650.5000000000009</v>
      </c>
      <c r="H801" s="272">
        <f t="shared" ref="H801" si="122">D801*N801/1000</f>
        <v>8415.5500000000011</v>
      </c>
      <c r="L801" s="54">
        <v>30602.000000000004</v>
      </c>
      <c r="M801" s="54"/>
      <c r="N801" s="237">
        <f>L801*1.1</f>
        <v>33662.200000000004</v>
      </c>
    </row>
    <row r="802" spans="1:14" s="1" customFormat="1" ht="18.75" customHeight="1" x14ac:dyDescent="0.3">
      <c r="A802" s="394" t="s">
        <v>1215</v>
      </c>
      <c r="B802" s="395"/>
      <c r="C802" s="395"/>
      <c r="D802" s="395"/>
      <c r="E802" s="396"/>
      <c r="F802" s="5"/>
      <c r="G802" s="91"/>
      <c r="H802" s="215"/>
      <c r="L802" s="54"/>
      <c r="M802" s="54"/>
    </row>
    <row r="803" spans="1:14" s="1" customFormat="1" ht="18.75" x14ac:dyDescent="0.25">
      <c r="A803" s="88"/>
      <c r="B803" s="40" t="s">
        <v>1216</v>
      </c>
      <c r="C803" s="46"/>
      <c r="D803" s="32"/>
      <c r="E803" s="19"/>
      <c r="F803" s="16"/>
      <c r="G803" s="121"/>
      <c r="H803" s="12"/>
      <c r="L803" s="54"/>
      <c r="M803" s="54"/>
    </row>
    <row r="804" spans="1:14" s="50" customFormat="1" ht="21.75" customHeight="1" x14ac:dyDescent="0.25">
      <c r="A804" s="103">
        <f>A801+1</f>
        <v>728</v>
      </c>
      <c r="B804" s="126" t="s">
        <v>1097</v>
      </c>
      <c r="C804" s="127" t="s">
        <v>100</v>
      </c>
      <c r="D804" s="96">
        <v>45</v>
      </c>
      <c r="E804" s="95" t="s">
        <v>1202</v>
      </c>
      <c r="F804" s="19" t="s">
        <v>1171</v>
      </c>
      <c r="G804" s="97">
        <v>429.00000000000011</v>
      </c>
      <c r="H804" s="272">
        <f t="shared" ref="H804:H823" si="123">D804*N804/1000</f>
        <v>471.90000000000009</v>
      </c>
      <c r="L804" s="54">
        <v>9533.3333333333358</v>
      </c>
      <c r="M804" s="54"/>
      <c r="N804" s="237">
        <f t="shared" ref="N804:N823" si="124">L804*1.1</f>
        <v>10486.66666666667</v>
      </c>
    </row>
    <row r="805" spans="1:14" s="50" customFormat="1" ht="21.75" customHeight="1" x14ac:dyDescent="0.25">
      <c r="A805" s="73">
        <f t="shared" ref="A805:A860" si="125">A804+1</f>
        <v>729</v>
      </c>
      <c r="B805" s="113" t="s">
        <v>538</v>
      </c>
      <c r="C805" s="5" t="s">
        <v>537</v>
      </c>
      <c r="D805" s="31">
        <f>2800</f>
        <v>2800</v>
      </c>
      <c r="E805" s="5" t="s">
        <v>1202</v>
      </c>
      <c r="F805" s="95" t="s">
        <v>1171</v>
      </c>
      <c r="G805" s="10">
        <v>5005.0000000000009</v>
      </c>
      <c r="H805" s="272">
        <f t="shared" si="123"/>
        <v>5505.5000000000009</v>
      </c>
      <c r="L805" s="54">
        <v>1787.5000000000002</v>
      </c>
      <c r="M805" s="54"/>
      <c r="N805" s="237">
        <f t="shared" si="124"/>
        <v>1966.2500000000005</v>
      </c>
    </row>
    <row r="806" spans="1:14" s="50" customFormat="1" ht="21.75" customHeight="1" x14ac:dyDescent="0.25">
      <c r="A806" s="73">
        <f t="shared" si="125"/>
        <v>730</v>
      </c>
      <c r="B806" s="113" t="s">
        <v>1098</v>
      </c>
      <c r="C806" s="18" t="s">
        <v>100</v>
      </c>
      <c r="D806" s="31">
        <v>8</v>
      </c>
      <c r="E806" s="5" t="s">
        <v>1202</v>
      </c>
      <c r="F806" s="5" t="s">
        <v>1171</v>
      </c>
      <c r="G806" s="10">
        <v>429.00000000000006</v>
      </c>
      <c r="H806" s="272">
        <f t="shared" si="123"/>
        <v>471.90000000000009</v>
      </c>
      <c r="L806" s="54">
        <v>53625.000000000007</v>
      </c>
      <c r="M806" s="54"/>
      <c r="N806" s="237">
        <f t="shared" si="124"/>
        <v>58987.500000000015</v>
      </c>
    </row>
    <row r="807" spans="1:14" s="50" customFormat="1" ht="21.75" customHeight="1" x14ac:dyDescent="0.25">
      <c r="A807" s="73">
        <f t="shared" si="125"/>
        <v>731</v>
      </c>
      <c r="B807" s="113" t="s">
        <v>1099</v>
      </c>
      <c r="C807" s="18" t="s">
        <v>100</v>
      </c>
      <c r="D807" s="31">
        <v>4</v>
      </c>
      <c r="E807" s="5" t="s">
        <v>1202</v>
      </c>
      <c r="F807" s="5" t="s">
        <v>1171</v>
      </c>
      <c r="G807" s="10">
        <v>572</v>
      </c>
      <c r="H807" s="272">
        <f t="shared" si="123"/>
        <v>629.20000000000005</v>
      </c>
      <c r="L807" s="54">
        <v>143000</v>
      </c>
      <c r="M807" s="54"/>
      <c r="N807" s="237">
        <f t="shared" si="124"/>
        <v>157300</v>
      </c>
    </row>
    <row r="808" spans="1:14" s="50" customFormat="1" ht="21.75" customHeight="1" x14ac:dyDescent="0.25">
      <c r="A808" s="73">
        <f t="shared" si="125"/>
        <v>732</v>
      </c>
      <c r="B808" s="113" t="s">
        <v>1100</v>
      </c>
      <c r="C808" s="18" t="s">
        <v>100</v>
      </c>
      <c r="D808" s="31">
        <v>24</v>
      </c>
      <c r="E808" s="5" t="s">
        <v>1202</v>
      </c>
      <c r="F808" s="5" t="s">
        <v>1171</v>
      </c>
      <c r="G808" s="10">
        <v>54.911999999999999</v>
      </c>
      <c r="H808" s="272">
        <f t="shared" si="123"/>
        <v>60.403200000000005</v>
      </c>
      <c r="L808" s="54">
        <v>2288</v>
      </c>
      <c r="M808" s="54"/>
      <c r="N808" s="237">
        <f t="shared" si="124"/>
        <v>2516.8000000000002</v>
      </c>
    </row>
    <row r="809" spans="1:14" s="50" customFormat="1" ht="21.75" customHeight="1" x14ac:dyDescent="0.25">
      <c r="A809" s="73">
        <f t="shared" si="125"/>
        <v>733</v>
      </c>
      <c r="B809" s="113" t="s">
        <v>1101</v>
      </c>
      <c r="C809" s="18" t="s">
        <v>100</v>
      </c>
      <c r="D809" s="31">
        <v>24</v>
      </c>
      <c r="E809" s="5" t="s">
        <v>1202</v>
      </c>
      <c r="F809" s="5" t="s">
        <v>1171</v>
      </c>
      <c r="G809" s="10">
        <v>429</v>
      </c>
      <c r="H809" s="272">
        <f t="shared" si="123"/>
        <v>471.9</v>
      </c>
      <c r="L809" s="54">
        <v>17875</v>
      </c>
      <c r="M809" s="54"/>
      <c r="N809" s="237">
        <f t="shared" si="124"/>
        <v>19662.5</v>
      </c>
    </row>
    <row r="810" spans="1:14" s="50" customFormat="1" ht="21.75" customHeight="1" x14ac:dyDescent="0.25">
      <c r="A810" s="73">
        <f>A809+1</f>
        <v>734</v>
      </c>
      <c r="B810" s="113" t="s">
        <v>1380</v>
      </c>
      <c r="C810" s="18" t="s">
        <v>100</v>
      </c>
      <c r="D810" s="31">
        <v>5</v>
      </c>
      <c r="E810" s="5" t="s">
        <v>1202</v>
      </c>
      <c r="F810" s="5" t="s">
        <v>1171</v>
      </c>
      <c r="G810" s="10">
        <v>0</v>
      </c>
      <c r="H810" s="272">
        <f t="shared" si="123"/>
        <v>0</v>
      </c>
      <c r="L810" s="54">
        <v>0</v>
      </c>
      <c r="M810" s="54"/>
      <c r="N810" s="237">
        <f t="shared" si="124"/>
        <v>0</v>
      </c>
    </row>
    <row r="811" spans="1:14" s="50" customFormat="1" ht="21.75" customHeight="1" x14ac:dyDescent="0.25">
      <c r="A811" s="73">
        <f>A810+1</f>
        <v>735</v>
      </c>
      <c r="B811" s="118" t="s">
        <v>1102</v>
      </c>
      <c r="C811" s="18" t="s">
        <v>100</v>
      </c>
      <c r="D811" s="31">
        <v>4</v>
      </c>
      <c r="E811" s="5" t="s">
        <v>1202</v>
      </c>
      <c r="F811" s="5" t="s">
        <v>1171</v>
      </c>
      <c r="G811" s="10">
        <v>143</v>
      </c>
      <c r="H811" s="272">
        <f t="shared" si="123"/>
        <v>157.30000000000001</v>
      </c>
      <c r="L811" s="54">
        <v>35750</v>
      </c>
      <c r="M811" s="54"/>
      <c r="N811" s="237">
        <f t="shared" si="124"/>
        <v>39325</v>
      </c>
    </row>
    <row r="812" spans="1:14" s="50" customFormat="1" ht="21.75" customHeight="1" x14ac:dyDescent="0.25">
      <c r="A812" s="73">
        <f t="shared" si="125"/>
        <v>736</v>
      </c>
      <c r="B812" s="113" t="s">
        <v>1103</v>
      </c>
      <c r="C812" s="18" t="s">
        <v>100</v>
      </c>
      <c r="D812" s="31">
        <v>10</v>
      </c>
      <c r="E812" s="5" t="s">
        <v>1202</v>
      </c>
      <c r="F812" s="5" t="s">
        <v>1171</v>
      </c>
      <c r="G812" s="10">
        <v>79.444444444444471</v>
      </c>
      <c r="H812" s="272">
        <f t="shared" si="123"/>
        <v>87.388888888888914</v>
      </c>
      <c r="L812" s="54">
        <v>7944.4444444444471</v>
      </c>
      <c r="M812" s="54"/>
      <c r="N812" s="237">
        <f t="shared" si="124"/>
        <v>8738.8888888888923</v>
      </c>
    </row>
    <row r="813" spans="1:14" s="50" customFormat="1" ht="21.75" customHeight="1" x14ac:dyDescent="0.25">
      <c r="A813" s="73">
        <f t="shared" si="125"/>
        <v>737</v>
      </c>
      <c r="B813" s="113" t="s">
        <v>1104</v>
      </c>
      <c r="C813" s="18" t="s">
        <v>100</v>
      </c>
      <c r="D813" s="31">
        <v>10</v>
      </c>
      <c r="E813" s="5" t="s">
        <v>1202</v>
      </c>
      <c r="F813" s="5" t="s">
        <v>1171</v>
      </c>
      <c r="G813" s="10">
        <v>178.75</v>
      </c>
      <c r="H813" s="272">
        <f t="shared" si="123"/>
        <v>196.625</v>
      </c>
      <c r="L813" s="54">
        <v>17875</v>
      </c>
      <c r="M813" s="54"/>
      <c r="N813" s="237">
        <f t="shared" si="124"/>
        <v>19662.5</v>
      </c>
    </row>
    <row r="814" spans="1:14" s="50" customFormat="1" ht="21.75" customHeight="1" x14ac:dyDescent="0.25">
      <c r="A814" s="89">
        <f t="shared" si="125"/>
        <v>738</v>
      </c>
      <c r="B814" s="128" t="s">
        <v>1105</v>
      </c>
      <c r="C814" s="129" t="s">
        <v>100</v>
      </c>
      <c r="D814" s="101">
        <v>5</v>
      </c>
      <c r="E814" s="8" t="s">
        <v>1202</v>
      </c>
      <c r="F814" s="5" t="s">
        <v>1171</v>
      </c>
      <c r="G814" s="102">
        <v>148.95833333333334</v>
      </c>
      <c r="H814" s="272">
        <f t="shared" si="123"/>
        <v>163.85416666666669</v>
      </c>
      <c r="L814" s="54">
        <v>29791.666666666668</v>
      </c>
      <c r="M814" s="54"/>
      <c r="N814" s="237">
        <f t="shared" si="124"/>
        <v>32770.833333333336</v>
      </c>
    </row>
    <row r="815" spans="1:14" s="1" customFormat="1" x14ac:dyDescent="0.25">
      <c r="A815" s="73"/>
      <c r="B815" s="40" t="s">
        <v>1217</v>
      </c>
      <c r="C815" s="46"/>
      <c r="D815" s="32"/>
      <c r="E815" s="19"/>
      <c r="F815" s="8"/>
      <c r="G815" s="121"/>
      <c r="H815" s="12"/>
      <c r="L815" s="54"/>
      <c r="M815" s="54"/>
    </row>
    <row r="816" spans="1:14" s="50" customFormat="1" ht="21.75" customHeight="1" x14ac:dyDescent="0.25">
      <c r="A816" s="73">
        <f>A814+1</f>
        <v>739</v>
      </c>
      <c r="B816" s="130" t="s">
        <v>1381</v>
      </c>
      <c r="C816" s="127" t="s">
        <v>100</v>
      </c>
      <c r="D816" s="96">
        <v>15</v>
      </c>
      <c r="E816" s="95" t="s">
        <v>1202</v>
      </c>
      <c r="F816" s="19" t="s">
        <v>1171</v>
      </c>
      <c r="G816" s="97">
        <v>139.89130434782609</v>
      </c>
      <c r="H816" s="272">
        <f t="shared" si="123"/>
        <v>153.88043478260872</v>
      </c>
      <c r="L816" s="54">
        <v>9326.0869565217399</v>
      </c>
      <c r="M816" s="54"/>
      <c r="N816" s="237">
        <f t="shared" si="124"/>
        <v>10258.695652173914</v>
      </c>
    </row>
    <row r="817" spans="1:14" s="50" customFormat="1" ht="21.75" customHeight="1" x14ac:dyDescent="0.25">
      <c r="A817" s="89">
        <f t="shared" si="125"/>
        <v>740</v>
      </c>
      <c r="B817" s="130" t="s">
        <v>1382</v>
      </c>
      <c r="C817" s="18" t="s">
        <v>100</v>
      </c>
      <c r="D817" s="98">
        <v>24</v>
      </c>
      <c r="E817" s="5" t="s">
        <v>1202</v>
      </c>
      <c r="F817" s="95" t="s">
        <v>1171</v>
      </c>
      <c r="G817" s="10">
        <v>715</v>
      </c>
      <c r="H817" s="272">
        <f t="shared" si="123"/>
        <v>786.5</v>
      </c>
      <c r="L817" s="54">
        <v>29791.666666666668</v>
      </c>
      <c r="M817" s="54"/>
      <c r="N817" s="237">
        <f t="shared" si="124"/>
        <v>32770.833333333336</v>
      </c>
    </row>
    <row r="818" spans="1:14" s="50" customFormat="1" ht="21.75" customHeight="1" x14ac:dyDescent="0.25">
      <c r="A818" s="73">
        <f t="shared" si="125"/>
        <v>741</v>
      </c>
      <c r="B818" s="130" t="s">
        <v>1380</v>
      </c>
      <c r="C818" s="18" t="s">
        <v>100</v>
      </c>
      <c r="D818" s="98">
        <v>30</v>
      </c>
      <c r="E818" s="5" t="s">
        <v>1202</v>
      </c>
      <c r="F818" s="5" t="s">
        <v>1171</v>
      </c>
      <c r="G818" s="10">
        <v>201.09375000000003</v>
      </c>
      <c r="H818" s="272">
        <f t="shared" si="123"/>
        <v>221.20312500000006</v>
      </c>
      <c r="L818" s="54">
        <v>6703.1250000000009</v>
      </c>
      <c r="M818" s="54"/>
      <c r="N818" s="237">
        <f t="shared" si="124"/>
        <v>7373.4375000000018</v>
      </c>
    </row>
    <row r="819" spans="1:14" s="50" customFormat="1" ht="21.75" customHeight="1" x14ac:dyDescent="0.25">
      <c r="A819" s="73">
        <f t="shared" si="125"/>
        <v>742</v>
      </c>
      <c r="B819" s="130" t="s">
        <v>1383</v>
      </c>
      <c r="C819" s="18" t="s">
        <v>537</v>
      </c>
      <c r="D819" s="98">
        <v>54</v>
      </c>
      <c r="E819" s="5" t="s">
        <v>1202</v>
      </c>
      <c r="F819" s="5" t="s">
        <v>1171</v>
      </c>
      <c r="G819" s="10">
        <v>429.00000000000006</v>
      </c>
      <c r="H819" s="272">
        <f t="shared" si="123"/>
        <v>471.90000000000009</v>
      </c>
      <c r="L819" s="54">
        <v>7944.4444444444453</v>
      </c>
      <c r="M819" s="54"/>
      <c r="N819" s="237">
        <f t="shared" si="124"/>
        <v>8738.8888888888905</v>
      </c>
    </row>
    <row r="820" spans="1:14" s="50" customFormat="1" ht="21.75" customHeight="1" x14ac:dyDescent="0.25">
      <c r="A820" s="89">
        <f t="shared" si="125"/>
        <v>743</v>
      </c>
      <c r="B820" s="130" t="s">
        <v>1384</v>
      </c>
      <c r="C820" s="18" t="s">
        <v>100</v>
      </c>
      <c r="D820" s="98">
        <v>20</v>
      </c>
      <c r="E820" s="5" t="s">
        <v>1202</v>
      </c>
      <c r="F820" s="5" t="s">
        <v>1171</v>
      </c>
      <c r="G820" s="10">
        <v>186.52173913043475</v>
      </c>
      <c r="H820" s="272">
        <f t="shared" si="123"/>
        <v>205.17391304347825</v>
      </c>
      <c r="L820" s="54">
        <v>9326.0869565217381</v>
      </c>
      <c r="M820" s="54"/>
      <c r="N820" s="237">
        <f t="shared" si="124"/>
        <v>10258.695652173912</v>
      </c>
    </row>
    <row r="821" spans="1:14" s="50" customFormat="1" ht="21.75" customHeight="1" x14ac:dyDescent="0.25">
      <c r="A821" s="73">
        <f t="shared" si="125"/>
        <v>744</v>
      </c>
      <c r="B821" s="130" t="s">
        <v>1385</v>
      </c>
      <c r="C821" s="18" t="s">
        <v>537</v>
      </c>
      <c r="D821" s="98">
        <v>32</v>
      </c>
      <c r="E821" s="5" t="s">
        <v>1202</v>
      </c>
      <c r="F821" s="5" t="s">
        <v>1171</v>
      </c>
      <c r="G821" s="10">
        <v>723.93750000000011</v>
      </c>
      <c r="H821" s="272">
        <f t="shared" si="123"/>
        <v>796.33125000000018</v>
      </c>
      <c r="L821" s="54">
        <v>22623.046875000004</v>
      </c>
      <c r="M821" s="54"/>
      <c r="N821" s="237">
        <f t="shared" si="124"/>
        <v>24885.351562500007</v>
      </c>
    </row>
    <row r="822" spans="1:14" s="50" customFormat="1" ht="25.5" customHeight="1" x14ac:dyDescent="0.25">
      <c r="A822" s="80" t="s">
        <v>1452</v>
      </c>
      <c r="B822" s="130" t="s">
        <v>1450</v>
      </c>
      <c r="C822" s="18" t="s">
        <v>100</v>
      </c>
      <c r="D822" s="98">
        <v>10</v>
      </c>
      <c r="E822" s="5" t="s">
        <v>1202</v>
      </c>
      <c r="F822" s="5" t="s">
        <v>1171</v>
      </c>
      <c r="G822" s="121">
        <v>25</v>
      </c>
      <c r="H822" s="272">
        <f t="shared" si="123"/>
        <v>27.5</v>
      </c>
      <c r="I822" s="199" t="s">
        <v>1601</v>
      </c>
      <c r="L822" s="54">
        <v>2500</v>
      </c>
      <c r="M822" s="54"/>
      <c r="N822" s="237">
        <f t="shared" si="124"/>
        <v>2750</v>
      </c>
    </row>
    <row r="823" spans="1:14" s="50" customFormat="1" ht="26.25" customHeight="1" x14ac:dyDescent="0.25">
      <c r="A823" s="80" t="s">
        <v>1453</v>
      </c>
      <c r="B823" s="130" t="s">
        <v>1451</v>
      </c>
      <c r="C823" s="18" t="s">
        <v>100</v>
      </c>
      <c r="D823" s="98">
        <v>15</v>
      </c>
      <c r="E823" s="5" t="s">
        <v>1202</v>
      </c>
      <c r="F823" s="5" t="s">
        <v>1171</v>
      </c>
      <c r="G823" s="121">
        <v>37.5</v>
      </c>
      <c r="H823" s="272">
        <f t="shared" si="123"/>
        <v>41.25</v>
      </c>
      <c r="I823" s="199" t="s">
        <v>1602</v>
      </c>
      <c r="L823" s="54">
        <v>2500</v>
      </c>
      <c r="M823" s="54"/>
      <c r="N823" s="237">
        <f t="shared" si="124"/>
        <v>2750</v>
      </c>
    </row>
    <row r="824" spans="1:14" s="1" customFormat="1" x14ac:dyDescent="0.25">
      <c r="A824" s="73"/>
      <c r="B824" s="40" t="s">
        <v>1218</v>
      </c>
      <c r="C824" s="46"/>
      <c r="D824" s="32"/>
      <c r="E824" s="19"/>
      <c r="F824" s="8"/>
      <c r="G824" s="121"/>
      <c r="H824" s="12"/>
      <c r="L824" s="54"/>
      <c r="M824" s="54"/>
    </row>
    <row r="825" spans="1:14" s="1" customFormat="1" x14ac:dyDescent="0.25">
      <c r="A825" s="89"/>
      <c r="B825" s="40" t="s">
        <v>1219</v>
      </c>
      <c r="C825" s="46"/>
      <c r="D825" s="32"/>
      <c r="E825" s="19"/>
      <c r="F825" s="8"/>
      <c r="G825" s="121"/>
      <c r="H825" s="12"/>
      <c r="L825" s="54"/>
      <c r="M825" s="54"/>
    </row>
    <row r="826" spans="1:14" s="50" customFormat="1" x14ac:dyDescent="0.25">
      <c r="A826" s="73">
        <f>A821+1</f>
        <v>745</v>
      </c>
      <c r="B826" s="131" t="s">
        <v>1106</v>
      </c>
      <c r="C826" s="127" t="s">
        <v>100</v>
      </c>
      <c r="D826" s="93">
        <v>24</v>
      </c>
      <c r="E826" s="95" t="s">
        <v>1202</v>
      </c>
      <c r="F826" s="19" t="s">
        <v>1171</v>
      </c>
      <c r="G826" s="97">
        <v>429</v>
      </c>
      <c r="H826" s="272">
        <f t="shared" ref="H826:H832" si="126">D826*N826/1000</f>
        <v>471.9</v>
      </c>
      <c r="L826" s="54">
        <v>17875</v>
      </c>
      <c r="M826" s="54"/>
      <c r="N826" s="237">
        <f t="shared" ref="N826:N832" si="127">L826*1.1</f>
        <v>19662.5</v>
      </c>
    </row>
    <row r="827" spans="1:14" s="50" customFormat="1" x14ac:dyDescent="0.25">
      <c r="A827" s="89">
        <f t="shared" si="125"/>
        <v>746</v>
      </c>
      <c r="B827" s="130" t="s">
        <v>1107</v>
      </c>
      <c r="C827" s="18" t="s">
        <v>891</v>
      </c>
      <c r="D827" s="98">
        <v>1250</v>
      </c>
      <c r="E827" s="5" t="s">
        <v>1202</v>
      </c>
      <c r="F827" s="95" t="s">
        <v>1171</v>
      </c>
      <c r="G827" s="10">
        <v>1859</v>
      </c>
      <c r="H827" s="272">
        <f t="shared" si="126"/>
        <v>2044.9</v>
      </c>
      <c r="L827" s="54">
        <v>1487.2</v>
      </c>
      <c r="M827" s="54"/>
      <c r="N827" s="237">
        <f t="shared" si="127"/>
        <v>1635.92</v>
      </c>
    </row>
    <row r="828" spans="1:14" s="50" customFormat="1" x14ac:dyDescent="0.25">
      <c r="A828" s="73">
        <f t="shared" si="125"/>
        <v>747</v>
      </c>
      <c r="B828" s="130" t="s">
        <v>1108</v>
      </c>
      <c r="C828" s="18" t="s">
        <v>100</v>
      </c>
      <c r="D828" s="98">
        <v>5</v>
      </c>
      <c r="E828" s="5" t="s">
        <v>1202</v>
      </c>
      <c r="F828" s="5" t="s">
        <v>1171</v>
      </c>
      <c r="G828" s="10">
        <v>178.75</v>
      </c>
      <c r="H828" s="272">
        <f t="shared" si="126"/>
        <v>196.625</v>
      </c>
      <c r="L828" s="54">
        <v>35750</v>
      </c>
      <c r="M828" s="54"/>
      <c r="N828" s="237">
        <f t="shared" si="127"/>
        <v>39325</v>
      </c>
    </row>
    <row r="829" spans="1:14" s="50" customFormat="1" x14ac:dyDescent="0.25">
      <c r="A829" s="89">
        <f t="shared" si="125"/>
        <v>748</v>
      </c>
      <c r="B829" s="130" t="s">
        <v>1109</v>
      </c>
      <c r="C829" s="18" t="s">
        <v>100</v>
      </c>
      <c r="D829" s="98">
        <v>10</v>
      </c>
      <c r="E829" s="5" t="s">
        <v>1202</v>
      </c>
      <c r="F829" s="5" t="s">
        <v>1171</v>
      </c>
      <c r="G829" s="10">
        <v>429.00000000000011</v>
      </c>
      <c r="H829" s="272">
        <f t="shared" si="126"/>
        <v>471.9000000000002</v>
      </c>
      <c r="L829" s="54">
        <v>42900.000000000015</v>
      </c>
      <c r="M829" s="54"/>
      <c r="N829" s="237">
        <f t="shared" si="127"/>
        <v>47190.000000000022</v>
      </c>
    </row>
    <row r="830" spans="1:14" s="50" customFormat="1" x14ac:dyDescent="0.25">
      <c r="A830" s="73">
        <f t="shared" si="125"/>
        <v>749</v>
      </c>
      <c r="B830" s="130" t="s">
        <v>1110</v>
      </c>
      <c r="C830" s="18" t="s">
        <v>100</v>
      </c>
      <c r="D830" s="98">
        <v>16</v>
      </c>
      <c r="E830" s="5" t="s">
        <v>1202</v>
      </c>
      <c r="F830" s="5" t="s">
        <v>1171</v>
      </c>
      <c r="G830" s="10">
        <v>429.00000000000006</v>
      </c>
      <c r="H830" s="272">
        <f t="shared" si="126"/>
        <v>471.90000000000009</v>
      </c>
      <c r="L830" s="54">
        <v>26812.500000000004</v>
      </c>
      <c r="M830" s="54"/>
      <c r="N830" s="237">
        <f t="shared" si="127"/>
        <v>29493.750000000007</v>
      </c>
    </row>
    <row r="831" spans="1:14" s="50" customFormat="1" x14ac:dyDescent="0.25">
      <c r="A831" s="89">
        <f t="shared" si="125"/>
        <v>750</v>
      </c>
      <c r="B831" s="130" t="s">
        <v>1111</v>
      </c>
      <c r="C831" s="18" t="s">
        <v>100</v>
      </c>
      <c r="D831" s="98">
        <v>12</v>
      </c>
      <c r="E831" s="5" t="s">
        <v>1202</v>
      </c>
      <c r="F831" s="5" t="s">
        <v>1171</v>
      </c>
      <c r="G831" s="10">
        <v>429</v>
      </c>
      <c r="H831" s="272">
        <f t="shared" si="126"/>
        <v>471.9</v>
      </c>
      <c r="L831" s="54">
        <v>35750</v>
      </c>
      <c r="M831" s="54"/>
      <c r="N831" s="237">
        <f t="shared" si="127"/>
        <v>39325</v>
      </c>
    </row>
    <row r="832" spans="1:14" s="50" customFormat="1" x14ac:dyDescent="0.25">
      <c r="A832" s="73">
        <f t="shared" si="125"/>
        <v>751</v>
      </c>
      <c r="B832" s="132" t="s">
        <v>1112</v>
      </c>
      <c r="C832" s="129" t="s">
        <v>100</v>
      </c>
      <c r="D832" s="99">
        <v>5</v>
      </c>
      <c r="E832" s="8" t="s">
        <v>1202</v>
      </c>
      <c r="F832" s="5" t="s">
        <v>1171</v>
      </c>
      <c r="G832" s="102">
        <v>715</v>
      </c>
      <c r="H832" s="272">
        <f t="shared" si="126"/>
        <v>786.5</v>
      </c>
      <c r="L832" s="54">
        <v>143000</v>
      </c>
      <c r="M832" s="54"/>
      <c r="N832" s="237">
        <f t="shared" si="127"/>
        <v>157300</v>
      </c>
    </row>
    <row r="833" spans="1:14" s="1" customFormat="1" x14ac:dyDescent="0.25">
      <c r="A833" s="89"/>
      <c r="B833" s="40" t="s">
        <v>1220</v>
      </c>
      <c r="C833" s="46"/>
      <c r="D833" s="32"/>
      <c r="E833" s="19"/>
      <c r="G833" s="121"/>
      <c r="H833" s="12"/>
      <c r="L833" s="54"/>
      <c r="M833" s="54"/>
    </row>
    <row r="834" spans="1:14" s="50" customFormat="1" x14ac:dyDescent="0.25">
      <c r="A834" s="73">
        <f>A832+1</f>
        <v>752</v>
      </c>
      <c r="B834" s="130" t="s">
        <v>1113</v>
      </c>
      <c r="C834" s="127" t="s">
        <v>100</v>
      </c>
      <c r="D834" s="93">
        <v>2</v>
      </c>
      <c r="E834" s="95" t="s">
        <v>1202</v>
      </c>
      <c r="F834" s="5" t="s">
        <v>1171</v>
      </c>
      <c r="G834" s="97">
        <v>1287</v>
      </c>
      <c r="H834" s="272">
        <f t="shared" ref="H834:H842" si="128">D834*N834/1000</f>
        <v>1415.7</v>
      </c>
      <c r="L834" s="54">
        <v>643500</v>
      </c>
      <c r="M834" s="54"/>
      <c r="N834" s="237">
        <f t="shared" ref="N834:N842" si="129">L834*1.1</f>
        <v>707850</v>
      </c>
    </row>
    <row r="835" spans="1:14" s="50" customFormat="1" x14ac:dyDescent="0.25">
      <c r="A835" s="89">
        <f t="shared" si="125"/>
        <v>753</v>
      </c>
      <c r="B835" s="130" t="s">
        <v>544</v>
      </c>
      <c r="C835" s="18" t="s">
        <v>537</v>
      </c>
      <c r="D835" s="98">
        <v>520</v>
      </c>
      <c r="E835" s="5" t="s">
        <v>1202</v>
      </c>
      <c r="F835" s="5" t="s">
        <v>1171</v>
      </c>
      <c r="G835" s="10">
        <v>3575.0000000000005</v>
      </c>
      <c r="H835" s="272">
        <f t="shared" si="128"/>
        <v>3932.5000000000009</v>
      </c>
      <c r="L835" s="54">
        <v>6875.0000000000009</v>
      </c>
      <c r="M835" s="54"/>
      <c r="N835" s="237">
        <f t="shared" si="129"/>
        <v>7562.5000000000018</v>
      </c>
    </row>
    <row r="836" spans="1:14" s="50" customFormat="1" x14ac:dyDescent="0.25">
      <c r="A836" s="73">
        <f t="shared" si="125"/>
        <v>754</v>
      </c>
      <c r="B836" s="130" t="s">
        <v>1114</v>
      </c>
      <c r="C836" s="18" t="s">
        <v>100</v>
      </c>
      <c r="D836" s="98">
        <v>2</v>
      </c>
      <c r="E836" s="5" t="s">
        <v>1202</v>
      </c>
      <c r="F836" s="5" t="s">
        <v>1171</v>
      </c>
      <c r="G836" s="10">
        <v>250.25000000000003</v>
      </c>
      <c r="H836" s="272">
        <f t="shared" si="128"/>
        <v>275.27500000000003</v>
      </c>
      <c r="L836" s="54">
        <v>125125.00000000001</v>
      </c>
      <c r="M836" s="54"/>
      <c r="N836" s="237">
        <f t="shared" si="129"/>
        <v>137637.50000000003</v>
      </c>
    </row>
    <row r="837" spans="1:14" s="50" customFormat="1" x14ac:dyDescent="0.25">
      <c r="A837" s="89">
        <f t="shared" si="125"/>
        <v>755</v>
      </c>
      <c r="B837" s="130" t="s">
        <v>1115</v>
      </c>
      <c r="C837" s="18" t="s">
        <v>100</v>
      </c>
      <c r="D837" s="98">
        <v>6</v>
      </c>
      <c r="E837" s="5" t="s">
        <v>1202</v>
      </c>
      <c r="F837" s="5" t="s">
        <v>1171</v>
      </c>
      <c r="G837" s="10">
        <v>321.75000000000006</v>
      </c>
      <c r="H837" s="272">
        <f t="shared" si="128"/>
        <v>353.92500000000013</v>
      </c>
      <c r="L837" s="54">
        <v>53625.000000000007</v>
      </c>
      <c r="M837" s="54"/>
      <c r="N837" s="237">
        <f t="shared" si="129"/>
        <v>58987.500000000015</v>
      </c>
    </row>
    <row r="838" spans="1:14" s="50" customFormat="1" x14ac:dyDescent="0.25">
      <c r="A838" s="73">
        <f t="shared" si="125"/>
        <v>756</v>
      </c>
      <c r="B838" s="130" t="s">
        <v>541</v>
      </c>
      <c r="C838" s="18" t="s">
        <v>100</v>
      </c>
      <c r="D838" s="98">
        <v>2</v>
      </c>
      <c r="E838" s="5" t="s">
        <v>1202</v>
      </c>
      <c r="F838" s="5" t="s">
        <v>1171</v>
      </c>
      <c r="G838" s="10">
        <v>250.25000000000003</v>
      </c>
      <c r="H838" s="272">
        <f t="shared" si="128"/>
        <v>275.27500000000003</v>
      </c>
      <c r="L838" s="54">
        <v>125125.00000000001</v>
      </c>
      <c r="M838" s="54"/>
      <c r="N838" s="237">
        <f t="shared" si="129"/>
        <v>137637.50000000003</v>
      </c>
    </row>
    <row r="839" spans="1:14" s="50" customFormat="1" ht="35.25" customHeight="1" x14ac:dyDescent="0.25">
      <c r="A839" s="89">
        <f t="shared" si="125"/>
        <v>757</v>
      </c>
      <c r="B839" s="133" t="s">
        <v>542</v>
      </c>
      <c r="C839" s="18" t="s">
        <v>100</v>
      </c>
      <c r="D839" s="98">
        <v>2</v>
      </c>
      <c r="E839" s="5" t="s">
        <v>1202</v>
      </c>
      <c r="F839" s="5" t="s">
        <v>1171</v>
      </c>
      <c r="G839" s="10">
        <v>214.50000000000003</v>
      </c>
      <c r="H839" s="272">
        <f t="shared" si="128"/>
        <v>235.95000000000005</v>
      </c>
      <c r="L839" s="54">
        <v>107250.00000000001</v>
      </c>
      <c r="M839" s="54"/>
      <c r="N839" s="237">
        <f t="shared" si="129"/>
        <v>117975.00000000003</v>
      </c>
    </row>
    <row r="840" spans="1:14" s="50" customFormat="1" x14ac:dyDescent="0.25">
      <c r="A840" s="73">
        <f t="shared" si="125"/>
        <v>758</v>
      </c>
      <c r="B840" s="130" t="s">
        <v>543</v>
      </c>
      <c r="C840" s="18" t="s">
        <v>100</v>
      </c>
      <c r="D840" s="98">
        <v>2</v>
      </c>
      <c r="E840" s="5" t="s">
        <v>1202</v>
      </c>
      <c r="F840" s="5" t="s">
        <v>1171</v>
      </c>
      <c r="G840" s="10">
        <v>2073.5000000000005</v>
      </c>
      <c r="H840" s="272">
        <f t="shared" si="128"/>
        <v>2280.8500000000004</v>
      </c>
      <c r="L840" s="54">
        <v>1036750.0000000002</v>
      </c>
      <c r="M840" s="54"/>
      <c r="N840" s="237">
        <f t="shared" si="129"/>
        <v>1140425.0000000002</v>
      </c>
    </row>
    <row r="841" spans="1:14" s="50" customFormat="1" x14ac:dyDescent="0.25">
      <c r="A841" s="89">
        <f t="shared" si="125"/>
        <v>759</v>
      </c>
      <c r="B841" s="133" t="s">
        <v>1116</v>
      </c>
      <c r="C841" s="18" t="s">
        <v>100</v>
      </c>
      <c r="D841" s="98">
        <v>2</v>
      </c>
      <c r="E841" s="5" t="s">
        <v>1202</v>
      </c>
      <c r="F841" s="5" t="s">
        <v>1171</v>
      </c>
      <c r="G841" s="10">
        <v>286</v>
      </c>
      <c r="H841" s="272">
        <f t="shared" si="128"/>
        <v>314.60000000000002</v>
      </c>
      <c r="L841" s="54">
        <v>143000</v>
      </c>
      <c r="M841" s="54"/>
      <c r="N841" s="237">
        <f t="shared" si="129"/>
        <v>157300</v>
      </c>
    </row>
    <row r="842" spans="1:14" s="50" customFormat="1" x14ac:dyDescent="0.25">
      <c r="A842" s="73">
        <f t="shared" si="125"/>
        <v>760</v>
      </c>
      <c r="B842" s="134" t="s">
        <v>879</v>
      </c>
      <c r="C842" s="129" t="s">
        <v>100</v>
      </c>
      <c r="D842" s="99">
        <v>2</v>
      </c>
      <c r="E842" s="8" t="s">
        <v>1202</v>
      </c>
      <c r="F842" s="5" t="s">
        <v>1171</v>
      </c>
      <c r="G842" s="102">
        <v>77220</v>
      </c>
      <c r="H842" s="272">
        <f t="shared" si="128"/>
        <v>84942</v>
      </c>
      <c r="L842" s="54">
        <v>38610000</v>
      </c>
      <c r="M842" s="54"/>
      <c r="N842" s="237">
        <f t="shared" si="129"/>
        <v>42471000</v>
      </c>
    </row>
    <row r="843" spans="1:14" s="1" customFormat="1" x14ac:dyDescent="0.25">
      <c r="A843" s="89"/>
      <c r="B843" s="40" t="s">
        <v>1221</v>
      </c>
      <c r="C843" s="46"/>
      <c r="D843" s="32"/>
      <c r="E843" s="19"/>
      <c r="F843" s="8"/>
      <c r="G843" s="121"/>
      <c r="H843" s="12"/>
      <c r="L843" s="54"/>
      <c r="M843" s="54"/>
    </row>
    <row r="844" spans="1:14" s="50" customFormat="1" x14ac:dyDescent="0.25">
      <c r="A844" s="73">
        <f>A842+1</f>
        <v>761</v>
      </c>
      <c r="B844" s="130" t="s">
        <v>1117</v>
      </c>
      <c r="C844" s="127" t="s">
        <v>100</v>
      </c>
      <c r="D844" s="96">
        <v>5</v>
      </c>
      <c r="E844" s="95" t="s">
        <v>1202</v>
      </c>
      <c r="F844" s="19" t="s">
        <v>1171</v>
      </c>
      <c r="G844" s="97">
        <v>2145.0000000000005</v>
      </c>
      <c r="H844" s="272">
        <f t="shared" ref="H844:H860" si="130">D844*N844/1000</f>
        <v>2359.5000000000009</v>
      </c>
      <c r="L844" s="54">
        <v>429000.00000000012</v>
      </c>
      <c r="M844" s="54"/>
      <c r="N844" s="237">
        <f t="shared" ref="N844:N860" si="131">L844*1.1</f>
        <v>471900.00000000017</v>
      </c>
    </row>
    <row r="845" spans="1:14" s="50" customFormat="1" x14ac:dyDescent="0.25">
      <c r="A845" s="89">
        <f t="shared" si="125"/>
        <v>762</v>
      </c>
      <c r="B845" s="130" t="s">
        <v>1118</v>
      </c>
      <c r="C845" s="18" t="s">
        <v>100</v>
      </c>
      <c r="D845" s="31">
        <v>5</v>
      </c>
      <c r="E845" s="5" t="s">
        <v>1202</v>
      </c>
      <c r="F845" s="95" t="s">
        <v>1171</v>
      </c>
      <c r="G845" s="10">
        <v>201.3</v>
      </c>
      <c r="H845" s="272">
        <f t="shared" si="130"/>
        <v>221.43000000000006</v>
      </c>
      <c r="L845" s="54">
        <v>40260.000000000007</v>
      </c>
      <c r="M845" s="54"/>
      <c r="N845" s="237">
        <f t="shared" si="131"/>
        <v>44286.000000000015</v>
      </c>
    </row>
    <row r="846" spans="1:14" s="50" customFormat="1" x14ac:dyDescent="0.25">
      <c r="A846" s="73">
        <f t="shared" si="125"/>
        <v>763</v>
      </c>
      <c r="B846" s="133" t="s">
        <v>1152</v>
      </c>
      <c r="C846" s="18" t="s">
        <v>100</v>
      </c>
      <c r="D846" s="31">
        <v>16</v>
      </c>
      <c r="E846" s="5" t="s">
        <v>1202</v>
      </c>
      <c r="F846" s="5" t="s">
        <v>1171</v>
      </c>
      <c r="G846" s="10">
        <v>1265</v>
      </c>
      <c r="H846" s="272">
        <f t="shared" si="130"/>
        <v>1391.5</v>
      </c>
      <c r="L846" s="54">
        <v>79062.5</v>
      </c>
      <c r="M846" s="54"/>
      <c r="N846" s="237">
        <f t="shared" si="131"/>
        <v>86968.75</v>
      </c>
    </row>
    <row r="847" spans="1:14" s="50" customFormat="1" x14ac:dyDescent="0.25">
      <c r="A847" s="89">
        <f t="shared" si="125"/>
        <v>764</v>
      </c>
      <c r="B847" s="133" t="s">
        <v>1119</v>
      </c>
      <c r="C847" s="18" t="s">
        <v>100</v>
      </c>
      <c r="D847" s="31">
        <v>32</v>
      </c>
      <c r="E847" s="5" t="s">
        <v>1202</v>
      </c>
      <c r="F847" s="5" t="s">
        <v>1171</v>
      </c>
      <c r="G847" s="10">
        <v>361.90000000000003</v>
      </c>
      <c r="H847" s="272">
        <f t="shared" si="130"/>
        <v>398.09000000000009</v>
      </c>
      <c r="L847" s="54">
        <v>11309.375000000002</v>
      </c>
      <c r="M847" s="54"/>
      <c r="N847" s="237">
        <f t="shared" si="131"/>
        <v>12440.312500000004</v>
      </c>
    </row>
    <row r="848" spans="1:14" s="50" customFormat="1" x14ac:dyDescent="0.25">
      <c r="A848" s="73">
        <f t="shared" si="125"/>
        <v>765</v>
      </c>
      <c r="B848" s="130" t="s">
        <v>1120</v>
      </c>
      <c r="C848" s="18" t="s">
        <v>100</v>
      </c>
      <c r="D848" s="31">
        <v>4</v>
      </c>
      <c r="E848" s="5" t="s">
        <v>1202</v>
      </c>
      <c r="F848" s="5" t="s">
        <v>1171</v>
      </c>
      <c r="G848" s="10">
        <v>2048.2000000000003</v>
      </c>
      <c r="H848" s="272">
        <f t="shared" si="130"/>
        <v>2253.0200000000004</v>
      </c>
      <c r="L848" s="54">
        <v>512050.00000000006</v>
      </c>
      <c r="M848" s="54"/>
      <c r="N848" s="237">
        <f t="shared" si="131"/>
        <v>563255.00000000012</v>
      </c>
    </row>
    <row r="849" spans="1:14" s="50" customFormat="1" x14ac:dyDescent="0.25">
      <c r="A849" s="89">
        <f t="shared" si="125"/>
        <v>766</v>
      </c>
      <c r="B849" s="130" t="s">
        <v>1121</v>
      </c>
      <c r="C849" s="18" t="s">
        <v>100</v>
      </c>
      <c r="D849" s="31">
        <v>6</v>
      </c>
      <c r="E849" s="5" t="s">
        <v>1202</v>
      </c>
      <c r="F849" s="5" t="s">
        <v>1171</v>
      </c>
      <c r="G849" s="10">
        <v>715</v>
      </c>
      <c r="H849" s="272">
        <f t="shared" si="130"/>
        <v>786.5</v>
      </c>
      <c r="L849" s="54">
        <v>119166.66666666667</v>
      </c>
      <c r="M849" s="54"/>
      <c r="N849" s="237">
        <f t="shared" si="131"/>
        <v>131083.33333333334</v>
      </c>
    </row>
    <row r="850" spans="1:14" s="50" customFormat="1" x14ac:dyDescent="0.25">
      <c r="A850" s="73">
        <f t="shared" si="125"/>
        <v>767</v>
      </c>
      <c r="B850" s="130" t="s">
        <v>545</v>
      </c>
      <c r="C850" s="5" t="s">
        <v>537</v>
      </c>
      <c r="D850" s="31">
        <v>1500</v>
      </c>
      <c r="E850" s="5" t="s">
        <v>1202</v>
      </c>
      <c r="F850" s="5" t="s">
        <v>1171</v>
      </c>
      <c r="G850" s="10">
        <v>3861.0000000000014</v>
      </c>
      <c r="H850" s="272">
        <f t="shared" si="130"/>
        <v>4247.1000000000022</v>
      </c>
      <c r="L850" s="54">
        <v>2574.0000000000009</v>
      </c>
      <c r="M850" s="54"/>
      <c r="N850" s="237">
        <f t="shared" si="131"/>
        <v>2831.4000000000015</v>
      </c>
    </row>
    <row r="851" spans="1:14" s="50" customFormat="1" x14ac:dyDescent="0.25">
      <c r="A851" s="89">
        <f t="shared" si="125"/>
        <v>768</v>
      </c>
      <c r="B851" s="130" t="s">
        <v>1122</v>
      </c>
      <c r="C851" s="18" t="s">
        <v>100</v>
      </c>
      <c r="D851" s="31">
        <v>8</v>
      </c>
      <c r="E851" s="5" t="s">
        <v>1202</v>
      </c>
      <c r="F851" s="5" t="s">
        <v>1171</v>
      </c>
      <c r="G851" s="10">
        <v>4290</v>
      </c>
      <c r="H851" s="272">
        <f t="shared" si="130"/>
        <v>4719</v>
      </c>
      <c r="L851" s="54">
        <v>536250</v>
      </c>
      <c r="M851" s="54"/>
      <c r="N851" s="237">
        <f t="shared" si="131"/>
        <v>589875</v>
      </c>
    </row>
    <row r="852" spans="1:14" s="50" customFormat="1" x14ac:dyDescent="0.25">
      <c r="A852" s="73">
        <f t="shared" si="125"/>
        <v>769</v>
      </c>
      <c r="B852" s="133" t="s">
        <v>1123</v>
      </c>
      <c r="C852" s="18" t="s">
        <v>100</v>
      </c>
      <c r="D852" s="31">
        <v>4</v>
      </c>
      <c r="E852" s="5" t="s">
        <v>1202</v>
      </c>
      <c r="F852" s="5" t="s">
        <v>1171</v>
      </c>
      <c r="G852" s="10">
        <v>1001.0000000000001</v>
      </c>
      <c r="H852" s="272">
        <f t="shared" si="130"/>
        <v>1101.1000000000001</v>
      </c>
      <c r="L852" s="54">
        <v>250250.00000000003</v>
      </c>
      <c r="M852" s="54"/>
      <c r="N852" s="237">
        <f t="shared" si="131"/>
        <v>275275.00000000006</v>
      </c>
    </row>
    <row r="853" spans="1:14" s="50" customFormat="1" x14ac:dyDescent="0.25">
      <c r="A853" s="89">
        <f t="shared" si="125"/>
        <v>770</v>
      </c>
      <c r="B853" s="133" t="s">
        <v>1124</v>
      </c>
      <c r="C853" s="18" t="s">
        <v>100</v>
      </c>
      <c r="D853" s="31">
        <v>16</v>
      </c>
      <c r="E853" s="5" t="s">
        <v>1202</v>
      </c>
      <c r="F853" s="5" t="s">
        <v>1171</v>
      </c>
      <c r="G853" s="10">
        <v>429.00000000000006</v>
      </c>
      <c r="H853" s="272">
        <f t="shared" si="130"/>
        <v>471.90000000000009</v>
      </c>
      <c r="L853" s="54">
        <v>26812.500000000004</v>
      </c>
      <c r="M853" s="54"/>
      <c r="N853" s="237">
        <f t="shared" si="131"/>
        <v>29493.750000000007</v>
      </c>
    </row>
    <row r="854" spans="1:14" s="50" customFormat="1" x14ac:dyDescent="0.25">
      <c r="A854" s="73">
        <f t="shared" si="125"/>
        <v>771</v>
      </c>
      <c r="B854" s="130" t="s">
        <v>1125</v>
      </c>
      <c r="C854" s="18" t="s">
        <v>100</v>
      </c>
      <c r="D854" s="31">
        <v>6</v>
      </c>
      <c r="E854" s="5" t="s">
        <v>1202</v>
      </c>
      <c r="F854" s="5" t="s">
        <v>1171</v>
      </c>
      <c r="G854" s="10">
        <v>1501.5000000000002</v>
      </c>
      <c r="H854" s="272">
        <f t="shared" si="130"/>
        <v>1651.6500000000005</v>
      </c>
      <c r="L854" s="54">
        <v>250250.00000000003</v>
      </c>
      <c r="M854" s="54"/>
      <c r="N854" s="237">
        <f t="shared" si="131"/>
        <v>275275.00000000006</v>
      </c>
    </row>
    <row r="855" spans="1:14" s="50" customFormat="1" x14ac:dyDescent="0.25">
      <c r="A855" s="89">
        <f t="shared" si="125"/>
        <v>772</v>
      </c>
      <c r="B855" s="130" t="s">
        <v>1126</v>
      </c>
      <c r="C855" s="18" t="s">
        <v>100</v>
      </c>
      <c r="D855" s="31">
        <v>6</v>
      </c>
      <c r="E855" s="5" t="s">
        <v>1202</v>
      </c>
      <c r="F855" s="5" t="s">
        <v>1171</v>
      </c>
      <c r="G855" s="10">
        <v>1001.0000000000002</v>
      </c>
      <c r="H855" s="272">
        <f t="shared" si="130"/>
        <v>1101.1000000000001</v>
      </c>
      <c r="L855" s="54">
        <v>166833.33333333337</v>
      </c>
      <c r="M855" s="54"/>
      <c r="N855" s="237">
        <f t="shared" si="131"/>
        <v>183516.66666666672</v>
      </c>
    </row>
    <row r="856" spans="1:14" s="50" customFormat="1" x14ac:dyDescent="0.25">
      <c r="A856" s="73">
        <f t="shared" si="125"/>
        <v>773</v>
      </c>
      <c r="B856" s="130" t="s">
        <v>1127</v>
      </c>
      <c r="C856" s="18" t="s">
        <v>100</v>
      </c>
      <c r="D856" s="31">
        <v>18</v>
      </c>
      <c r="E856" s="5" t="s">
        <v>1202</v>
      </c>
      <c r="F856" s="5" t="s">
        <v>1171</v>
      </c>
      <c r="G856" s="10">
        <v>429.00000000000006</v>
      </c>
      <c r="H856" s="272">
        <f t="shared" si="130"/>
        <v>471.90000000000009</v>
      </c>
      <c r="L856" s="54">
        <v>23833.333333333336</v>
      </c>
      <c r="M856" s="54"/>
      <c r="N856" s="237">
        <f t="shared" si="131"/>
        <v>26216.666666666672</v>
      </c>
    </row>
    <row r="857" spans="1:14" s="50" customFormat="1" x14ac:dyDescent="0.25">
      <c r="A857" s="89">
        <f t="shared" si="125"/>
        <v>774</v>
      </c>
      <c r="B857" s="130" t="s">
        <v>1128</v>
      </c>
      <c r="C857" s="18" t="s">
        <v>100</v>
      </c>
      <c r="D857" s="31">
        <v>30</v>
      </c>
      <c r="E857" s="5" t="s">
        <v>1202</v>
      </c>
      <c r="F857" s="5" t="s">
        <v>1171</v>
      </c>
      <c r="G857" s="10">
        <v>429.00000000000006</v>
      </c>
      <c r="H857" s="272">
        <f t="shared" si="130"/>
        <v>471.90000000000009</v>
      </c>
      <c r="L857" s="54">
        <v>14300.000000000002</v>
      </c>
      <c r="M857" s="54"/>
      <c r="N857" s="237">
        <f t="shared" si="131"/>
        <v>15730.000000000004</v>
      </c>
    </row>
    <row r="858" spans="1:14" s="50" customFormat="1" x14ac:dyDescent="0.25">
      <c r="A858" s="73">
        <f t="shared" si="125"/>
        <v>775</v>
      </c>
      <c r="B858" s="130" t="s">
        <v>1129</v>
      </c>
      <c r="C858" s="18" t="s">
        <v>100</v>
      </c>
      <c r="D858" s="31">
        <v>32</v>
      </c>
      <c r="E858" s="5" t="s">
        <v>1202</v>
      </c>
      <c r="F858" s="5" t="s">
        <v>1171</v>
      </c>
      <c r="G858" s="10">
        <v>643.5</v>
      </c>
      <c r="H858" s="272">
        <f t="shared" si="130"/>
        <v>707.85</v>
      </c>
      <c r="L858" s="54">
        <v>20109.375</v>
      </c>
      <c r="M858" s="54"/>
      <c r="N858" s="237">
        <f t="shared" si="131"/>
        <v>22120.3125</v>
      </c>
    </row>
    <row r="859" spans="1:14" s="50" customFormat="1" x14ac:dyDescent="0.25">
      <c r="A859" s="89">
        <f t="shared" si="125"/>
        <v>776</v>
      </c>
      <c r="B859" s="130" t="s">
        <v>1130</v>
      </c>
      <c r="C859" s="18" t="s">
        <v>100</v>
      </c>
      <c r="D859" s="31">
        <v>12</v>
      </c>
      <c r="E859" s="5" t="s">
        <v>1202</v>
      </c>
      <c r="F859" s="5" t="s">
        <v>1171</v>
      </c>
      <c r="G859" s="10">
        <v>643.50000000000011</v>
      </c>
      <c r="H859" s="272">
        <f t="shared" si="130"/>
        <v>707.85000000000025</v>
      </c>
      <c r="L859" s="54">
        <v>53625.000000000007</v>
      </c>
      <c r="M859" s="54"/>
      <c r="N859" s="237">
        <f t="shared" si="131"/>
        <v>58987.500000000015</v>
      </c>
    </row>
    <row r="860" spans="1:14" s="50" customFormat="1" x14ac:dyDescent="0.25">
      <c r="A860" s="73">
        <f t="shared" si="125"/>
        <v>777</v>
      </c>
      <c r="B860" s="132" t="s">
        <v>1131</v>
      </c>
      <c r="C860" s="129" t="s">
        <v>100</v>
      </c>
      <c r="D860" s="101">
        <v>24</v>
      </c>
      <c r="E860" s="8" t="s">
        <v>1202</v>
      </c>
      <c r="F860" s="5" t="s">
        <v>1171</v>
      </c>
      <c r="G860" s="102">
        <v>2002.0000000000005</v>
      </c>
      <c r="H860" s="272">
        <f t="shared" si="130"/>
        <v>2202.2000000000003</v>
      </c>
      <c r="L860" s="54">
        <v>83416.666666666686</v>
      </c>
      <c r="M860" s="54"/>
      <c r="N860" s="237">
        <f t="shared" si="131"/>
        <v>91758.333333333358</v>
      </c>
    </row>
    <row r="861" spans="1:14" s="1" customFormat="1" x14ac:dyDescent="0.25">
      <c r="A861" s="90"/>
      <c r="B861" s="40" t="s">
        <v>1223</v>
      </c>
      <c r="C861" s="46"/>
      <c r="D861" s="32"/>
      <c r="E861" s="19"/>
      <c r="F861" s="8"/>
      <c r="G861" s="121"/>
      <c r="H861" s="12"/>
      <c r="L861" s="54"/>
      <c r="M861" s="54"/>
    </row>
    <row r="862" spans="1:14" s="50" customFormat="1" x14ac:dyDescent="0.25">
      <c r="A862" s="103">
        <f>A860+1</f>
        <v>778</v>
      </c>
      <c r="B862" s="126" t="s">
        <v>1151</v>
      </c>
      <c r="C862" s="127" t="s">
        <v>100</v>
      </c>
      <c r="D862" s="96">
        <v>2</v>
      </c>
      <c r="E862" s="95" t="s">
        <v>1202</v>
      </c>
      <c r="F862" s="19" t="s">
        <v>1171</v>
      </c>
      <c r="G862" s="97">
        <v>429.00000000000006</v>
      </c>
      <c r="H862" s="272">
        <f t="shared" ref="H862:H869" si="132">D862*N862/1000</f>
        <v>471.90000000000009</v>
      </c>
      <c r="L862" s="54">
        <v>214500.00000000003</v>
      </c>
      <c r="M862" s="54"/>
      <c r="N862" s="237">
        <f t="shared" ref="N862:N869" si="133">L862*1.1</f>
        <v>235950.00000000006</v>
      </c>
    </row>
    <row r="863" spans="1:14" s="50" customFormat="1" x14ac:dyDescent="0.25">
      <c r="A863" s="73">
        <f t="shared" ref="A863:A869" si="134">A862+1</f>
        <v>779</v>
      </c>
      <c r="B863" s="74" t="s">
        <v>546</v>
      </c>
      <c r="C863" s="5" t="s">
        <v>537</v>
      </c>
      <c r="D863" s="31">
        <v>150</v>
      </c>
      <c r="E863" s="5" t="s">
        <v>1202</v>
      </c>
      <c r="F863" s="95" t="s">
        <v>1171</v>
      </c>
      <c r="G863" s="10">
        <v>429.00000000000006</v>
      </c>
      <c r="H863" s="272">
        <f t="shared" si="132"/>
        <v>471.90000000000009</v>
      </c>
      <c r="L863" s="54">
        <v>2860.0000000000005</v>
      </c>
      <c r="M863" s="54"/>
      <c r="N863" s="237">
        <f t="shared" si="133"/>
        <v>3146.0000000000009</v>
      </c>
    </row>
    <row r="864" spans="1:14" s="50" customFormat="1" x14ac:dyDescent="0.25">
      <c r="A864" s="73">
        <f t="shared" si="134"/>
        <v>780</v>
      </c>
      <c r="B864" s="113" t="s">
        <v>1132</v>
      </c>
      <c r="C864" s="18" t="s">
        <v>100</v>
      </c>
      <c r="D864" s="31">
        <v>2</v>
      </c>
      <c r="E864" s="5" t="s">
        <v>1202</v>
      </c>
      <c r="F864" s="5" t="s">
        <v>1171</v>
      </c>
      <c r="G864" s="10">
        <v>500.50000000000006</v>
      </c>
      <c r="H864" s="272">
        <f t="shared" si="132"/>
        <v>550.55000000000007</v>
      </c>
      <c r="L864" s="54">
        <v>250250.00000000003</v>
      </c>
      <c r="M864" s="54"/>
      <c r="N864" s="237">
        <f t="shared" si="133"/>
        <v>275275.00000000006</v>
      </c>
    </row>
    <row r="865" spans="1:14" s="50" customFormat="1" x14ac:dyDescent="0.25">
      <c r="A865" s="73">
        <f t="shared" si="134"/>
        <v>781</v>
      </c>
      <c r="B865" s="113" t="s">
        <v>1133</v>
      </c>
      <c r="C865" s="18" t="s">
        <v>100</v>
      </c>
      <c r="D865" s="31">
        <v>4</v>
      </c>
      <c r="E865" s="5" t="s">
        <v>1202</v>
      </c>
      <c r="F865" s="5" t="s">
        <v>1171</v>
      </c>
      <c r="G865" s="10">
        <v>429.00000000000006</v>
      </c>
      <c r="H865" s="272">
        <f t="shared" si="132"/>
        <v>471.90000000000009</v>
      </c>
      <c r="L865" s="54">
        <v>107250.00000000001</v>
      </c>
      <c r="M865" s="54"/>
      <c r="N865" s="237">
        <f t="shared" si="133"/>
        <v>117975.00000000003</v>
      </c>
    </row>
    <row r="866" spans="1:14" s="50" customFormat="1" x14ac:dyDescent="0.25">
      <c r="A866" s="73">
        <f t="shared" si="134"/>
        <v>782</v>
      </c>
      <c r="B866" s="113" t="s">
        <v>1134</v>
      </c>
      <c r="C866" s="18" t="s">
        <v>100</v>
      </c>
      <c r="D866" s="31">
        <v>6</v>
      </c>
      <c r="E866" s="5" t="s">
        <v>1202</v>
      </c>
      <c r="F866" s="5" t="s">
        <v>1171</v>
      </c>
      <c r="G866" s="10">
        <v>429</v>
      </c>
      <c r="H866" s="272">
        <f t="shared" si="132"/>
        <v>471.9</v>
      </c>
      <c r="L866" s="54">
        <v>71500</v>
      </c>
      <c r="M866" s="54"/>
      <c r="N866" s="237">
        <f t="shared" si="133"/>
        <v>78650</v>
      </c>
    </row>
    <row r="867" spans="1:14" s="50" customFormat="1" x14ac:dyDescent="0.25">
      <c r="A867" s="73">
        <f t="shared" si="134"/>
        <v>783</v>
      </c>
      <c r="B867" s="113" t="s">
        <v>1135</v>
      </c>
      <c r="C867" s="18" t="s">
        <v>100</v>
      </c>
      <c r="D867" s="31">
        <v>6</v>
      </c>
      <c r="E867" s="5" t="s">
        <v>1202</v>
      </c>
      <c r="F867" s="5" t="s">
        <v>1171</v>
      </c>
      <c r="G867" s="10">
        <v>429</v>
      </c>
      <c r="H867" s="272">
        <f t="shared" si="132"/>
        <v>471.9</v>
      </c>
      <c r="L867" s="54">
        <v>71500</v>
      </c>
      <c r="M867" s="54"/>
      <c r="N867" s="237">
        <f t="shared" si="133"/>
        <v>78650</v>
      </c>
    </row>
    <row r="868" spans="1:14" s="50" customFormat="1" x14ac:dyDescent="0.25">
      <c r="A868" s="73">
        <f t="shared" si="134"/>
        <v>784</v>
      </c>
      <c r="B868" s="113" t="s">
        <v>1386</v>
      </c>
      <c r="C868" s="18" t="s">
        <v>100</v>
      </c>
      <c r="D868" s="31">
        <v>6</v>
      </c>
      <c r="E868" s="5" t="s">
        <v>1202</v>
      </c>
      <c r="F868" s="5" t="s">
        <v>1171</v>
      </c>
      <c r="G868" s="10">
        <v>429</v>
      </c>
      <c r="H868" s="272">
        <f t="shared" si="132"/>
        <v>471.9</v>
      </c>
      <c r="L868" s="54">
        <v>71500</v>
      </c>
      <c r="M868" s="54"/>
      <c r="N868" s="237">
        <f t="shared" si="133"/>
        <v>78650</v>
      </c>
    </row>
    <row r="869" spans="1:14" s="50" customFormat="1" x14ac:dyDescent="0.25">
      <c r="A869" s="89">
        <f t="shared" si="134"/>
        <v>785</v>
      </c>
      <c r="B869" s="128" t="s">
        <v>1387</v>
      </c>
      <c r="C869" s="129" t="s">
        <v>100</v>
      </c>
      <c r="D869" s="101">
        <v>1</v>
      </c>
      <c r="E869" s="8" t="s">
        <v>1202</v>
      </c>
      <c r="F869" s="5" t="s">
        <v>1171</v>
      </c>
      <c r="G869" s="102">
        <v>429.00000000000006</v>
      </c>
      <c r="H869" s="272">
        <f t="shared" si="132"/>
        <v>471.90000000000009</v>
      </c>
      <c r="L869" s="54">
        <v>429000.00000000006</v>
      </c>
      <c r="M869" s="54"/>
      <c r="N869" s="237">
        <f t="shared" si="133"/>
        <v>471900.00000000012</v>
      </c>
    </row>
    <row r="870" spans="1:14" s="1" customFormat="1" x14ac:dyDescent="0.25">
      <c r="A870" s="90"/>
      <c r="B870" s="40" t="s">
        <v>1224</v>
      </c>
      <c r="C870" s="19"/>
      <c r="D870" s="32"/>
      <c r="E870" s="19"/>
      <c r="F870" s="8"/>
      <c r="G870" s="121"/>
      <c r="H870" s="12"/>
      <c r="L870" s="54"/>
      <c r="M870" s="54"/>
    </row>
    <row r="871" spans="1:14" s="50" customFormat="1" x14ac:dyDescent="0.25">
      <c r="A871" s="103">
        <f>A869+1</f>
        <v>786</v>
      </c>
      <c r="B871" s="94" t="s">
        <v>547</v>
      </c>
      <c r="C871" s="95" t="s">
        <v>537</v>
      </c>
      <c r="D871" s="96">
        <v>120</v>
      </c>
      <c r="E871" s="95" t="s">
        <v>1202</v>
      </c>
      <c r="F871" s="19" t="s">
        <v>1171</v>
      </c>
      <c r="G871" s="97">
        <v>2002.0000000000002</v>
      </c>
      <c r="H871" s="272">
        <f t="shared" ref="H871:H878" si="135">D871*N871/1000</f>
        <v>2202.1999999999998</v>
      </c>
      <c r="L871" s="54">
        <v>16683.333333333332</v>
      </c>
      <c r="M871" s="54"/>
      <c r="N871" s="237">
        <f t="shared" ref="N871:N878" si="136">L871*1.1</f>
        <v>18351.666666666668</v>
      </c>
    </row>
    <row r="872" spans="1:14" s="50" customFormat="1" x14ac:dyDescent="0.25">
      <c r="A872" s="103">
        <f>A871+1</f>
        <v>787</v>
      </c>
      <c r="B872" s="94" t="s">
        <v>1388</v>
      </c>
      <c r="C872" s="5" t="s">
        <v>100</v>
      </c>
      <c r="D872" s="96">
        <v>2</v>
      </c>
      <c r="E872" s="95" t="s">
        <v>1202</v>
      </c>
      <c r="F872" s="19" t="s">
        <v>1171</v>
      </c>
      <c r="G872" s="97">
        <v>180.40000000000003</v>
      </c>
      <c r="H872" s="272">
        <f t="shared" si="135"/>
        <v>198.44000000000005</v>
      </c>
      <c r="L872" s="54">
        <v>90200.000000000015</v>
      </c>
      <c r="M872" s="54"/>
      <c r="N872" s="237">
        <f t="shared" si="136"/>
        <v>99220.000000000029</v>
      </c>
    </row>
    <row r="873" spans="1:14" s="50" customFormat="1" x14ac:dyDescent="0.25">
      <c r="A873" s="73">
        <f>A872+1</f>
        <v>788</v>
      </c>
      <c r="B873" s="113" t="s">
        <v>1136</v>
      </c>
      <c r="C873" s="5" t="s">
        <v>100</v>
      </c>
      <c r="D873" s="31">
        <v>4</v>
      </c>
      <c r="E873" s="5" t="s">
        <v>1202</v>
      </c>
      <c r="F873" s="95" t="s">
        <v>1171</v>
      </c>
      <c r="G873" s="10">
        <v>429.00000000000006</v>
      </c>
      <c r="H873" s="272">
        <f t="shared" si="135"/>
        <v>471.90000000000009</v>
      </c>
      <c r="L873" s="54">
        <v>107250.00000000001</v>
      </c>
      <c r="M873" s="54"/>
      <c r="N873" s="237">
        <f t="shared" si="136"/>
        <v>117975.00000000003</v>
      </c>
    </row>
    <row r="874" spans="1:14" s="50" customFormat="1" x14ac:dyDescent="0.25">
      <c r="A874" s="73">
        <f t="shared" ref="A874:A878" si="137">A873+1</f>
        <v>789</v>
      </c>
      <c r="B874" s="113" t="s">
        <v>1137</v>
      </c>
      <c r="C874" s="5" t="s">
        <v>100</v>
      </c>
      <c r="D874" s="31">
        <v>2</v>
      </c>
      <c r="E874" s="5" t="s">
        <v>1202</v>
      </c>
      <c r="F874" s="5" t="s">
        <v>1171</v>
      </c>
      <c r="G874" s="10">
        <v>2002.0000000000002</v>
      </c>
      <c r="H874" s="272">
        <f t="shared" si="135"/>
        <v>2202.2000000000003</v>
      </c>
      <c r="L874" s="54">
        <v>1001000.0000000001</v>
      </c>
      <c r="M874" s="54"/>
      <c r="N874" s="237">
        <f t="shared" si="136"/>
        <v>1101100.0000000002</v>
      </c>
    </row>
    <row r="875" spans="1:14" s="50" customFormat="1" x14ac:dyDescent="0.25">
      <c r="A875" s="73">
        <f t="shared" si="137"/>
        <v>790</v>
      </c>
      <c r="B875" s="113" t="s">
        <v>1138</v>
      </c>
      <c r="C875" s="5" t="s">
        <v>100</v>
      </c>
      <c r="D875" s="31">
        <v>2</v>
      </c>
      <c r="E875" s="5" t="s">
        <v>1202</v>
      </c>
      <c r="F875" s="5" t="s">
        <v>1171</v>
      </c>
      <c r="G875" s="10">
        <v>429.00000000000006</v>
      </c>
      <c r="H875" s="272">
        <f t="shared" si="135"/>
        <v>471.90000000000009</v>
      </c>
      <c r="L875" s="54">
        <v>214500.00000000003</v>
      </c>
      <c r="M875" s="54"/>
      <c r="N875" s="237">
        <f t="shared" si="136"/>
        <v>235950.00000000006</v>
      </c>
    </row>
    <row r="876" spans="1:14" s="50" customFormat="1" x14ac:dyDescent="0.25">
      <c r="A876" s="73">
        <f t="shared" si="137"/>
        <v>791</v>
      </c>
      <c r="B876" s="113" t="s">
        <v>1139</v>
      </c>
      <c r="C876" s="5" t="s">
        <v>100</v>
      </c>
      <c r="D876" s="31">
        <v>2</v>
      </c>
      <c r="E876" s="5" t="s">
        <v>1202</v>
      </c>
      <c r="F876" s="5" t="s">
        <v>1171</v>
      </c>
      <c r="G876" s="10">
        <v>429.00000000000006</v>
      </c>
      <c r="H876" s="272">
        <f t="shared" si="135"/>
        <v>471.90000000000009</v>
      </c>
      <c r="L876" s="54">
        <v>214500.00000000003</v>
      </c>
      <c r="M876" s="54"/>
      <c r="N876" s="237">
        <f t="shared" si="136"/>
        <v>235950.00000000006</v>
      </c>
    </row>
    <row r="877" spans="1:14" s="50" customFormat="1" x14ac:dyDescent="0.25">
      <c r="A877" s="73">
        <f t="shared" si="137"/>
        <v>792</v>
      </c>
      <c r="B877" s="113" t="s">
        <v>1322</v>
      </c>
      <c r="C877" s="5" t="s">
        <v>20</v>
      </c>
      <c r="D877" s="31">
        <v>18</v>
      </c>
      <c r="E877" s="5" t="s">
        <v>1202</v>
      </c>
      <c r="F877" s="5" t="s">
        <v>1171</v>
      </c>
      <c r="G877" s="10">
        <v>1001.0000000000001</v>
      </c>
      <c r="H877" s="272">
        <f t="shared" si="135"/>
        <v>1101.1000000000001</v>
      </c>
      <c r="L877" s="54">
        <v>55611.111111111117</v>
      </c>
      <c r="M877" s="54"/>
      <c r="N877" s="237">
        <f t="shared" si="136"/>
        <v>61172.222222222234</v>
      </c>
    </row>
    <row r="878" spans="1:14" s="50" customFormat="1" x14ac:dyDescent="0.25">
      <c r="A878" s="73">
        <f t="shared" si="137"/>
        <v>793</v>
      </c>
      <c r="B878" s="113" t="s">
        <v>1140</v>
      </c>
      <c r="C878" s="5" t="s">
        <v>100</v>
      </c>
      <c r="D878" s="31">
        <v>4</v>
      </c>
      <c r="E878" s="5" t="s">
        <v>1202</v>
      </c>
      <c r="F878" s="5" t="s">
        <v>1171</v>
      </c>
      <c r="G878" s="10">
        <v>429.00000000000006</v>
      </c>
      <c r="H878" s="272">
        <f t="shared" si="135"/>
        <v>471.90000000000009</v>
      </c>
      <c r="L878" s="54">
        <v>107250.00000000001</v>
      </c>
      <c r="M878" s="54"/>
      <c r="N878" s="237">
        <f t="shared" si="136"/>
        <v>117975.00000000003</v>
      </c>
    </row>
    <row r="879" spans="1:14" s="1" customFormat="1" x14ac:dyDescent="0.25">
      <c r="A879" s="90"/>
      <c r="B879" s="40" t="s">
        <v>1225</v>
      </c>
      <c r="C879" s="19"/>
      <c r="D879" s="32"/>
      <c r="E879" s="19"/>
      <c r="F879" s="5"/>
      <c r="G879" s="121"/>
      <c r="H879" s="12"/>
      <c r="L879" s="54"/>
      <c r="M879" s="54"/>
    </row>
    <row r="880" spans="1:14" s="50" customFormat="1" x14ac:dyDescent="0.25">
      <c r="A880" s="103">
        <f>A878+1</f>
        <v>794</v>
      </c>
      <c r="B880" s="126" t="s">
        <v>1141</v>
      </c>
      <c r="C880" s="95" t="s">
        <v>100</v>
      </c>
      <c r="D880" s="96">
        <v>8</v>
      </c>
      <c r="E880" s="95" t="s">
        <v>1202</v>
      </c>
      <c r="F880" s="19" t="s">
        <v>1171</v>
      </c>
      <c r="G880" s="97">
        <v>429.00000000000006</v>
      </c>
      <c r="H880" s="272">
        <f t="shared" ref="H880:H890" si="138">D880*N880/1000</f>
        <v>471.90000000000009</v>
      </c>
      <c r="L880" s="54">
        <v>53625.000000000007</v>
      </c>
      <c r="M880" s="54"/>
      <c r="N880" s="237">
        <f t="shared" ref="N880:N890" si="139">L880*1.1</f>
        <v>58987.500000000015</v>
      </c>
    </row>
    <row r="881" spans="1:14" s="50" customFormat="1" x14ac:dyDescent="0.25">
      <c r="A881" s="73">
        <f t="shared" ref="A881:A884" si="140">A880+1</f>
        <v>795</v>
      </c>
      <c r="B881" s="113" t="s">
        <v>1142</v>
      </c>
      <c r="C881" s="5" t="s">
        <v>100</v>
      </c>
      <c r="D881" s="31">
        <v>4</v>
      </c>
      <c r="E881" s="5" t="s">
        <v>1202</v>
      </c>
      <c r="F881" s="95" t="s">
        <v>1171</v>
      </c>
      <c r="G881" s="10">
        <v>429.00000000000006</v>
      </c>
      <c r="H881" s="272">
        <f t="shared" si="138"/>
        <v>471.90000000000009</v>
      </c>
      <c r="L881" s="54">
        <v>107250.00000000001</v>
      </c>
      <c r="M881" s="54"/>
      <c r="N881" s="237">
        <f t="shared" si="139"/>
        <v>117975.00000000003</v>
      </c>
    </row>
    <row r="882" spans="1:14" s="50" customFormat="1" x14ac:dyDescent="0.25">
      <c r="A882" s="73">
        <f t="shared" si="140"/>
        <v>796</v>
      </c>
      <c r="B882" s="113" t="s">
        <v>1143</v>
      </c>
      <c r="C882" s="5" t="s">
        <v>100</v>
      </c>
      <c r="D882" s="31">
        <v>6</v>
      </c>
      <c r="E882" s="5" t="s">
        <v>1202</v>
      </c>
      <c r="F882" s="5" t="s">
        <v>1171</v>
      </c>
      <c r="G882" s="10">
        <v>429</v>
      </c>
      <c r="H882" s="272">
        <f t="shared" si="138"/>
        <v>471.9</v>
      </c>
      <c r="L882" s="54">
        <v>71500</v>
      </c>
      <c r="M882" s="54"/>
      <c r="N882" s="237">
        <f t="shared" si="139"/>
        <v>78650</v>
      </c>
    </row>
    <row r="883" spans="1:14" s="50" customFormat="1" x14ac:dyDescent="0.25">
      <c r="A883" s="73">
        <f t="shared" si="140"/>
        <v>797</v>
      </c>
      <c r="B883" s="74" t="s">
        <v>1150</v>
      </c>
      <c r="C883" s="5" t="s">
        <v>537</v>
      </c>
      <c r="D883" s="31">
        <v>120</v>
      </c>
      <c r="E883" s="5" t="s">
        <v>1202</v>
      </c>
      <c r="F883" s="5" t="s">
        <v>1171</v>
      </c>
      <c r="G883" s="10">
        <v>429.00000000000006</v>
      </c>
      <c r="H883" s="272">
        <f t="shared" si="138"/>
        <v>471.90000000000009</v>
      </c>
      <c r="L883" s="54">
        <v>3575.0000000000005</v>
      </c>
      <c r="M883" s="54"/>
      <c r="N883" s="237">
        <f t="shared" si="139"/>
        <v>3932.5000000000009</v>
      </c>
    </row>
    <row r="884" spans="1:14" s="50" customFormat="1" x14ac:dyDescent="0.25">
      <c r="A884" s="73">
        <f t="shared" si="140"/>
        <v>798</v>
      </c>
      <c r="B884" s="113" t="s">
        <v>1144</v>
      </c>
      <c r="C884" s="5" t="s">
        <v>100</v>
      </c>
      <c r="D884" s="31">
        <v>8</v>
      </c>
      <c r="E884" s="5" t="s">
        <v>1202</v>
      </c>
      <c r="F884" s="5" t="s">
        <v>1171</v>
      </c>
      <c r="G884" s="10">
        <v>2002.0000000000002</v>
      </c>
      <c r="H884" s="272">
        <f t="shared" si="138"/>
        <v>2202.2000000000003</v>
      </c>
      <c r="L884" s="54">
        <v>250250.00000000003</v>
      </c>
      <c r="M884" s="54"/>
      <c r="N884" s="237">
        <f t="shared" si="139"/>
        <v>275275.00000000006</v>
      </c>
    </row>
    <row r="885" spans="1:14" s="50" customFormat="1" x14ac:dyDescent="0.25">
      <c r="A885" s="73">
        <f>A884+1</f>
        <v>799</v>
      </c>
      <c r="B885" s="113" t="s">
        <v>1389</v>
      </c>
      <c r="C885" s="5" t="s">
        <v>100</v>
      </c>
      <c r="D885" s="31">
        <v>4</v>
      </c>
      <c r="E885" s="5" t="s">
        <v>1202</v>
      </c>
      <c r="F885" s="5" t="s">
        <v>1171</v>
      </c>
      <c r="G885" s="10">
        <v>550</v>
      </c>
      <c r="H885" s="272">
        <f t="shared" si="138"/>
        <v>605</v>
      </c>
      <c r="L885" s="54">
        <v>137500</v>
      </c>
      <c r="M885" s="54"/>
      <c r="N885" s="237">
        <f t="shared" si="139"/>
        <v>151250</v>
      </c>
    </row>
    <row r="886" spans="1:14" s="50" customFormat="1" x14ac:dyDescent="0.25">
      <c r="A886" s="73">
        <f t="shared" ref="A886:A890" si="141">A885+1</f>
        <v>800</v>
      </c>
      <c r="B886" s="113" t="s">
        <v>1145</v>
      </c>
      <c r="C886" s="5" t="s">
        <v>100</v>
      </c>
      <c r="D886" s="31">
        <v>4</v>
      </c>
      <c r="E886" s="5" t="s">
        <v>1202</v>
      </c>
      <c r="F886" s="5" t="s">
        <v>1171</v>
      </c>
      <c r="G886" s="10">
        <v>429.00000000000006</v>
      </c>
      <c r="H886" s="272">
        <f t="shared" si="138"/>
        <v>471.90000000000009</v>
      </c>
      <c r="L886" s="54">
        <v>107250.00000000001</v>
      </c>
      <c r="M886" s="54"/>
      <c r="N886" s="237">
        <f t="shared" si="139"/>
        <v>117975.00000000003</v>
      </c>
    </row>
    <row r="887" spans="1:14" s="50" customFormat="1" x14ac:dyDescent="0.25">
      <c r="A887" s="73">
        <f t="shared" si="141"/>
        <v>801</v>
      </c>
      <c r="B887" s="113" t="s">
        <v>1146</v>
      </c>
      <c r="C887" s="5" t="s">
        <v>100</v>
      </c>
      <c r="D887" s="31">
        <v>16</v>
      </c>
      <c r="E887" s="5" t="s">
        <v>1202</v>
      </c>
      <c r="F887" s="5" t="s">
        <v>1171</v>
      </c>
      <c r="G887" s="10">
        <v>429.00000000000006</v>
      </c>
      <c r="H887" s="272">
        <f t="shared" si="138"/>
        <v>471.90000000000009</v>
      </c>
      <c r="L887" s="54">
        <v>26812.500000000004</v>
      </c>
      <c r="M887" s="54"/>
      <c r="N887" s="237">
        <f t="shared" si="139"/>
        <v>29493.750000000007</v>
      </c>
    </row>
    <row r="888" spans="1:14" s="50" customFormat="1" x14ac:dyDescent="0.25">
      <c r="A888" s="73">
        <f t="shared" si="141"/>
        <v>802</v>
      </c>
      <c r="B888" s="113" t="s">
        <v>1147</v>
      </c>
      <c r="C888" s="5" t="s">
        <v>100</v>
      </c>
      <c r="D888" s="31">
        <v>4</v>
      </c>
      <c r="E888" s="5" t="s">
        <v>1202</v>
      </c>
      <c r="F888" s="5" t="s">
        <v>1171</v>
      </c>
      <c r="G888" s="10">
        <v>429.00000000000006</v>
      </c>
      <c r="H888" s="272">
        <f t="shared" si="138"/>
        <v>471.90000000000009</v>
      </c>
      <c r="L888" s="54">
        <v>107250.00000000001</v>
      </c>
      <c r="M888" s="54"/>
      <c r="N888" s="237">
        <f t="shared" si="139"/>
        <v>117975.00000000003</v>
      </c>
    </row>
    <row r="889" spans="1:14" s="50" customFormat="1" x14ac:dyDescent="0.25">
      <c r="A889" s="73">
        <f t="shared" si="141"/>
        <v>803</v>
      </c>
      <c r="B889" s="113" t="s">
        <v>1148</v>
      </c>
      <c r="C889" s="5" t="s">
        <v>100</v>
      </c>
      <c r="D889" s="31">
        <v>8</v>
      </c>
      <c r="E889" s="5" t="s">
        <v>1202</v>
      </c>
      <c r="F889" s="5" t="s">
        <v>1171</v>
      </c>
      <c r="G889" s="10">
        <v>429.00000000000006</v>
      </c>
      <c r="H889" s="272">
        <f t="shared" si="138"/>
        <v>471.90000000000009</v>
      </c>
      <c r="L889" s="54">
        <v>53625.000000000007</v>
      </c>
      <c r="M889" s="54"/>
      <c r="N889" s="237">
        <f t="shared" si="139"/>
        <v>58987.500000000015</v>
      </c>
    </row>
    <row r="890" spans="1:14" s="50" customFormat="1" ht="15.75" customHeight="1" x14ac:dyDescent="0.25">
      <c r="A890" s="89">
        <f t="shared" si="141"/>
        <v>804</v>
      </c>
      <c r="B890" s="128" t="s">
        <v>1149</v>
      </c>
      <c r="C890" s="8" t="s">
        <v>100</v>
      </c>
      <c r="D890" s="101">
        <v>12</v>
      </c>
      <c r="E890" s="8" t="s">
        <v>1202</v>
      </c>
      <c r="F890" s="5" t="s">
        <v>1171</v>
      </c>
      <c r="G890" s="102">
        <v>429</v>
      </c>
      <c r="H890" s="272">
        <f t="shared" si="138"/>
        <v>471.9</v>
      </c>
      <c r="L890" s="54">
        <v>35750</v>
      </c>
      <c r="M890" s="54"/>
      <c r="N890" s="237">
        <f t="shared" si="139"/>
        <v>39325</v>
      </c>
    </row>
    <row r="891" spans="1:14" s="1" customFormat="1" x14ac:dyDescent="0.25">
      <c r="A891" s="90"/>
      <c r="B891" s="40" t="s">
        <v>1226</v>
      </c>
      <c r="C891" s="19"/>
      <c r="D891" s="32"/>
      <c r="E891" s="19"/>
      <c r="F891" s="8"/>
      <c r="G891" s="121"/>
      <c r="H891" s="12"/>
      <c r="K891" s="50"/>
      <c r="L891" s="54"/>
      <c r="M891" s="54"/>
    </row>
    <row r="892" spans="1:14" s="50" customFormat="1" x14ac:dyDescent="0.25">
      <c r="A892" s="103">
        <f>A890+1</f>
        <v>805</v>
      </c>
      <c r="B892" s="126" t="s">
        <v>1227</v>
      </c>
      <c r="C892" s="95" t="s">
        <v>100</v>
      </c>
      <c r="D892" s="96">
        <v>4</v>
      </c>
      <c r="E892" s="95" t="s">
        <v>1202</v>
      </c>
      <c r="F892" s="19" t="s">
        <v>1171</v>
      </c>
      <c r="G892" s="97">
        <v>429.00000000000006</v>
      </c>
      <c r="H892" s="272">
        <f t="shared" ref="H892:H904" si="142">D892*N892/1000</f>
        <v>471.90000000000009</v>
      </c>
      <c r="L892" s="54">
        <v>107250.00000000001</v>
      </c>
      <c r="M892" s="54"/>
      <c r="N892" s="237">
        <f t="shared" ref="N892:N904" si="143">L892*1.1</f>
        <v>117975.00000000003</v>
      </c>
    </row>
    <row r="893" spans="1:14" s="50" customFormat="1" x14ac:dyDescent="0.25">
      <c r="A893" s="73">
        <f>A892+1</f>
        <v>806</v>
      </c>
      <c r="B893" s="113" t="s">
        <v>1228</v>
      </c>
      <c r="C893" s="5" t="s">
        <v>100</v>
      </c>
      <c r="D893" s="31">
        <v>2</v>
      </c>
      <c r="E893" s="5" t="s">
        <v>1202</v>
      </c>
      <c r="F893" s="95" t="s">
        <v>1171</v>
      </c>
      <c r="G893" s="10">
        <v>429.00000000000006</v>
      </c>
      <c r="H893" s="272">
        <f t="shared" si="142"/>
        <v>471.90000000000009</v>
      </c>
      <c r="L893" s="54">
        <v>214500.00000000003</v>
      </c>
      <c r="M893" s="54"/>
      <c r="N893" s="237">
        <f t="shared" si="143"/>
        <v>235950.00000000006</v>
      </c>
    </row>
    <row r="894" spans="1:14" s="50" customFormat="1" x14ac:dyDescent="0.25">
      <c r="A894" s="73">
        <f t="shared" ref="A894:A899" si="144">A893+1</f>
        <v>807</v>
      </c>
      <c r="B894" s="113" t="s">
        <v>1229</v>
      </c>
      <c r="C894" s="5" t="s">
        <v>100</v>
      </c>
      <c r="D894" s="31">
        <v>6</v>
      </c>
      <c r="E894" s="5" t="s">
        <v>1202</v>
      </c>
      <c r="F894" s="5" t="s">
        <v>1171</v>
      </c>
      <c r="G894" s="10">
        <v>858</v>
      </c>
      <c r="H894" s="272">
        <f t="shared" si="142"/>
        <v>943.8</v>
      </c>
      <c r="L894" s="54">
        <v>143000</v>
      </c>
      <c r="M894" s="54"/>
      <c r="N894" s="237">
        <f t="shared" si="143"/>
        <v>157300</v>
      </c>
    </row>
    <row r="895" spans="1:14" s="50" customFormat="1" x14ac:dyDescent="0.25">
      <c r="A895" s="73">
        <f t="shared" si="144"/>
        <v>808</v>
      </c>
      <c r="B895" s="74" t="s">
        <v>548</v>
      </c>
      <c r="C895" s="5" t="s">
        <v>537</v>
      </c>
      <c r="D895" s="31">
        <v>250</v>
      </c>
      <c r="E895" s="5" t="s">
        <v>1202</v>
      </c>
      <c r="F895" s="5" t="s">
        <v>1171</v>
      </c>
      <c r="G895" s="10">
        <v>2574.0000000000009</v>
      </c>
      <c r="H895" s="272">
        <f t="shared" si="142"/>
        <v>2831.4000000000015</v>
      </c>
      <c r="L895" s="54">
        <v>10296.000000000004</v>
      </c>
      <c r="M895" s="54"/>
      <c r="N895" s="237">
        <f t="shared" si="143"/>
        <v>11325.600000000006</v>
      </c>
    </row>
    <row r="896" spans="1:14" s="50" customFormat="1" x14ac:dyDescent="0.25">
      <c r="A896" s="73">
        <f t="shared" si="144"/>
        <v>809</v>
      </c>
      <c r="B896" s="113" t="s">
        <v>1230</v>
      </c>
      <c r="C896" s="5" t="s">
        <v>100</v>
      </c>
      <c r="D896" s="31">
        <v>1</v>
      </c>
      <c r="E896" s="5" t="s">
        <v>1202</v>
      </c>
      <c r="F896" s="5" t="s">
        <v>1171</v>
      </c>
      <c r="G896" s="10">
        <v>500.50000000000006</v>
      </c>
      <c r="H896" s="272">
        <f t="shared" si="142"/>
        <v>550.55000000000007</v>
      </c>
      <c r="L896" s="54">
        <v>500500.00000000006</v>
      </c>
      <c r="M896" s="54"/>
      <c r="N896" s="237">
        <f t="shared" si="143"/>
        <v>550550.00000000012</v>
      </c>
    </row>
    <row r="897" spans="1:14" s="50" customFormat="1" x14ac:dyDescent="0.25">
      <c r="A897" s="73">
        <f t="shared" si="144"/>
        <v>810</v>
      </c>
      <c r="B897" s="113" t="s">
        <v>1231</v>
      </c>
      <c r="C897" s="5" t="s">
        <v>100</v>
      </c>
      <c r="D897" s="31">
        <v>2</v>
      </c>
      <c r="E897" s="5" t="s">
        <v>1202</v>
      </c>
      <c r="F897" s="5" t="s">
        <v>1171</v>
      </c>
      <c r="G897" s="10">
        <v>429.00000000000006</v>
      </c>
      <c r="H897" s="272">
        <f t="shared" si="142"/>
        <v>471.90000000000009</v>
      </c>
      <c r="L897" s="54">
        <v>214500.00000000003</v>
      </c>
      <c r="M897" s="54"/>
      <c r="N897" s="237">
        <f t="shared" si="143"/>
        <v>235950.00000000006</v>
      </c>
    </row>
    <row r="898" spans="1:14" s="50" customFormat="1" x14ac:dyDescent="0.25">
      <c r="A898" s="73">
        <f t="shared" si="144"/>
        <v>811</v>
      </c>
      <c r="B898" s="113" t="s">
        <v>1232</v>
      </c>
      <c r="C898" s="5" t="s">
        <v>100</v>
      </c>
      <c r="D898" s="31">
        <v>3</v>
      </c>
      <c r="E898" s="5" t="s">
        <v>1202</v>
      </c>
      <c r="F898" s="5" t="s">
        <v>1171</v>
      </c>
      <c r="G898" s="10">
        <v>3968.8000000000006</v>
      </c>
      <c r="H898" s="272">
        <f t="shared" si="142"/>
        <v>4365.6800000000021</v>
      </c>
      <c r="L898" s="54">
        <v>1322933.3333333337</v>
      </c>
      <c r="M898" s="54"/>
      <c r="N898" s="237">
        <f t="shared" si="143"/>
        <v>1455226.6666666672</v>
      </c>
    </row>
    <row r="899" spans="1:14" s="50" customFormat="1" x14ac:dyDescent="0.25">
      <c r="A899" s="73">
        <f t="shared" si="144"/>
        <v>812</v>
      </c>
      <c r="B899" s="113" t="s">
        <v>1233</v>
      </c>
      <c r="C899" s="5" t="s">
        <v>100</v>
      </c>
      <c r="D899" s="31">
        <v>1</v>
      </c>
      <c r="E899" s="5" t="s">
        <v>1202</v>
      </c>
      <c r="F899" s="5" t="s">
        <v>1171</v>
      </c>
      <c r="G899" s="10">
        <v>429.00000000000006</v>
      </c>
      <c r="H899" s="272">
        <f t="shared" si="142"/>
        <v>471.90000000000009</v>
      </c>
      <c r="L899" s="54">
        <v>429000.00000000006</v>
      </c>
      <c r="M899" s="54"/>
      <c r="N899" s="237">
        <f t="shared" si="143"/>
        <v>471900.00000000012</v>
      </c>
    </row>
    <row r="900" spans="1:14" s="50" customFormat="1" ht="25.5" x14ac:dyDescent="0.25">
      <c r="A900" s="80" t="s">
        <v>1456</v>
      </c>
      <c r="B900" s="94" t="s">
        <v>1461</v>
      </c>
      <c r="C900" s="5" t="s">
        <v>20</v>
      </c>
      <c r="D900" s="31">
        <v>1</v>
      </c>
      <c r="E900" s="95" t="s">
        <v>1170</v>
      </c>
      <c r="F900" s="95" t="s">
        <v>1171</v>
      </c>
      <c r="G900" s="108">
        <v>28.1</v>
      </c>
      <c r="H900" s="272">
        <f t="shared" si="142"/>
        <v>30.910000000000004</v>
      </c>
      <c r="I900" s="3">
        <v>1</v>
      </c>
      <c r="L900" s="54">
        <v>28100</v>
      </c>
      <c r="M900" s="54"/>
      <c r="N900" s="237">
        <f t="shared" si="143"/>
        <v>30910.000000000004</v>
      </c>
    </row>
    <row r="901" spans="1:14" s="50" customFormat="1" ht="33" customHeight="1" x14ac:dyDescent="0.25">
      <c r="A901" s="80" t="s">
        <v>1457</v>
      </c>
      <c r="B901" s="94" t="s">
        <v>1462</v>
      </c>
      <c r="C901" s="5" t="s">
        <v>20</v>
      </c>
      <c r="D901" s="31">
        <v>1</v>
      </c>
      <c r="E901" s="95" t="s">
        <v>1170</v>
      </c>
      <c r="F901" s="95" t="s">
        <v>1171</v>
      </c>
      <c r="G901" s="108">
        <v>28.1</v>
      </c>
      <c r="H901" s="272">
        <f t="shared" si="142"/>
        <v>30.910000000000004</v>
      </c>
      <c r="I901" s="3">
        <v>1</v>
      </c>
      <c r="L901" s="54">
        <v>28100</v>
      </c>
      <c r="M901" s="54"/>
      <c r="N901" s="237">
        <f t="shared" si="143"/>
        <v>30910.000000000004</v>
      </c>
    </row>
    <row r="902" spans="1:14" s="50" customFormat="1" ht="41.25" customHeight="1" x14ac:dyDescent="0.25">
      <c r="A902" s="80" t="s">
        <v>1458</v>
      </c>
      <c r="B902" s="94" t="s">
        <v>1463</v>
      </c>
      <c r="C902" s="5" t="s">
        <v>20</v>
      </c>
      <c r="D902" s="31">
        <v>1</v>
      </c>
      <c r="E902" s="95" t="s">
        <v>1170</v>
      </c>
      <c r="F902" s="95" t="s">
        <v>1171</v>
      </c>
      <c r="G902" s="108">
        <v>14.7</v>
      </c>
      <c r="H902" s="272">
        <f t="shared" si="142"/>
        <v>16.170000000000002</v>
      </c>
      <c r="I902" s="3">
        <v>1</v>
      </c>
      <c r="L902" s="54">
        <v>14700</v>
      </c>
      <c r="M902" s="54"/>
      <c r="N902" s="237">
        <f t="shared" si="143"/>
        <v>16170.000000000002</v>
      </c>
    </row>
    <row r="903" spans="1:14" s="50" customFormat="1" ht="36.75" customHeight="1" x14ac:dyDescent="0.25">
      <c r="A903" s="80" t="s">
        <v>1459</v>
      </c>
      <c r="B903" s="94" t="s">
        <v>1464</v>
      </c>
      <c r="C903" s="5" t="s">
        <v>20</v>
      </c>
      <c r="D903" s="31">
        <v>1</v>
      </c>
      <c r="E903" s="95" t="s">
        <v>1170</v>
      </c>
      <c r="F903" s="95" t="s">
        <v>1171</v>
      </c>
      <c r="G903" s="108">
        <v>13.5</v>
      </c>
      <c r="H903" s="272">
        <f t="shared" si="142"/>
        <v>14.850000000000001</v>
      </c>
      <c r="I903" s="3">
        <v>1</v>
      </c>
      <c r="L903" s="54">
        <v>13500</v>
      </c>
      <c r="M903" s="54"/>
      <c r="N903" s="237">
        <f t="shared" si="143"/>
        <v>14850.000000000002</v>
      </c>
    </row>
    <row r="904" spans="1:14" s="50" customFormat="1" ht="36" customHeight="1" x14ac:dyDescent="0.25">
      <c r="A904" s="80" t="s">
        <v>1460</v>
      </c>
      <c r="B904" s="74" t="s">
        <v>1465</v>
      </c>
      <c r="C904" s="5" t="s">
        <v>20</v>
      </c>
      <c r="D904" s="31">
        <v>1</v>
      </c>
      <c r="E904" s="95" t="s">
        <v>1170</v>
      </c>
      <c r="F904" s="95" t="s">
        <v>1171</v>
      </c>
      <c r="G904" s="108">
        <v>4.5</v>
      </c>
      <c r="H904" s="272">
        <f t="shared" si="142"/>
        <v>4.95</v>
      </c>
      <c r="I904" s="3">
        <v>1</v>
      </c>
      <c r="L904" s="54">
        <v>4500</v>
      </c>
      <c r="M904" s="54"/>
      <c r="N904" s="237">
        <f t="shared" si="143"/>
        <v>4950</v>
      </c>
    </row>
    <row r="905" spans="1:14" s="1" customFormat="1" x14ac:dyDescent="0.25">
      <c r="A905" s="73"/>
      <c r="B905" s="41" t="s">
        <v>1234</v>
      </c>
      <c r="C905" s="18"/>
      <c r="D905" s="31"/>
      <c r="E905" s="5"/>
      <c r="F905" s="5"/>
      <c r="G905" s="10"/>
      <c r="H905" s="12"/>
      <c r="L905" s="54"/>
      <c r="M905" s="54"/>
    </row>
    <row r="906" spans="1:14" s="50" customFormat="1" x14ac:dyDescent="0.25">
      <c r="A906" s="73">
        <f>A899+1</f>
        <v>813</v>
      </c>
      <c r="B906" s="113" t="s">
        <v>1222</v>
      </c>
      <c r="C906" s="18" t="s">
        <v>100</v>
      </c>
      <c r="D906" s="31">
        <v>12</v>
      </c>
      <c r="E906" s="5" t="s">
        <v>1202</v>
      </c>
      <c r="F906" s="5" t="s">
        <v>1171</v>
      </c>
      <c r="G906" s="10">
        <v>429</v>
      </c>
      <c r="H906" s="272">
        <f t="shared" ref="H906:H943" si="145">D906*N906/1000</f>
        <v>471.9</v>
      </c>
      <c r="L906" s="54">
        <v>35750</v>
      </c>
      <c r="M906" s="54"/>
      <c r="N906" s="237">
        <f t="shared" ref="N906:N945" si="146">L906*1.1</f>
        <v>39325</v>
      </c>
    </row>
    <row r="907" spans="1:14" s="50" customFormat="1" x14ac:dyDescent="0.25">
      <c r="A907" s="73">
        <f t="shared" ref="A907:A943" si="147">A906+1</f>
        <v>814</v>
      </c>
      <c r="B907" s="113" t="s">
        <v>1235</v>
      </c>
      <c r="C907" s="18" t="s">
        <v>100</v>
      </c>
      <c r="D907" s="31">
        <v>3</v>
      </c>
      <c r="E907" s="5" t="s">
        <v>1202</v>
      </c>
      <c r="F907" s="5" t="s">
        <v>1171</v>
      </c>
      <c r="G907" s="10">
        <v>1144</v>
      </c>
      <c r="H907" s="272">
        <f t="shared" si="145"/>
        <v>1258.4000000000001</v>
      </c>
      <c r="L907" s="54">
        <v>381333.33333333331</v>
      </c>
      <c r="M907" s="54"/>
      <c r="N907" s="237">
        <f t="shared" si="146"/>
        <v>419466.66666666669</v>
      </c>
    </row>
    <row r="908" spans="1:14" s="50" customFormat="1" x14ac:dyDescent="0.25">
      <c r="A908" s="73">
        <f t="shared" si="147"/>
        <v>815</v>
      </c>
      <c r="B908" s="113" t="s">
        <v>1236</v>
      </c>
      <c r="C908" s="18" t="s">
        <v>100</v>
      </c>
      <c r="D908" s="31">
        <v>6</v>
      </c>
      <c r="E908" s="5" t="s">
        <v>1202</v>
      </c>
      <c r="F908" s="5" t="s">
        <v>1171</v>
      </c>
      <c r="G908" s="10">
        <v>1001</v>
      </c>
      <c r="H908" s="272">
        <f t="shared" si="145"/>
        <v>1101.0999999999999</v>
      </c>
      <c r="L908" s="54">
        <v>166833.33333333334</v>
      </c>
      <c r="M908" s="54"/>
      <c r="N908" s="237">
        <f t="shared" si="146"/>
        <v>183516.66666666669</v>
      </c>
    </row>
    <row r="909" spans="1:14" s="50" customFormat="1" x14ac:dyDescent="0.25">
      <c r="A909" s="73">
        <f t="shared" si="147"/>
        <v>816</v>
      </c>
      <c r="B909" s="113" t="s">
        <v>1237</v>
      </c>
      <c r="C909" s="18" t="s">
        <v>100</v>
      </c>
      <c r="D909" s="31">
        <v>121</v>
      </c>
      <c r="E909" s="5" t="s">
        <v>1202</v>
      </c>
      <c r="F909" s="5" t="s">
        <v>1171</v>
      </c>
      <c r="G909" s="10">
        <v>11535.700000000003</v>
      </c>
      <c r="H909" s="272">
        <f t="shared" si="145"/>
        <v>12689.270000000004</v>
      </c>
      <c r="L909" s="54">
        <v>95336.363636363661</v>
      </c>
      <c r="M909" s="54"/>
      <c r="N909" s="237">
        <f t="shared" si="146"/>
        <v>104870.00000000003</v>
      </c>
    </row>
    <row r="910" spans="1:14" s="50" customFormat="1" x14ac:dyDescent="0.25">
      <c r="A910" s="73">
        <f t="shared" si="147"/>
        <v>817</v>
      </c>
      <c r="B910" s="113" t="s">
        <v>1238</v>
      </c>
      <c r="C910" s="18" t="s">
        <v>100</v>
      </c>
      <c r="D910" s="31">
        <v>8</v>
      </c>
      <c r="E910" s="5" t="s">
        <v>1202</v>
      </c>
      <c r="F910" s="5" t="s">
        <v>1171</v>
      </c>
      <c r="G910" s="10">
        <v>3575.0000000000005</v>
      </c>
      <c r="H910" s="272">
        <f t="shared" si="145"/>
        <v>3932.5000000000009</v>
      </c>
      <c r="L910" s="54">
        <v>446875.00000000006</v>
      </c>
      <c r="M910" s="54"/>
      <c r="N910" s="237">
        <f t="shared" si="146"/>
        <v>491562.50000000012</v>
      </c>
    </row>
    <row r="911" spans="1:14" s="50" customFormat="1" x14ac:dyDescent="0.25">
      <c r="A911" s="73">
        <f t="shared" si="147"/>
        <v>818</v>
      </c>
      <c r="B911" s="113" t="s">
        <v>1239</v>
      </c>
      <c r="C911" s="18" t="s">
        <v>100</v>
      </c>
      <c r="D911" s="31">
        <v>2</v>
      </c>
      <c r="E911" s="5" t="s">
        <v>1202</v>
      </c>
      <c r="F911" s="5" t="s">
        <v>1171</v>
      </c>
      <c r="G911" s="10">
        <v>572</v>
      </c>
      <c r="H911" s="272">
        <f t="shared" si="145"/>
        <v>629.20000000000005</v>
      </c>
      <c r="L911" s="54">
        <v>286000</v>
      </c>
      <c r="M911" s="54"/>
      <c r="N911" s="237">
        <f t="shared" si="146"/>
        <v>314600</v>
      </c>
    </row>
    <row r="912" spans="1:14" s="50" customFormat="1" x14ac:dyDescent="0.25">
      <c r="A912" s="73">
        <f t="shared" si="147"/>
        <v>819</v>
      </c>
      <c r="B912" s="113" t="s">
        <v>1240</v>
      </c>
      <c r="C912" s="18" t="s">
        <v>100</v>
      </c>
      <c r="D912" s="31">
        <v>12</v>
      </c>
      <c r="E912" s="5" t="s">
        <v>1202</v>
      </c>
      <c r="F912" s="5" t="s">
        <v>1171</v>
      </c>
      <c r="G912" s="10">
        <v>1501.5000000000002</v>
      </c>
      <c r="H912" s="272">
        <f t="shared" si="145"/>
        <v>1651.6500000000005</v>
      </c>
      <c r="L912" s="54">
        <v>125125.00000000001</v>
      </c>
      <c r="M912" s="54"/>
      <c r="N912" s="237">
        <f t="shared" si="146"/>
        <v>137637.50000000003</v>
      </c>
    </row>
    <row r="913" spans="1:14" s="50" customFormat="1" x14ac:dyDescent="0.25">
      <c r="A913" s="73">
        <f t="shared" si="147"/>
        <v>820</v>
      </c>
      <c r="B913" s="113" t="s">
        <v>549</v>
      </c>
      <c r="C913" s="18" t="s">
        <v>891</v>
      </c>
      <c r="D913" s="31">
        <v>1250</v>
      </c>
      <c r="E913" s="5" t="s">
        <v>1202</v>
      </c>
      <c r="F913" s="5" t="s">
        <v>1171</v>
      </c>
      <c r="G913" s="10">
        <v>7581.86</v>
      </c>
      <c r="H913" s="272">
        <f t="shared" si="145"/>
        <v>8340.0460000000003</v>
      </c>
      <c r="L913" s="54">
        <v>6065.4879999999994</v>
      </c>
      <c r="M913" s="54"/>
      <c r="N913" s="237">
        <f t="shared" si="146"/>
        <v>6672.0367999999999</v>
      </c>
    </row>
    <row r="914" spans="1:14" s="50" customFormat="1" x14ac:dyDescent="0.25">
      <c r="A914" s="73">
        <f t="shared" si="147"/>
        <v>821</v>
      </c>
      <c r="B914" s="113" t="s">
        <v>1241</v>
      </c>
      <c r="C914" s="18" t="s">
        <v>100</v>
      </c>
      <c r="D914" s="31">
        <v>6</v>
      </c>
      <c r="E914" s="5" t="s">
        <v>1202</v>
      </c>
      <c r="F914" s="5" t="s">
        <v>1171</v>
      </c>
      <c r="G914" s="10">
        <v>1430</v>
      </c>
      <c r="H914" s="272">
        <f t="shared" si="145"/>
        <v>1573</v>
      </c>
      <c r="L914" s="54">
        <v>238333.33333333334</v>
      </c>
      <c r="M914" s="54"/>
      <c r="N914" s="237">
        <f t="shared" si="146"/>
        <v>262166.66666666669</v>
      </c>
    </row>
    <row r="915" spans="1:14" s="50" customFormat="1" x14ac:dyDescent="0.25">
      <c r="A915" s="73">
        <f t="shared" si="147"/>
        <v>822</v>
      </c>
      <c r="B915" s="113" t="s">
        <v>1242</v>
      </c>
      <c r="C915" s="18" t="s">
        <v>100</v>
      </c>
      <c r="D915" s="31">
        <v>12</v>
      </c>
      <c r="E915" s="5" t="s">
        <v>1202</v>
      </c>
      <c r="F915" s="5" t="s">
        <v>1171</v>
      </c>
      <c r="G915" s="10">
        <v>2002</v>
      </c>
      <c r="H915" s="272">
        <f t="shared" si="145"/>
        <v>2202.1999999999998</v>
      </c>
      <c r="L915" s="54">
        <v>166833.33333333334</v>
      </c>
      <c r="M915" s="54"/>
      <c r="N915" s="237">
        <f t="shared" si="146"/>
        <v>183516.66666666669</v>
      </c>
    </row>
    <row r="916" spans="1:14" s="50" customFormat="1" x14ac:dyDescent="0.25">
      <c r="A916" s="73">
        <f t="shared" si="147"/>
        <v>823</v>
      </c>
      <c r="B916" s="74" t="s">
        <v>1243</v>
      </c>
      <c r="C916" s="18" t="s">
        <v>100</v>
      </c>
      <c r="D916" s="31">
        <v>12</v>
      </c>
      <c r="E916" s="5" t="s">
        <v>1202</v>
      </c>
      <c r="F916" s="5" t="s">
        <v>1171</v>
      </c>
      <c r="G916" s="10">
        <v>1859.0000000000002</v>
      </c>
      <c r="H916" s="272">
        <f t="shared" si="145"/>
        <v>2044.9000000000005</v>
      </c>
      <c r="L916" s="54">
        <v>154916.66666666669</v>
      </c>
      <c r="M916" s="54"/>
      <c r="N916" s="237">
        <f t="shared" si="146"/>
        <v>170408.33333333337</v>
      </c>
    </row>
    <row r="917" spans="1:14" s="50" customFormat="1" x14ac:dyDescent="0.25">
      <c r="A917" s="73">
        <f t="shared" si="147"/>
        <v>824</v>
      </c>
      <c r="B917" s="74" t="s">
        <v>1244</v>
      </c>
      <c r="C917" s="18" t="s">
        <v>100</v>
      </c>
      <c r="D917" s="31">
        <v>24</v>
      </c>
      <c r="E917" s="5" t="s">
        <v>1202</v>
      </c>
      <c r="F917" s="5" t="s">
        <v>1171</v>
      </c>
      <c r="G917" s="10">
        <v>3575</v>
      </c>
      <c r="H917" s="272">
        <f t="shared" si="145"/>
        <v>3932.5000000000005</v>
      </c>
      <c r="L917" s="54">
        <v>148958.33333333334</v>
      </c>
      <c r="M917" s="54"/>
      <c r="N917" s="237">
        <f t="shared" si="146"/>
        <v>163854.16666666669</v>
      </c>
    </row>
    <row r="918" spans="1:14" s="50" customFormat="1" x14ac:dyDescent="0.25">
      <c r="A918" s="73">
        <f t="shared" si="147"/>
        <v>825</v>
      </c>
      <c r="B918" s="135" t="s">
        <v>1245</v>
      </c>
      <c r="C918" s="18" t="s">
        <v>100</v>
      </c>
      <c r="D918" s="31">
        <v>10</v>
      </c>
      <c r="E918" s="5" t="s">
        <v>1202</v>
      </c>
      <c r="F918" s="5" t="s">
        <v>1171</v>
      </c>
      <c r="G918" s="10">
        <v>429</v>
      </c>
      <c r="H918" s="272">
        <f t="shared" si="145"/>
        <v>471.90000000000003</v>
      </c>
      <c r="L918" s="54">
        <v>42900</v>
      </c>
      <c r="M918" s="54"/>
      <c r="N918" s="237">
        <f t="shared" si="146"/>
        <v>47190.000000000007</v>
      </c>
    </row>
    <row r="919" spans="1:14" s="50" customFormat="1" x14ac:dyDescent="0.25">
      <c r="A919" s="73">
        <f t="shared" si="147"/>
        <v>826</v>
      </c>
      <c r="B919" s="113" t="s">
        <v>1246</v>
      </c>
      <c r="C919" s="18" t="s">
        <v>100</v>
      </c>
      <c r="D919" s="31">
        <v>8</v>
      </c>
      <c r="E919" s="5" t="s">
        <v>1202</v>
      </c>
      <c r="F919" s="5" t="s">
        <v>1171</v>
      </c>
      <c r="G919" s="10">
        <v>2145</v>
      </c>
      <c r="H919" s="272">
        <f t="shared" si="145"/>
        <v>2359.5</v>
      </c>
      <c r="L919" s="54">
        <v>268125</v>
      </c>
      <c r="M919" s="54"/>
      <c r="N919" s="237">
        <f t="shared" si="146"/>
        <v>294937.5</v>
      </c>
    </row>
    <row r="920" spans="1:14" s="50" customFormat="1" x14ac:dyDescent="0.25">
      <c r="A920" s="73">
        <f t="shared" si="147"/>
        <v>827</v>
      </c>
      <c r="B920" s="74" t="s">
        <v>1247</v>
      </c>
      <c r="C920" s="18" t="s">
        <v>100</v>
      </c>
      <c r="D920" s="31">
        <v>8</v>
      </c>
      <c r="E920" s="5" t="s">
        <v>1202</v>
      </c>
      <c r="F920" s="5" t="s">
        <v>1171</v>
      </c>
      <c r="G920" s="10">
        <v>2717</v>
      </c>
      <c r="H920" s="272">
        <f t="shared" si="145"/>
        <v>2988.7000000000003</v>
      </c>
      <c r="L920" s="54">
        <v>339625</v>
      </c>
      <c r="M920" s="54"/>
      <c r="N920" s="237">
        <f t="shared" si="146"/>
        <v>373587.50000000006</v>
      </c>
    </row>
    <row r="921" spans="1:14" s="50" customFormat="1" x14ac:dyDescent="0.25">
      <c r="A921" s="73">
        <f>A920+1</f>
        <v>828</v>
      </c>
      <c r="B921" s="74" t="s">
        <v>1248</v>
      </c>
      <c r="C921" s="5" t="s">
        <v>539</v>
      </c>
      <c r="D921" s="31">
        <v>100</v>
      </c>
      <c r="E921" s="5" t="s">
        <v>1202</v>
      </c>
      <c r="F921" s="5" t="s">
        <v>1171</v>
      </c>
      <c r="G921" s="10">
        <v>4290</v>
      </c>
      <c r="H921" s="272">
        <f t="shared" si="145"/>
        <v>4719.0000000000009</v>
      </c>
      <c r="L921" s="54">
        <v>42900</v>
      </c>
      <c r="M921" s="54"/>
      <c r="N921" s="237">
        <f t="shared" si="146"/>
        <v>47190.000000000007</v>
      </c>
    </row>
    <row r="922" spans="1:14" s="50" customFormat="1" x14ac:dyDescent="0.25">
      <c r="A922" s="73">
        <f t="shared" ref="A922:A926" si="148">A921+1</f>
        <v>829</v>
      </c>
      <c r="B922" s="113" t="s">
        <v>1249</v>
      </c>
      <c r="C922" s="18" t="s">
        <v>100</v>
      </c>
      <c r="D922" s="31">
        <v>24</v>
      </c>
      <c r="E922" s="5" t="s">
        <v>1202</v>
      </c>
      <c r="F922" s="5" t="s">
        <v>1171</v>
      </c>
      <c r="G922" s="10">
        <v>858</v>
      </c>
      <c r="H922" s="272">
        <f t="shared" si="145"/>
        <v>943.8</v>
      </c>
      <c r="L922" s="54">
        <v>35750</v>
      </c>
      <c r="M922" s="54"/>
      <c r="N922" s="237">
        <f t="shared" si="146"/>
        <v>39325</v>
      </c>
    </row>
    <row r="923" spans="1:14" s="50" customFormat="1" x14ac:dyDescent="0.25">
      <c r="A923" s="73">
        <f t="shared" si="148"/>
        <v>830</v>
      </c>
      <c r="B923" s="113" t="s">
        <v>1250</v>
      </c>
      <c r="C923" s="18" t="s">
        <v>100</v>
      </c>
      <c r="D923" s="31">
        <v>24</v>
      </c>
      <c r="E923" s="5" t="s">
        <v>1202</v>
      </c>
      <c r="F923" s="5" t="s">
        <v>1171</v>
      </c>
      <c r="G923" s="10">
        <v>500.5</v>
      </c>
      <c r="H923" s="272">
        <f t="shared" si="145"/>
        <v>550.54999999999995</v>
      </c>
      <c r="L923" s="54">
        <v>20854.166666666668</v>
      </c>
      <c r="M923" s="54"/>
      <c r="N923" s="237">
        <f t="shared" si="146"/>
        <v>22939.583333333336</v>
      </c>
    </row>
    <row r="924" spans="1:14" s="50" customFormat="1" x14ac:dyDescent="0.25">
      <c r="A924" s="73">
        <f t="shared" si="148"/>
        <v>831</v>
      </c>
      <c r="B924" s="113" t="s">
        <v>1251</v>
      </c>
      <c r="C924" s="18" t="s">
        <v>100</v>
      </c>
      <c r="D924" s="31">
        <v>4</v>
      </c>
      <c r="E924" s="5" t="s">
        <v>1202</v>
      </c>
      <c r="F924" s="5" t="s">
        <v>1171</v>
      </c>
      <c r="G924" s="10">
        <v>429.00000000000006</v>
      </c>
      <c r="H924" s="272">
        <f t="shared" si="145"/>
        <v>471.90000000000009</v>
      </c>
      <c r="L924" s="54">
        <v>107250.00000000001</v>
      </c>
      <c r="M924" s="54"/>
      <c r="N924" s="237">
        <f t="shared" si="146"/>
        <v>117975.00000000003</v>
      </c>
    </row>
    <row r="925" spans="1:14" s="50" customFormat="1" x14ac:dyDescent="0.25">
      <c r="A925" s="73">
        <f t="shared" si="148"/>
        <v>832</v>
      </c>
      <c r="B925" s="113" t="s">
        <v>1252</v>
      </c>
      <c r="C925" s="18" t="s">
        <v>100</v>
      </c>
      <c r="D925" s="31">
        <v>6</v>
      </c>
      <c r="E925" s="5" t="s">
        <v>1202</v>
      </c>
      <c r="F925" s="5" t="s">
        <v>1171</v>
      </c>
      <c r="G925" s="10">
        <v>429</v>
      </c>
      <c r="H925" s="272">
        <f t="shared" si="145"/>
        <v>471.9</v>
      </c>
      <c r="L925" s="54">
        <v>71500</v>
      </c>
      <c r="M925" s="54"/>
      <c r="N925" s="237">
        <f t="shared" si="146"/>
        <v>78650</v>
      </c>
    </row>
    <row r="926" spans="1:14" s="50" customFormat="1" x14ac:dyDescent="0.25">
      <c r="A926" s="73">
        <f t="shared" si="148"/>
        <v>833</v>
      </c>
      <c r="B926" s="113" t="s">
        <v>1253</v>
      </c>
      <c r="C926" s="18" t="s">
        <v>100</v>
      </c>
      <c r="D926" s="31">
        <v>32</v>
      </c>
      <c r="E926" s="5" t="s">
        <v>1202</v>
      </c>
      <c r="F926" s="5" t="s">
        <v>1171</v>
      </c>
      <c r="G926" s="10">
        <v>1430</v>
      </c>
      <c r="H926" s="272">
        <f t="shared" si="145"/>
        <v>1573.0000000000002</v>
      </c>
      <c r="L926" s="54">
        <v>44687.5</v>
      </c>
      <c r="M926" s="54"/>
      <c r="N926" s="237">
        <f t="shared" si="146"/>
        <v>49156.250000000007</v>
      </c>
    </row>
    <row r="927" spans="1:14" s="50" customFormat="1" x14ac:dyDescent="0.25">
      <c r="A927" s="73">
        <f t="shared" si="147"/>
        <v>834</v>
      </c>
      <c r="B927" s="113" t="s">
        <v>1254</v>
      </c>
      <c r="C927" s="18" t="s">
        <v>100</v>
      </c>
      <c r="D927" s="31">
        <v>12</v>
      </c>
      <c r="E927" s="5" t="s">
        <v>1202</v>
      </c>
      <c r="F927" s="5" t="s">
        <v>1171</v>
      </c>
      <c r="G927" s="10">
        <v>572</v>
      </c>
      <c r="H927" s="272">
        <f t="shared" si="145"/>
        <v>629.20000000000005</v>
      </c>
      <c r="L927" s="54">
        <v>47666.666666666664</v>
      </c>
      <c r="M927" s="54"/>
      <c r="N927" s="237">
        <f t="shared" si="146"/>
        <v>52433.333333333336</v>
      </c>
    </row>
    <row r="928" spans="1:14" s="50" customFormat="1" x14ac:dyDescent="0.25">
      <c r="A928" s="73">
        <f t="shared" si="147"/>
        <v>835</v>
      </c>
      <c r="B928" s="113" t="s">
        <v>1255</v>
      </c>
      <c r="C928" s="18" t="s">
        <v>100</v>
      </c>
      <c r="D928" s="31">
        <v>6</v>
      </c>
      <c r="E928" s="5" t="s">
        <v>1202</v>
      </c>
      <c r="F928" s="5" t="s">
        <v>1171</v>
      </c>
      <c r="G928" s="10">
        <v>1501.5000000000002</v>
      </c>
      <c r="H928" s="272">
        <f t="shared" si="145"/>
        <v>1651.6500000000005</v>
      </c>
      <c r="L928" s="54">
        <v>250250.00000000003</v>
      </c>
      <c r="M928" s="54"/>
      <c r="N928" s="237">
        <f t="shared" si="146"/>
        <v>275275.00000000006</v>
      </c>
    </row>
    <row r="929" spans="1:14" s="50" customFormat="1" x14ac:dyDescent="0.25">
      <c r="A929" s="73">
        <f t="shared" si="147"/>
        <v>836</v>
      </c>
      <c r="B929" s="113" t="s">
        <v>1256</v>
      </c>
      <c r="C929" s="18" t="s">
        <v>100</v>
      </c>
      <c r="D929" s="31">
        <v>24</v>
      </c>
      <c r="E929" s="5" t="s">
        <v>1202</v>
      </c>
      <c r="F929" s="5" t="s">
        <v>1171</v>
      </c>
      <c r="G929" s="10">
        <v>1501.5000000000002</v>
      </c>
      <c r="H929" s="272">
        <f t="shared" si="145"/>
        <v>1651.6500000000005</v>
      </c>
      <c r="L929" s="54">
        <v>62562.500000000007</v>
      </c>
      <c r="M929" s="54"/>
      <c r="N929" s="237">
        <f t="shared" si="146"/>
        <v>68818.750000000015</v>
      </c>
    </row>
    <row r="930" spans="1:14" s="50" customFormat="1" x14ac:dyDescent="0.25">
      <c r="A930" s="73">
        <f t="shared" si="147"/>
        <v>837</v>
      </c>
      <c r="B930" s="113" t="s">
        <v>1257</v>
      </c>
      <c r="C930" s="18" t="s">
        <v>100</v>
      </c>
      <c r="D930" s="31">
        <v>6</v>
      </c>
      <c r="E930" s="5" t="s">
        <v>1202</v>
      </c>
      <c r="F930" s="5" t="s">
        <v>1171</v>
      </c>
      <c r="G930" s="10">
        <v>1430</v>
      </c>
      <c r="H930" s="272">
        <f t="shared" si="145"/>
        <v>1573</v>
      </c>
      <c r="L930" s="54">
        <v>238333.33333333334</v>
      </c>
      <c r="M930" s="54"/>
      <c r="N930" s="237">
        <f t="shared" si="146"/>
        <v>262166.66666666669</v>
      </c>
    </row>
    <row r="931" spans="1:14" s="50" customFormat="1" x14ac:dyDescent="0.25">
      <c r="A931" s="73">
        <f t="shared" si="147"/>
        <v>838</v>
      </c>
      <c r="B931" s="118" t="s">
        <v>1258</v>
      </c>
      <c r="C931" s="18" t="s">
        <v>100</v>
      </c>
      <c r="D931" s="31">
        <v>12</v>
      </c>
      <c r="E931" s="18" t="s">
        <v>1170</v>
      </c>
      <c r="F931" s="5" t="s">
        <v>1171</v>
      </c>
      <c r="G931" s="10">
        <v>1430</v>
      </c>
      <c r="H931" s="272">
        <f t="shared" si="145"/>
        <v>1573</v>
      </c>
      <c r="L931" s="54">
        <v>119166.66666666667</v>
      </c>
      <c r="M931" s="54"/>
      <c r="N931" s="237">
        <f t="shared" si="146"/>
        <v>131083.33333333334</v>
      </c>
    </row>
    <row r="932" spans="1:14" s="50" customFormat="1" x14ac:dyDescent="0.25">
      <c r="A932" s="73">
        <f t="shared" si="147"/>
        <v>839</v>
      </c>
      <c r="B932" s="74" t="s">
        <v>1259</v>
      </c>
      <c r="C932" s="18" t="s">
        <v>100</v>
      </c>
      <c r="D932" s="31">
        <v>4</v>
      </c>
      <c r="E932" s="5" t="s">
        <v>1202</v>
      </c>
      <c r="F932" s="5" t="s">
        <v>1171</v>
      </c>
      <c r="G932" s="10">
        <v>2431</v>
      </c>
      <c r="H932" s="272">
        <f t="shared" si="145"/>
        <v>2674.1</v>
      </c>
      <c r="L932" s="54">
        <v>607750</v>
      </c>
      <c r="M932" s="54"/>
      <c r="N932" s="237">
        <f t="shared" si="146"/>
        <v>668525</v>
      </c>
    </row>
    <row r="933" spans="1:14" s="50" customFormat="1" x14ac:dyDescent="0.25">
      <c r="A933" s="73">
        <f t="shared" si="147"/>
        <v>840</v>
      </c>
      <c r="B933" s="74" t="s">
        <v>1260</v>
      </c>
      <c r="C933" s="18" t="s">
        <v>100</v>
      </c>
      <c r="D933" s="31">
        <v>2000</v>
      </c>
      <c r="E933" s="5" t="s">
        <v>1202</v>
      </c>
      <c r="F933" s="5" t="s">
        <v>1171</v>
      </c>
      <c r="G933" s="10">
        <v>2288</v>
      </c>
      <c r="H933" s="272">
        <f t="shared" si="145"/>
        <v>2516.8000000000002</v>
      </c>
      <c r="L933" s="54">
        <v>1144</v>
      </c>
      <c r="M933" s="54"/>
      <c r="N933" s="237">
        <f t="shared" si="146"/>
        <v>1258.4000000000001</v>
      </c>
    </row>
    <row r="934" spans="1:14" s="50" customFormat="1" x14ac:dyDescent="0.25">
      <c r="A934" s="73">
        <f t="shared" si="147"/>
        <v>841</v>
      </c>
      <c r="B934" s="74" t="s">
        <v>1261</v>
      </c>
      <c r="C934" s="18" t="s">
        <v>100</v>
      </c>
      <c r="D934" s="31">
        <v>6</v>
      </c>
      <c r="E934" s="5" t="s">
        <v>1202</v>
      </c>
      <c r="F934" s="5" t="s">
        <v>1171</v>
      </c>
      <c r="G934" s="10">
        <v>572</v>
      </c>
      <c r="H934" s="272">
        <f t="shared" si="145"/>
        <v>629.20000000000005</v>
      </c>
      <c r="L934" s="54">
        <v>95333.333333333328</v>
      </c>
      <c r="M934" s="54"/>
      <c r="N934" s="237">
        <f t="shared" si="146"/>
        <v>104866.66666666667</v>
      </c>
    </row>
    <row r="935" spans="1:14" s="50" customFormat="1" x14ac:dyDescent="0.25">
      <c r="A935" s="73">
        <f t="shared" si="147"/>
        <v>842</v>
      </c>
      <c r="B935" s="113" t="s">
        <v>1262</v>
      </c>
      <c r="C935" s="18" t="s">
        <v>100</v>
      </c>
      <c r="D935" s="31">
        <v>100</v>
      </c>
      <c r="E935" s="5" t="s">
        <v>1202</v>
      </c>
      <c r="F935" s="5" t="s">
        <v>1171</v>
      </c>
      <c r="G935" s="10">
        <v>2860.0000000000005</v>
      </c>
      <c r="H935" s="272">
        <f t="shared" si="145"/>
        <v>3146.0000000000009</v>
      </c>
      <c r="L935" s="54">
        <v>28600.000000000004</v>
      </c>
      <c r="M935" s="54"/>
      <c r="N935" s="237">
        <f t="shared" si="146"/>
        <v>31460.000000000007</v>
      </c>
    </row>
    <row r="936" spans="1:14" s="50" customFormat="1" x14ac:dyDescent="0.25">
      <c r="A936" s="73">
        <f t="shared" si="147"/>
        <v>843</v>
      </c>
      <c r="B936" s="113" t="s">
        <v>1263</v>
      </c>
      <c r="C936" s="18" t="s">
        <v>100</v>
      </c>
      <c r="D936" s="31">
        <v>8</v>
      </c>
      <c r="E936" s="5" t="s">
        <v>1202</v>
      </c>
      <c r="F936" s="5" t="s">
        <v>1171</v>
      </c>
      <c r="G936" s="10">
        <v>1001.0000000000001</v>
      </c>
      <c r="H936" s="272">
        <f t="shared" si="145"/>
        <v>1101.1000000000001</v>
      </c>
      <c r="L936" s="54">
        <v>125125.00000000001</v>
      </c>
      <c r="M936" s="54"/>
      <c r="N936" s="237">
        <f t="shared" si="146"/>
        <v>137637.50000000003</v>
      </c>
    </row>
    <row r="937" spans="1:14" s="50" customFormat="1" x14ac:dyDescent="0.25">
      <c r="A937" s="73">
        <f t="shared" si="147"/>
        <v>844</v>
      </c>
      <c r="B937" s="109" t="s">
        <v>879</v>
      </c>
      <c r="C937" s="18" t="s">
        <v>100</v>
      </c>
      <c r="D937" s="31">
        <v>1</v>
      </c>
      <c r="E937" s="5" t="s">
        <v>1202</v>
      </c>
      <c r="F937" s="5" t="s">
        <v>1171</v>
      </c>
      <c r="G937" s="10">
        <v>3575.0000000000005</v>
      </c>
      <c r="H937" s="272">
        <f t="shared" si="145"/>
        <v>3932.5000000000009</v>
      </c>
      <c r="L937" s="54">
        <v>3575000.0000000005</v>
      </c>
      <c r="M937" s="54"/>
      <c r="N937" s="237">
        <f t="shared" si="146"/>
        <v>3932500.0000000009</v>
      </c>
    </row>
    <row r="938" spans="1:14" s="50" customFormat="1" x14ac:dyDescent="0.25">
      <c r="A938" s="73">
        <f t="shared" si="147"/>
        <v>845</v>
      </c>
      <c r="B938" s="113" t="s">
        <v>1264</v>
      </c>
      <c r="C938" s="18" t="s">
        <v>100</v>
      </c>
      <c r="D938" s="31">
        <v>12</v>
      </c>
      <c r="E938" s="5" t="s">
        <v>1202</v>
      </c>
      <c r="F938" s="5" t="s">
        <v>1171</v>
      </c>
      <c r="G938" s="10">
        <v>715</v>
      </c>
      <c r="H938" s="272">
        <f t="shared" si="145"/>
        <v>786.5</v>
      </c>
      <c r="L938" s="54">
        <v>59583.333333333336</v>
      </c>
      <c r="M938" s="54"/>
      <c r="N938" s="237">
        <f t="shared" si="146"/>
        <v>65541.666666666672</v>
      </c>
    </row>
    <row r="939" spans="1:14" s="50" customFormat="1" x14ac:dyDescent="0.25">
      <c r="A939" s="73">
        <f t="shared" si="147"/>
        <v>846</v>
      </c>
      <c r="B939" s="113" t="s">
        <v>1265</v>
      </c>
      <c r="C939" s="18" t="s">
        <v>100</v>
      </c>
      <c r="D939" s="31">
        <v>24</v>
      </c>
      <c r="E939" s="5" t="s">
        <v>1202</v>
      </c>
      <c r="F939" s="5" t="s">
        <v>1171</v>
      </c>
      <c r="G939" s="10">
        <v>858</v>
      </c>
      <c r="H939" s="272">
        <f t="shared" si="145"/>
        <v>943.8</v>
      </c>
      <c r="L939" s="54">
        <v>35750</v>
      </c>
      <c r="M939" s="54"/>
      <c r="N939" s="237">
        <f t="shared" si="146"/>
        <v>39325</v>
      </c>
    </row>
    <row r="940" spans="1:14" s="50" customFormat="1" x14ac:dyDescent="0.25">
      <c r="A940" s="73">
        <f t="shared" si="147"/>
        <v>847</v>
      </c>
      <c r="B940" s="113" t="s">
        <v>1266</v>
      </c>
      <c r="C940" s="18" t="s">
        <v>100</v>
      </c>
      <c r="D940" s="31">
        <v>2</v>
      </c>
      <c r="E940" s="5" t="s">
        <v>1202</v>
      </c>
      <c r="F940" s="5" t="s">
        <v>1171</v>
      </c>
      <c r="G940" s="10">
        <v>2717</v>
      </c>
      <c r="H940" s="272">
        <f t="shared" si="145"/>
        <v>2988.7000000000003</v>
      </c>
      <c r="L940" s="54">
        <v>1358500</v>
      </c>
      <c r="M940" s="54"/>
      <c r="N940" s="237">
        <f t="shared" si="146"/>
        <v>1494350.0000000002</v>
      </c>
    </row>
    <row r="941" spans="1:14" s="50" customFormat="1" x14ac:dyDescent="0.25">
      <c r="A941" s="73">
        <f t="shared" si="147"/>
        <v>848</v>
      </c>
      <c r="B941" s="113" t="s">
        <v>1267</v>
      </c>
      <c r="C941" s="18" t="s">
        <v>67</v>
      </c>
      <c r="D941" s="31">
        <v>24</v>
      </c>
      <c r="E941" s="5" t="s">
        <v>1202</v>
      </c>
      <c r="F941" s="5" t="s">
        <v>1171</v>
      </c>
      <c r="G941" s="10">
        <v>1001</v>
      </c>
      <c r="H941" s="272">
        <f t="shared" si="145"/>
        <v>1101.0999999999999</v>
      </c>
      <c r="L941" s="54">
        <v>41708.333333333336</v>
      </c>
      <c r="M941" s="54"/>
      <c r="N941" s="237">
        <f t="shared" si="146"/>
        <v>45879.166666666672</v>
      </c>
    </row>
    <row r="942" spans="1:14" s="50" customFormat="1" x14ac:dyDescent="0.25">
      <c r="A942" s="73">
        <f t="shared" si="147"/>
        <v>849</v>
      </c>
      <c r="B942" s="113" t="s">
        <v>1268</v>
      </c>
      <c r="C942" s="18" t="s">
        <v>100</v>
      </c>
      <c r="D942" s="31">
        <v>12</v>
      </c>
      <c r="E942" s="5" t="s">
        <v>1202</v>
      </c>
      <c r="F942" s="5" t="s">
        <v>1171</v>
      </c>
      <c r="G942" s="10">
        <v>1430</v>
      </c>
      <c r="H942" s="272">
        <f t="shared" si="145"/>
        <v>1573</v>
      </c>
      <c r="L942" s="54">
        <v>119166.66666666667</v>
      </c>
      <c r="M942" s="54"/>
      <c r="N942" s="237">
        <f t="shared" si="146"/>
        <v>131083.33333333334</v>
      </c>
    </row>
    <row r="943" spans="1:14" s="50" customFormat="1" x14ac:dyDescent="0.25">
      <c r="A943" s="73">
        <f t="shared" si="147"/>
        <v>850</v>
      </c>
      <c r="B943" s="113" t="s">
        <v>1269</v>
      </c>
      <c r="C943" s="18" t="s">
        <v>100</v>
      </c>
      <c r="D943" s="31">
        <v>36</v>
      </c>
      <c r="E943" s="5" t="s">
        <v>1202</v>
      </c>
      <c r="F943" s="5" t="s">
        <v>1171</v>
      </c>
      <c r="G943" s="10">
        <v>429.00000000000006</v>
      </c>
      <c r="H943" s="272">
        <f t="shared" si="145"/>
        <v>471.90000000000009</v>
      </c>
      <c r="L943" s="54">
        <v>11916.666666666668</v>
      </c>
      <c r="M943" s="54"/>
      <c r="N943" s="237">
        <f t="shared" si="146"/>
        <v>13108.333333333336</v>
      </c>
    </row>
    <row r="944" spans="1:14" s="1" customFormat="1" x14ac:dyDescent="0.25">
      <c r="A944" s="73"/>
      <c r="B944" s="41" t="s">
        <v>1270</v>
      </c>
      <c r="C944" s="18"/>
      <c r="D944" s="31"/>
      <c r="E944" s="5"/>
      <c r="F944" s="5"/>
      <c r="G944" s="10"/>
      <c r="H944" s="12"/>
      <c r="L944" s="54"/>
      <c r="M944" s="54"/>
    </row>
    <row r="945" spans="1:14" s="50" customFormat="1" x14ac:dyDescent="0.25">
      <c r="A945" s="73">
        <f>A943+1</f>
        <v>851</v>
      </c>
      <c r="B945" s="113" t="s">
        <v>551</v>
      </c>
      <c r="C945" s="18" t="s">
        <v>891</v>
      </c>
      <c r="D945" s="31">
        <v>200</v>
      </c>
      <c r="E945" s="5" t="s">
        <v>1202</v>
      </c>
      <c r="F945" s="5" t="s">
        <v>1171</v>
      </c>
      <c r="G945" s="10">
        <v>2002</v>
      </c>
      <c r="H945" s="272">
        <f t="shared" ref="H945:H1008" si="149">D945*N945/1000</f>
        <v>2202.1999999999998</v>
      </c>
      <c r="L945" s="54">
        <v>10010</v>
      </c>
      <c r="M945" s="54"/>
      <c r="N945" s="237">
        <f t="shared" si="146"/>
        <v>11011</v>
      </c>
    </row>
    <row r="946" spans="1:14" s="1" customFormat="1" x14ac:dyDescent="0.25">
      <c r="A946" s="73"/>
      <c r="B946" s="41" t="s">
        <v>1271</v>
      </c>
      <c r="C946" s="18"/>
      <c r="D946" s="31"/>
      <c r="E946" s="5"/>
      <c r="F946" s="5"/>
      <c r="G946" s="10"/>
      <c r="H946" s="12"/>
      <c r="L946" s="54"/>
      <c r="M946" s="54"/>
    </row>
    <row r="947" spans="1:14" s="50" customFormat="1" x14ac:dyDescent="0.25">
      <c r="A947" s="73">
        <f>A945+1</f>
        <v>852</v>
      </c>
      <c r="B947" s="113" t="s">
        <v>552</v>
      </c>
      <c r="C947" s="18" t="s">
        <v>100</v>
      </c>
      <c r="D947" s="31">
        <v>150</v>
      </c>
      <c r="E947" s="5" t="s">
        <v>1202</v>
      </c>
      <c r="F947" s="5" t="s">
        <v>1171</v>
      </c>
      <c r="G947" s="10">
        <v>1001.0000000000001</v>
      </c>
      <c r="H947" s="272">
        <f t="shared" si="149"/>
        <v>1101.1000000000001</v>
      </c>
      <c r="L947" s="54">
        <v>6673.3333333333339</v>
      </c>
      <c r="M947" s="54"/>
      <c r="N947" s="237">
        <f t="shared" ref="N947" si="150">L947*1.1</f>
        <v>7340.6666666666679</v>
      </c>
    </row>
    <row r="948" spans="1:14" s="1" customFormat="1" x14ac:dyDescent="0.25">
      <c r="A948" s="73"/>
      <c r="B948" s="41" t="s">
        <v>1272</v>
      </c>
      <c r="C948" s="18"/>
      <c r="D948" s="31"/>
      <c r="E948" s="5"/>
      <c r="F948" s="5"/>
      <c r="G948" s="10"/>
      <c r="H948" s="12"/>
      <c r="L948" s="54"/>
      <c r="M948" s="54"/>
    </row>
    <row r="949" spans="1:14" s="50" customFormat="1" x14ac:dyDescent="0.25">
      <c r="A949" s="73">
        <f>A947+1</f>
        <v>853</v>
      </c>
      <c r="B949" s="113" t="s">
        <v>557</v>
      </c>
      <c r="C949" s="18" t="s">
        <v>100</v>
      </c>
      <c r="D949" s="31">
        <f>24+24</f>
        <v>48</v>
      </c>
      <c r="E949" s="5" t="s">
        <v>1202</v>
      </c>
      <c r="F949" s="5" t="s">
        <v>1171</v>
      </c>
      <c r="G949" s="10">
        <v>2860</v>
      </c>
      <c r="H949" s="272">
        <f t="shared" si="149"/>
        <v>3146</v>
      </c>
      <c r="L949" s="54">
        <v>59583.333333333336</v>
      </c>
      <c r="M949" s="54"/>
      <c r="N949" s="237">
        <f t="shared" ref="N949:N1012" si="151">L949*1.1</f>
        <v>65541.666666666672</v>
      </c>
    </row>
    <row r="950" spans="1:14" s="50" customFormat="1" x14ac:dyDescent="0.25">
      <c r="A950" s="73">
        <f>A949+1</f>
        <v>854</v>
      </c>
      <c r="B950" s="113" t="s">
        <v>910</v>
      </c>
      <c r="C950" s="18" t="s">
        <v>537</v>
      </c>
      <c r="D950" s="31">
        <v>24</v>
      </c>
      <c r="E950" s="5" t="s">
        <v>1202</v>
      </c>
      <c r="F950" s="5" t="s">
        <v>1171</v>
      </c>
      <c r="G950" s="10">
        <v>5148.0000000000009</v>
      </c>
      <c r="H950" s="272">
        <f t="shared" si="149"/>
        <v>5662.800000000002</v>
      </c>
      <c r="L950" s="54">
        <v>214500.00000000003</v>
      </c>
      <c r="M950" s="54"/>
      <c r="N950" s="237">
        <f t="shared" si="151"/>
        <v>235950.00000000006</v>
      </c>
    </row>
    <row r="951" spans="1:14" s="50" customFormat="1" ht="25.5" x14ac:dyDescent="0.25">
      <c r="A951" s="73">
        <f t="shared" ref="A951:A1014" si="152">A950+1</f>
        <v>855</v>
      </c>
      <c r="B951" s="74" t="s">
        <v>907</v>
      </c>
      <c r="C951" s="18" t="s">
        <v>537</v>
      </c>
      <c r="D951" s="31">
        <v>120</v>
      </c>
      <c r="E951" s="5" t="s">
        <v>1202</v>
      </c>
      <c r="F951" s="5" t="s">
        <v>1171</v>
      </c>
      <c r="G951" s="10">
        <v>5863</v>
      </c>
      <c r="H951" s="272">
        <f t="shared" si="149"/>
        <v>6449.3000000000011</v>
      </c>
      <c r="L951" s="54">
        <v>48858.333333333336</v>
      </c>
      <c r="M951" s="54"/>
      <c r="N951" s="237">
        <f t="shared" si="151"/>
        <v>53744.166666666672</v>
      </c>
    </row>
    <row r="952" spans="1:14" s="50" customFormat="1" ht="25.5" x14ac:dyDescent="0.25">
      <c r="A952" s="73">
        <f t="shared" si="152"/>
        <v>856</v>
      </c>
      <c r="B952" s="74" t="s">
        <v>908</v>
      </c>
      <c r="C952" s="18" t="s">
        <v>537</v>
      </c>
      <c r="D952" s="31">
        <f>56+56</f>
        <v>112</v>
      </c>
      <c r="E952" s="5" t="s">
        <v>1202</v>
      </c>
      <c r="F952" s="5" t="s">
        <v>1171</v>
      </c>
      <c r="G952" s="10">
        <v>7150.0000000000009</v>
      </c>
      <c r="H952" s="272">
        <f t="shared" si="149"/>
        <v>7865.0000000000018</v>
      </c>
      <c r="L952" s="54">
        <v>63839.285714285725</v>
      </c>
      <c r="M952" s="54"/>
      <c r="N952" s="237">
        <f t="shared" si="151"/>
        <v>70223.214285714304</v>
      </c>
    </row>
    <row r="953" spans="1:14" s="50" customFormat="1" x14ac:dyDescent="0.25">
      <c r="A953" s="73">
        <f t="shared" si="152"/>
        <v>857</v>
      </c>
      <c r="B953" s="113" t="s">
        <v>909</v>
      </c>
      <c r="C953" s="18" t="s">
        <v>537</v>
      </c>
      <c r="D953" s="31">
        <v>110</v>
      </c>
      <c r="E953" s="5" t="s">
        <v>1202</v>
      </c>
      <c r="F953" s="5" t="s">
        <v>1171</v>
      </c>
      <c r="G953" s="10">
        <v>6435</v>
      </c>
      <c r="H953" s="272">
        <f t="shared" si="149"/>
        <v>7078.5000000000009</v>
      </c>
      <c r="L953" s="54">
        <v>58500</v>
      </c>
      <c r="M953" s="54"/>
      <c r="N953" s="237">
        <f t="shared" si="151"/>
        <v>64350.000000000007</v>
      </c>
    </row>
    <row r="954" spans="1:14" s="50" customFormat="1" x14ac:dyDescent="0.25">
      <c r="A954" s="73">
        <f t="shared" si="152"/>
        <v>858</v>
      </c>
      <c r="B954" s="113" t="s">
        <v>558</v>
      </c>
      <c r="C954" s="18" t="s">
        <v>100</v>
      </c>
      <c r="D954" s="31">
        <f>6+62</f>
        <v>68</v>
      </c>
      <c r="E954" s="5" t="s">
        <v>1202</v>
      </c>
      <c r="F954" s="5" t="s">
        <v>1171</v>
      </c>
      <c r="G954" s="10">
        <v>6709.5600000000013</v>
      </c>
      <c r="H954" s="272">
        <f t="shared" si="149"/>
        <v>7380.5160000000014</v>
      </c>
      <c r="L954" s="54">
        <v>98670.000000000015</v>
      </c>
      <c r="M954" s="54"/>
      <c r="N954" s="237">
        <f t="shared" si="151"/>
        <v>108537.00000000003</v>
      </c>
    </row>
    <row r="955" spans="1:14" s="50" customFormat="1" x14ac:dyDescent="0.25">
      <c r="A955" s="73">
        <f t="shared" si="152"/>
        <v>859</v>
      </c>
      <c r="B955" s="113" t="s">
        <v>559</v>
      </c>
      <c r="C955" s="18" t="s">
        <v>100</v>
      </c>
      <c r="D955" s="31">
        <v>64</v>
      </c>
      <c r="E955" s="5" t="s">
        <v>1202</v>
      </c>
      <c r="F955" s="5" t="s">
        <v>1171</v>
      </c>
      <c r="G955" s="10">
        <v>1501.5000000000002</v>
      </c>
      <c r="H955" s="272">
        <f t="shared" si="149"/>
        <v>1651.6500000000005</v>
      </c>
      <c r="L955" s="54">
        <v>23460.937500000004</v>
      </c>
      <c r="M955" s="54"/>
      <c r="N955" s="237">
        <f t="shared" si="151"/>
        <v>25807.031250000007</v>
      </c>
    </row>
    <row r="956" spans="1:14" s="50" customFormat="1" x14ac:dyDescent="0.25">
      <c r="A956" s="73">
        <f t="shared" si="152"/>
        <v>860</v>
      </c>
      <c r="B956" s="113" t="s">
        <v>560</v>
      </c>
      <c r="C956" s="18" t="s">
        <v>100</v>
      </c>
      <c r="D956" s="31">
        <v>10</v>
      </c>
      <c r="E956" s="5" t="s">
        <v>1202</v>
      </c>
      <c r="F956" s="5" t="s">
        <v>1171</v>
      </c>
      <c r="G956" s="10">
        <v>2127.8400000000006</v>
      </c>
      <c r="H956" s="272">
        <f t="shared" si="149"/>
        <v>2340.6240000000007</v>
      </c>
      <c r="L956" s="54">
        <v>212784.00000000006</v>
      </c>
      <c r="M956" s="54"/>
      <c r="N956" s="237">
        <f t="shared" si="151"/>
        <v>234062.40000000008</v>
      </c>
    </row>
    <row r="957" spans="1:14" s="50" customFormat="1" x14ac:dyDescent="0.25">
      <c r="A957" s="73">
        <f t="shared" si="152"/>
        <v>861</v>
      </c>
      <c r="B957" s="113" t="s">
        <v>561</v>
      </c>
      <c r="C957" s="18" t="s">
        <v>100</v>
      </c>
      <c r="D957" s="31">
        <v>10</v>
      </c>
      <c r="E957" s="5" t="s">
        <v>1202</v>
      </c>
      <c r="F957" s="5" t="s">
        <v>1171</v>
      </c>
      <c r="G957" s="10">
        <v>572.00000000000011</v>
      </c>
      <c r="H957" s="272">
        <f t="shared" si="149"/>
        <v>629.20000000000016</v>
      </c>
      <c r="L957" s="54">
        <v>57200.000000000007</v>
      </c>
      <c r="M957" s="54"/>
      <c r="N957" s="237">
        <f t="shared" si="151"/>
        <v>62920.000000000015</v>
      </c>
    </row>
    <row r="958" spans="1:14" s="50" customFormat="1" x14ac:dyDescent="0.25">
      <c r="A958" s="73">
        <f t="shared" si="152"/>
        <v>862</v>
      </c>
      <c r="B958" s="113" t="s">
        <v>562</v>
      </c>
      <c r="C958" s="18" t="s">
        <v>100</v>
      </c>
      <c r="D958" s="31">
        <f>8+10</f>
        <v>18</v>
      </c>
      <c r="E958" s="5" t="s">
        <v>1202</v>
      </c>
      <c r="F958" s="5" t="s">
        <v>1171</v>
      </c>
      <c r="G958" s="10">
        <v>943.8</v>
      </c>
      <c r="H958" s="272">
        <f t="shared" si="149"/>
        <v>1038.18</v>
      </c>
      <c r="L958" s="54">
        <v>52433.333333333328</v>
      </c>
      <c r="M958" s="54"/>
      <c r="N958" s="237">
        <f t="shared" si="151"/>
        <v>57676.666666666664</v>
      </c>
    </row>
    <row r="959" spans="1:14" s="50" customFormat="1" x14ac:dyDescent="0.25">
      <c r="A959" s="73">
        <f t="shared" si="152"/>
        <v>863</v>
      </c>
      <c r="B959" s="113" t="s">
        <v>554</v>
      </c>
      <c r="C959" s="18" t="s">
        <v>100</v>
      </c>
      <c r="D959" s="31">
        <v>8</v>
      </c>
      <c r="E959" s="5" t="s">
        <v>1202</v>
      </c>
      <c r="F959" s="5" t="s">
        <v>1171</v>
      </c>
      <c r="G959" s="10">
        <v>1716.0000000000002</v>
      </c>
      <c r="H959" s="272">
        <f t="shared" si="149"/>
        <v>1887.6000000000004</v>
      </c>
      <c r="L959" s="54">
        <v>214500.00000000003</v>
      </c>
      <c r="M959" s="54"/>
      <c r="N959" s="237">
        <f t="shared" si="151"/>
        <v>235950.00000000006</v>
      </c>
    </row>
    <row r="960" spans="1:14" s="50" customFormat="1" x14ac:dyDescent="0.25">
      <c r="A960" s="73">
        <f t="shared" si="152"/>
        <v>864</v>
      </c>
      <c r="B960" s="113" t="s">
        <v>563</v>
      </c>
      <c r="C960" s="18" t="s">
        <v>100</v>
      </c>
      <c r="D960" s="31">
        <v>12</v>
      </c>
      <c r="E960" s="5" t="s">
        <v>1202</v>
      </c>
      <c r="F960" s="5" t="s">
        <v>1171</v>
      </c>
      <c r="G960" s="10">
        <v>2288</v>
      </c>
      <c r="H960" s="272">
        <f t="shared" si="149"/>
        <v>2516.8000000000002</v>
      </c>
      <c r="L960" s="54">
        <v>190666.66666666666</v>
      </c>
      <c r="M960" s="54"/>
      <c r="N960" s="237">
        <f t="shared" si="151"/>
        <v>209733.33333333334</v>
      </c>
    </row>
    <row r="961" spans="1:14" s="50" customFormat="1" x14ac:dyDescent="0.25">
      <c r="A961" s="73">
        <f t="shared" si="152"/>
        <v>865</v>
      </c>
      <c r="B961" s="113" t="s">
        <v>892</v>
      </c>
      <c r="C961" s="18" t="s">
        <v>537</v>
      </c>
      <c r="D961" s="31">
        <v>12</v>
      </c>
      <c r="E961" s="5" t="s">
        <v>1202</v>
      </c>
      <c r="F961" s="5" t="s">
        <v>1171</v>
      </c>
      <c r="G961" s="10">
        <v>1430</v>
      </c>
      <c r="H961" s="272">
        <f t="shared" si="149"/>
        <v>1573</v>
      </c>
      <c r="L961" s="54">
        <v>119166.66666666667</v>
      </c>
      <c r="M961" s="54"/>
      <c r="N961" s="237">
        <f t="shared" si="151"/>
        <v>131083.33333333334</v>
      </c>
    </row>
    <row r="962" spans="1:14" s="50" customFormat="1" x14ac:dyDescent="0.25">
      <c r="A962" s="73">
        <f t="shared" si="152"/>
        <v>866</v>
      </c>
      <c r="B962" s="113" t="s">
        <v>564</v>
      </c>
      <c r="C962" s="18" t="s">
        <v>100</v>
      </c>
      <c r="D962" s="31">
        <v>10</v>
      </c>
      <c r="E962" s="5" t="s">
        <v>1202</v>
      </c>
      <c r="F962" s="5" t="s">
        <v>1171</v>
      </c>
      <c r="G962" s="10">
        <v>1573</v>
      </c>
      <c r="H962" s="272">
        <f t="shared" si="149"/>
        <v>1730.3</v>
      </c>
      <c r="L962" s="54">
        <v>157300</v>
      </c>
      <c r="M962" s="54"/>
      <c r="N962" s="237">
        <f t="shared" si="151"/>
        <v>173030</v>
      </c>
    </row>
    <row r="963" spans="1:14" s="50" customFormat="1" x14ac:dyDescent="0.25">
      <c r="A963" s="73">
        <f t="shared" si="152"/>
        <v>867</v>
      </c>
      <c r="B963" s="74" t="s">
        <v>666</v>
      </c>
      <c r="C963" s="18" t="s">
        <v>100</v>
      </c>
      <c r="D963" s="31">
        <v>24</v>
      </c>
      <c r="E963" s="5" t="s">
        <v>1170</v>
      </c>
      <c r="F963" s="5" t="s">
        <v>1171</v>
      </c>
      <c r="G963" s="10">
        <v>429</v>
      </c>
      <c r="H963" s="272">
        <f t="shared" si="149"/>
        <v>471.9</v>
      </c>
      <c r="L963" s="54">
        <v>17875</v>
      </c>
      <c r="M963" s="54"/>
      <c r="N963" s="237">
        <f t="shared" si="151"/>
        <v>19662.5</v>
      </c>
    </row>
    <row r="964" spans="1:14" s="50" customFormat="1" x14ac:dyDescent="0.25">
      <c r="A964" s="73">
        <f t="shared" si="152"/>
        <v>868</v>
      </c>
      <c r="B964" s="113" t="s">
        <v>565</v>
      </c>
      <c r="C964" s="18" t="s">
        <v>100</v>
      </c>
      <c r="D964" s="31">
        <v>22</v>
      </c>
      <c r="E964" s="5" t="s">
        <v>1202</v>
      </c>
      <c r="F964" s="5" t="s">
        <v>1171</v>
      </c>
      <c r="G964" s="10">
        <v>929.50000000000011</v>
      </c>
      <c r="H964" s="272">
        <f t="shared" si="149"/>
        <v>1022.4500000000004</v>
      </c>
      <c r="L964" s="54">
        <v>42250.000000000007</v>
      </c>
      <c r="M964" s="54"/>
      <c r="N964" s="237">
        <f t="shared" si="151"/>
        <v>46475.000000000015</v>
      </c>
    </row>
    <row r="965" spans="1:14" s="50" customFormat="1" ht="25.5" x14ac:dyDescent="0.25">
      <c r="A965" s="73">
        <f t="shared" si="152"/>
        <v>869</v>
      </c>
      <c r="B965" s="74" t="s">
        <v>566</v>
      </c>
      <c r="C965" s="18" t="s">
        <v>100</v>
      </c>
      <c r="D965" s="31">
        <v>50</v>
      </c>
      <c r="E965" s="5" t="s">
        <v>1202</v>
      </c>
      <c r="F965" s="5" t="s">
        <v>1171</v>
      </c>
      <c r="G965" s="10">
        <v>4290</v>
      </c>
      <c r="H965" s="272">
        <f t="shared" si="149"/>
        <v>4719.0000000000009</v>
      </c>
      <c r="L965" s="54">
        <v>85800</v>
      </c>
      <c r="M965" s="54"/>
      <c r="N965" s="237">
        <f t="shared" si="151"/>
        <v>94380.000000000015</v>
      </c>
    </row>
    <row r="966" spans="1:14" s="50" customFormat="1" x14ac:dyDescent="0.25">
      <c r="A966" s="73">
        <f t="shared" si="152"/>
        <v>870</v>
      </c>
      <c r="B966" s="113" t="s">
        <v>567</v>
      </c>
      <c r="C966" s="18" t="s">
        <v>100</v>
      </c>
      <c r="D966" s="31">
        <v>50</v>
      </c>
      <c r="E966" s="5" t="s">
        <v>1202</v>
      </c>
      <c r="F966" s="5" t="s">
        <v>1171</v>
      </c>
      <c r="G966" s="10">
        <v>858.00000000000023</v>
      </c>
      <c r="H966" s="272">
        <f t="shared" si="149"/>
        <v>943.8000000000003</v>
      </c>
      <c r="L966" s="54">
        <v>17160.000000000004</v>
      </c>
      <c r="M966" s="54"/>
      <c r="N966" s="237">
        <f t="shared" si="151"/>
        <v>18876.000000000007</v>
      </c>
    </row>
    <row r="967" spans="1:14" s="50" customFormat="1" x14ac:dyDescent="0.25">
      <c r="A967" s="73">
        <f t="shared" si="152"/>
        <v>871</v>
      </c>
      <c r="B967" s="113" t="s">
        <v>568</v>
      </c>
      <c r="C967" s="18" t="s">
        <v>100</v>
      </c>
      <c r="D967" s="31">
        <v>24</v>
      </c>
      <c r="E967" s="5" t="s">
        <v>1202</v>
      </c>
      <c r="F967" s="5" t="s">
        <v>1171</v>
      </c>
      <c r="G967" s="10">
        <v>2288</v>
      </c>
      <c r="H967" s="272">
        <f t="shared" si="149"/>
        <v>2516.8000000000002</v>
      </c>
      <c r="L967" s="54">
        <v>95333.333333333328</v>
      </c>
      <c r="M967" s="54"/>
      <c r="N967" s="237">
        <f t="shared" si="151"/>
        <v>104866.66666666667</v>
      </c>
    </row>
    <row r="968" spans="1:14" s="50" customFormat="1" x14ac:dyDescent="0.25">
      <c r="A968" s="73">
        <f t="shared" si="152"/>
        <v>872</v>
      </c>
      <c r="B968" s="74" t="s">
        <v>657</v>
      </c>
      <c r="C968" s="18" t="s">
        <v>100</v>
      </c>
      <c r="D968" s="31">
        <v>12</v>
      </c>
      <c r="E968" s="5" t="s">
        <v>1202</v>
      </c>
      <c r="F968" s="5" t="s">
        <v>1171</v>
      </c>
      <c r="G968" s="10">
        <v>429</v>
      </c>
      <c r="H968" s="272">
        <f t="shared" si="149"/>
        <v>471.9</v>
      </c>
      <c r="L968" s="54">
        <v>35750</v>
      </c>
      <c r="M968" s="54"/>
      <c r="N968" s="237">
        <f t="shared" si="151"/>
        <v>39325</v>
      </c>
    </row>
    <row r="969" spans="1:14" s="50" customFormat="1" x14ac:dyDescent="0.25">
      <c r="A969" s="73">
        <f t="shared" si="152"/>
        <v>873</v>
      </c>
      <c r="B969" s="113" t="s">
        <v>569</v>
      </c>
      <c r="C969" s="18" t="s">
        <v>537</v>
      </c>
      <c r="D969" s="31">
        <v>210</v>
      </c>
      <c r="E969" s="5" t="s">
        <v>1202</v>
      </c>
      <c r="F969" s="5" t="s">
        <v>1171</v>
      </c>
      <c r="G969" s="10">
        <v>1501.5000000000002</v>
      </c>
      <c r="H969" s="272">
        <f t="shared" si="149"/>
        <v>1651.6500000000005</v>
      </c>
      <c r="L969" s="54">
        <v>7150.0000000000009</v>
      </c>
      <c r="M969" s="54"/>
      <c r="N969" s="237">
        <f t="shared" si="151"/>
        <v>7865.0000000000018</v>
      </c>
    </row>
    <row r="970" spans="1:14" s="50" customFormat="1" x14ac:dyDescent="0.25">
      <c r="A970" s="73">
        <f t="shared" si="152"/>
        <v>874</v>
      </c>
      <c r="B970" s="113" t="s">
        <v>570</v>
      </c>
      <c r="C970" s="18" t="s">
        <v>100</v>
      </c>
      <c r="D970" s="31">
        <v>42</v>
      </c>
      <c r="E970" s="5" t="s">
        <v>1202</v>
      </c>
      <c r="F970" s="5" t="s">
        <v>1171</v>
      </c>
      <c r="G970" s="10">
        <v>572</v>
      </c>
      <c r="H970" s="272">
        <f t="shared" si="149"/>
        <v>629.20000000000005</v>
      </c>
      <c r="L970" s="54">
        <v>13619.047619047618</v>
      </c>
      <c r="M970" s="54"/>
      <c r="N970" s="237">
        <f t="shared" si="151"/>
        <v>14980.952380952382</v>
      </c>
    </row>
    <row r="971" spans="1:14" s="50" customFormat="1" ht="25.5" x14ac:dyDescent="0.25">
      <c r="A971" s="73">
        <f t="shared" si="152"/>
        <v>875</v>
      </c>
      <c r="B971" s="74" t="s">
        <v>572</v>
      </c>
      <c r="C971" s="18" t="s">
        <v>100</v>
      </c>
      <c r="D971" s="31">
        <v>54</v>
      </c>
      <c r="E971" s="5" t="s">
        <v>1202</v>
      </c>
      <c r="F971" s="5" t="s">
        <v>1171</v>
      </c>
      <c r="G971" s="10">
        <v>7581.8600000000006</v>
      </c>
      <c r="H971" s="272">
        <f t="shared" si="149"/>
        <v>8340.0460000000003</v>
      </c>
      <c r="L971" s="54">
        <v>140404.8148148148</v>
      </c>
      <c r="M971" s="54"/>
      <c r="N971" s="237">
        <f t="shared" si="151"/>
        <v>154445.29629629629</v>
      </c>
    </row>
    <row r="972" spans="1:14" s="50" customFormat="1" x14ac:dyDescent="0.25">
      <c r="A972" s="73">
        <f t="shared" si="152"/>
        <v>876</v>
      </c>
      <c r="B972" s="113" t="s">
        <v>571</v>
      </c>
      <c r="C972" s="18" t="s">
        <v>100</v>
      </c>
      <c r="D972" s="31">
        <v>10</v>
      </c>
      <c r="E972" s="5" t="s">
        <v>1202</v>
      </c>
      <c r="F972" s="5" t="s">
        <v>1171</v>
      </c>
      <c r="G972" s="10">
        <v>1831.8300000000002</v>
      </c>
      <c r="H972" s="272">
        <f t="shared" si="149"/>
        <v>2015.0130000000004</v>
      </c>
      <c r="L972" s="54">
        <v>183183.00000000003</v>
      </c>
      <c r="M972" s="54"/>
      <c r="N972" s="237">
        <f t="shared" si="151"/>
        <v>201501.30000000005</v>
      </c>
    </row>
    <row r="973" spans="1:14" s="50" customFormat="1" x14ac:dyDescent="0.25">
      <c r="A973" s="73">
        <f t="shared" si="152"/>
        <v>877</v>
      </c>
      <c r="B973" s="113" t="s">
        <v>573</v>
      </c>
      <c r="C973" s="18" t="s">
        <v>539</v>
      </c>
      <c r="D973" s="31">
        <v>64</v>
      </c>
      <c r="E973" s="5" t="s">
        <v>1202</v>
      </c>
      <c r="F973" s="5" t="s">
        <v>1171</v>
      </c>
      <c r="G973" s="10">
        <v>2145</v>
      </c>
      <c r="H973" s="272">
        <f t="shared" si="149"/>
        <v>2359.5</v>
      </c>
      <c r="L973" s="54">
        <v>33515.625</v>
      </c>
      <c r="M973" s="54"/>
      <c r="N973" s="237">
        <f t="shared" si="151"/>
        <v>36867.1875</v>
      </c>
    </row>
    <row r="974" spans="1:14" s="50" customFormat="1" x14ac:dyDescent="0.25">
      <c r="A974" s="73">
        <f t="shared" si="152"/>
        <v>878</v>
      </c>
      <c r="B974" s="113" t="s">
        <v>574</v>
      </c>
      <c r="C974" s="18" t="s">
        <v>100</v>
      </c>
      <c r="D974" s="31">
        <v>36</v>
      </c>
      <c r="E974" s="5" t="s">
        <v>1202</v>
      </c>
      <c r="F974" s="5" t="s">
        <v>1171</v>
      </c>
      <c r="G974" s="10">
        <v>715.00000000000023</v>
      </c>
      <c r="H974" s="272">
        <f t="shared" si="149"/>
        <v>786.50000000000023</v>
      </c>
      <c r="L974" s="54">
        <v>19861.111111111117</v>
      </c>
      <c r="M974" s="54"/>
      <c r="N974" s="237">
        <f t="shared" si="151"/>
        <v>21847.22222222223</v>
      </c>
    </row>
    <row r="975" spans="1:14" s="50" customFormat="1" x14ac:dyDescent="0.25">
      <c r="A975" s="73">
        <f t="shared" si="152"/>
        <v>879</v>
      </c>
      <c r="B975" s="113" t="s">
        <v>575</v>
      </c>
      <c r="C975" s="18" t="s">
        <v>100</v>
      </c>
      <c r="D975" s="31">
        <v>20</v>
      </c>
      <c r="E975" s="5" t="s">
        <v>1202</v>
      </c>
      <c r="F975" s="5" t="s">
        <v>1171</v>
      </c>
      <c r="G975" s="10">
        <v>14000</v>
      </c>
      <c r="H975" s="272">
        <f t="shared" si="149"/>
        <v>15400.000000000002</v>
      </c>
      <c r="L975" s="54">
        <v>700000</v>
      </c>
      <c r="M975" s="54"/>
      <c r="N975" s="237">
        <f t="shared" si="151"/>
        <v>770000.00000000012</v>
      </c>
    </row>
    <row r="976" spans="1:14" s="50" customFormat="1" x14ac:dyDescent="0.25">
      <c r="A976" s="73">
        <f t="shared" si="152"/>
        <v>880</v>
      </c>
      <c r="B976" s="113" t="s">
        <v>576</v>
      </c>
      <c r="C976" s="18" t="s">
        <v>100</v>
      </c>
      <c r="D976" s="31">
        <v>36</v>
      </c>
      <c r="E976" s="5" t="s">
        <v>1202</v>
      </c>
      <c r="F976" s="5" t="s">
        <v>1171</v>
      </c>
      <c r="G976" s="10">
        <v>1430.0000000000005</v>
      </c>
      <c r="H976" s="272">
        <f t="shared" si="149"/>
        <v>1573.0000000000005</v>
      </c>
      <c r="L976" s="54">
        <v>39722.222222222234</v>
      </c>
      <c r="M976" s="54"/>
      <c r="N976" s="237">
        <f t="shared" si="151"/>
        <v>43694.44444444446</v>
      </c>
    </row>
    <row r="977" spans="1:14" s="50" customFormat="1" x14ac:dyDescent="0.25">
      <c r="A977" s="73">
        <f t="shared" si="152"/>
        <v>881</v>
      </c>
      <c r="B977" s="113" t="s">
        <v>577</v>
      </c>
      <c r="C977" s="18" t="s">
        <v>100</v>
      </c>
      <c r="D977" s="31">
        <v>36</v>
      </c>
      <c r="E977" s="5" t="s">
        <v>1202</v>
      </c>
      <c r="F977" s="5" t="s">
        <v>1171</v>
      </c>
      <c r="G977" s="10">
        <v>1430.0000000000005</v>
      </c>
      <c r="H977" s="272">
        <f t="shared" si="149"/>
        <v>1573.0000000000005</v>
      </c>
      <c r="L977" s="54">
        <v>39722.222222222234</v>
      </c>
      <c r="M977" s="54"/>
      <c r="N977" s="237">
        <f t="shared" si="151"/>
        <v>43694.44444444446</v>
      </c>
    </row>
    <row r="978" spans="1:14" s="50" customFormat="1" x14ac:dyDescent="0.25">
      <c r="A978" s="73">
        <f t="shared" si="152"/>
        <v>882</v>
      </c>
      <c r="B978" s="74" t="s">
        <v>668</v>
      </c>
      <c r="C978" s="18" t="s">
        <v>669</v>
      </c>
      <c r="D978" s="31">
        <v>25</v>
      </c>
      <c r="E978" s="5" t="s">
        <v>1170</v>
      </c>
      <c r="F978" s="5" t="s">
        <v>1171</v>
      </c>
      <c r="G978" s="10">
        <v>429.00000000000011</v>
      </c>
      <c r="H978" s="272">
        <f t="shared" si="149"/>
        <v>471.90000000000015</v>
      </c>
      <c r="L978" s="54">
        <v>17160.000000000004</v>
      </c>
      <c r="M978" s="54"/>
      <c r="N978" s="237">
        <f t="shared" si="151"/>
        <v>18876.000000000007</v>
      </c>
    </row>
    <row r="979" spans="1:14" s="50" customFormat="1" x14ac:dyDescent="0.25">
      <c r="A979" s="73">
        <f t="shared" si="152"/>
        <v>883</v>
      </c>
      <c r="B979" s="113" t="s">
        <v>578</v>
      </c>
      <c r="C979" s="18" t="s">
        <v>100</v>
      </c>
      <c r="D979" s="31">
        <v>180</v>
      </c>
      <c r="E979" s="5" t="s">
        <v>1202</v>
      </c>
      <c r="F979" s="5" t="s">
        <v>1171</v>
      </c>
      <c r="G979" s="10">
        <v>3191.7600000000007</v>
      </c>
      <c r="H979" s="272">
        <f t="shared" si="149"/>
        <v>3510.9360000000011</v>
      </c>
      <c r="L979" s="54">
        <v>17732.000000000004</v>
      </c>
      <c r="M979" s="54"/>
      <c r="N979" s="237">
        <f t="shared" si="151"/>
        <v>19505.200000000004</v>
      </c>
    </row>
    <row r="980" spans="1:14" s="50" customFormat="1" x14ac:dyDescent="0.25">
      <c r="A980" s="73">
        <f t="shared" si="152"/>
        <v>884</v>
      </c>
      <c r="B980" s="113" t="s">
        <v>893</v>
      </c>
      <c r="C980" s="18" t="s">
        <v>100</v>
      </c>
      <c r="D980" s="31">
        <v>12</v>
      </c>
      <c r="E980" s="5" t="s">
        <v>1202</v>
      </c>
      <c r="F980" s="5" t="s">
        <v>1171</v>
      </c>
      <c r="G980" s="10">
        <v>1492.9200000000005</v>
      </c>
      <c r="H980" s="272">
        <f t="shared" si="149"/>
        <v>1642.2120000000007</v>
      </c>
      <c r="L980" s="54">
        <v>124410.00000000004</v>
      </c>
      <c r="M980" s="54"/>
      <c r="N980" s="237">
        <f t="shared" si="151"/>
        <v>136851.00000000006</v>
      </c>
    </row>
    <row r="981" spans="1:14" s="50" customFormat="1" ht="25.5" x14ac:dyDescent="0.25">
      <c r="A981" s="73">
        <f t="shared" si="152"/>
        <v>885</v>
      </c>
      <c r="B981" s="74" t="s">
        <v>579</v>
      </c>
      <c r="C981" s="18" t="s">
        <v>100</v>
      </c>
      <c r="D981" s="31">
        <v>180</v>
      </c>
      <c r="E981" s="5" t="s">
        <v>1202</v>
      </c>
      <c r="F981" s="5" t="s">
        <v>1171</v>
      </c>
      <c r="G981" s="10">
        <v>8398.9620000000014</v>
      </c>
      <c r="H981" s="272">
        <f t="shared" si="149"/>
        <v>9238.8582000000024</v>
      </c>
      <c r="L981" s="54">
        <v>46660.900000000009</v>
      </c>
      <c r="M981" s="54"/>
      <c r="N981" s="237">
        <f t="shared" si="151"/>
        <v>51326.990000000013</v>
      </c>
    </row>
    <row r="982" spans="1:14" s="50" customFormat="1" x14ac:dyDescent="0.25">
      <c r="A982" s="73">
        <f t="shared" si="152"/>
        <v>886</v>
      </c>
      <c r="B982" s="117" t="s">
        <v>659</v>
      </c>
      <c r="C982" s="18" t="s">
        <v>100</v>
      </c>
      <c r="D982" s="31">
        <v>8</v>
      </c>
      <c r="E982" s="5" t="s">
        <v>1202</v>
      </c>
      <c r="F982" s="5" t="s">
        <v>1171</v>
      </c>
      <c r="G982" s="10">
        <v>429.00000000000006</v>
      </c>
      <c r="H982" s="272">
        <f t="shared" si="149"/>
        <v>471.90000000000009</v>
      </c>
      <c r="L982" s="54">
        <v>53625.000000000007</v>
      </c>
      <c r="M982" s="54"/>
      <c r="N982" s="237">
        <f t="shared" si="151"/>
        <v>58987.500000000015</v>
      </c>
    </row>
    <row r="983" spans="1:14" s="50" customFormat="1" x14ac:dyDescent="0.25">
      <c r="A983" s="73">
        <f t="shared" si="152"/>
        <v>887</v>
      </c>
      <c r="B983" s="74" t="s">
        <v>922</v>
      </c>
      <c r="C983" s="18" t="s">
        <v>100</v>
      </c>
      <c r="D983" s="31">
        <v>4</v>
      </c>
      <c r="E983" s="5" t="s">
        <v>1170</v>
      </c>
      <c r="F983" s="5" t="s">
        <v>1171</v>
      </c>
      <c r="G983" s="10">
        <v>429.00000000000006</v>
      </c>
      <c r="H983" s="272">
        <f t="shared" si="149"/>
        <v>471.90000000000009</v>
      </c>
      <c r="L983" s="54">
        <v>107250.00000000001</v>
      </c>
      <c r="M983" s="54"/>
      <c r="N983" s="237">
        <f t="shared" si="151"/>
        <v>117975.00000000003</v>
      </c>
    </row>
    <row r="984" spans="1:14" s="50" customFormat="1" x14ac:dyDescent="0.25">
      <c r="A984" s="73">
        <f t="shared" si="152"/>
        <v>888</v>
      </c>
      <c r="B984" s="74" t="s">
        <v>894</v>
      </c>
      <c r="C984" s="18" t="s">
        <v>100</v>
      </c>
      <c r="D984" s="31">
        <v>24</v>
      </c>
      <c r="E984" s="5" t="s">
        <v>1202</v>
      </c>
      <c r="F984" s="5" t="s">
        <v>1171</v>
      </c>
      <c r="G984" s="10">
        <v>2145</v>
      </c>
      <c r="H984" s="272">
        <f t="shared" si="149"/>
        <v>2359.5000000000005</v>
      </c>
      <c r="L984" s="54">
        <v>89375</v>
      </c>
      <c r="M984" s="54"/>
      <c r="N984" s="237">
        <f t="shared" si="151"/>
        <v>98312.500000000015</v>
      </c>
    </row>
    <row r="985" spans="1:14" s="50" customFormat="1" x14ac:dyDescent="0.25">
      <c r="A985" s="73">
        <f t="shared" si="152"/>
        <v>889</v>
      </c>
      <c r="B985" s="113" t="s">
        <v>556</v>
      </c>
      <c r="C985" s="18" t="s">
        <v>100</v>
      </c>
      <c r="D985" s="31">
        <v>120</v>
      </c>
      <c r="E985" s="5" t="s">
        <v>1202</v>
      </c>
      <c r="F985" s="5" t="s">
        <v>1171</v>
      </c>
      <c r="G985" s="10">
        <v>1001.0000000000001</v>
      </c>
      <c r="H985" s="272">
        <f t="shared" si="149"/>
        <v>1101.0999999999999</v>
      </c>
      <c r="L985" s="54">
        <v>8341.6666666666661</v>
      </c>
      <c r="M985" s="54"/>
      <c r="N985" s="237">
        <f t="shared" si="151"/>
        <v>9175.8333333333339</v>
      </c>
    </row>
    <row r="986" spans="1:14" s="50" customFormat="1" x14ac:dyDescent="0.25">
      <c r="A986" s="73">
        <f t="shared" si="152"/>
        <v>890</v>
      </c>
      <c r="B986" s="113" t="s">
        <v>580</v>
      </c>
      <c r="C986" s="18" t="s">
        <v>100</v>
      </c>
      <c r="D986" s="31">
        <v>20</v>
      </c>
      <c r="E986" s="5" t="s">
        <v>1202</v>
      </c>
      <c r="F986" s="5" t="s">
        <v>1171</v>
      </c>
      <c r="G986" s="10">
        <v>343.2</v>
      </c>
      <c r="H986" s="272">
        <f t="shared" si="149"/>
        <v>377.52</v>
      </c>
      <c r="L986" s="54">
        <v>17160</v>
      </c>
      <c r="M986" s="54"/>
      <c r="N986" s="237">
        <f t="shared" si="151"/>
        <v>18876</v>
      </c>
    </row>
    <row r="987" spans="1:14" s="50" customFormat="1" x14ac:dyDescent="0.25">
      <c r="A987" s="73">
        <f t="shared" si="152"/>
        <v>891</v>
      </c>
      <c r="B987" s="113" t="s">
        <v>581</v>
      </c>
      <c r="C987" s="18" t="s">
        <v>100</v>
      </c>
      <c r="D987" s="31">
        <v>28</v>
      </c>
      <c r="E987" s="5" t="s">
        <v>1202</v>
      </c>
      <c r="F987" s="5" t="s">
        <v>1171</v>
      </c>
      <c r="G987" s="10">
        <v>572.00000000000011</v>
      </c>
      <c r="H987" s="272">
        <f t="shared" si="149"/>
        <v>629.20000000000027</v>
      </c>
      <c r="L987" s="54">
        <v>20428.571428571435</v>
      </c>
      <c r="M987" s="54"/>
      <c r="N987" s="237">
        <f t="shared" si="151"/>
        <v>22471.42857142858</v>
      </c>
    </row>
    <row r="988" spans="1:14" s="50" customFormat="1" x14ac:dyDescent="0.25">
      <c r="A988" s="73">
        <f t="shared" si="152"/>
        <v>892</v>
      </c>
      <c r="B988" s="109" t="s">
        <v>660</v>
      </c>
      <c r="C988" s="18" t="s">
        <v>100</v>
      </c>
      <c r="D988" s="31">
        <v>10</v>
      </c>
      <c r="E988" s="5" t="s">
        <v>1202</v>
      </c>
      <c r="F988" s="5" t="s">
        <v>1171</v>
      </c>
      <c r="G988" s="10">
        <v>429</v>
      </c>
      <c r="H988" s="272">
        <f t="shared" si="149"/>
        <v>471.90000000000003</v>
      </c>
      <c r="L988" s="54">
        <v>42900</v>
      </c>
      <c r="M988" s="54"/>
      <c r="N988" s="237">
        <f t="shared" si="151"/>
        <v>47190.000000000007</v>
      </c>
    </row>
    <row r="989" spans="1:14" s="50" customFormat="1" x14ac:dyDescent="0.25">
      <c r="A989" s="73">
        <f t="shared" si="152"/>
        <v>893</v>
      </c>
      <c r="B989" s="113" t="s">
        <v>582</v>
      </c>
      <c r="C989" s="18" t="s">
        <v>100</v>
      </c>
      <c r="D989" s="31">
        <v>20</v>
      </c>
      <c r="E989" s="5" t="s">
        <v>1202</v>
      </c>
      <c r="F989" s="5" t="s">
        <v>1171</v>
      </c>
      <c r="G989" s="10">
        <v>1135.4200000000003</v>
      </c>
      <c r="H989" s="272">
        <f t="shared" si="149"/>
        <v>1248.9620000000004</v>
      </c>
      <c r="L989" s="54">
        <v>56771.000000000015</v>
      </c>
      <c r="M989" s="54"/>
      <c r="N989" s="237">
        <f t="shared" si="151"/>
        <v>62448.10000000002</v>
      </c>
    </row>
    <row r="990" spans="1:14" s="50" customFormat="1" x14ac:dyDescent="0.25">
      <c r="A990" s="73">
        <f t="shared" si="152"/>
        <v>894</v>
      </c>
      <c r="B990" s="113" t="s">
        <v>583</v>
      </c>
      <c r="C990" s="18" t="s">
        <v>100</v>
      </c>
      <c r="D990" s="31">
        <v>50</v>
      </c>
      <c r="E990" s="5" t="s">
        <v>1202</v>
      </c>
      <c r="F990" s="5" t="s">
        <v>1171</v>
      </c>
      <c r="G990" s="10">
        <v>10000</v>
      </c>
      <c r="H990" s="272">
        <f t="shared" si="149"/>
        <v>11000.000000000002</v>
      </c>
      <c r="L990" s="54">
        <v>200000</v>
      </c>
      <c r="M990" s="54"/>
      <c r="N990" s="237">
        <f t="shared" si="151"/>
        <v>220000.00000000003</v>
      </c>
    </row>
    <row r="991" spans="1:14" s="50" customFormat="1" x14ac:dyDescent="0.25">
      <c r="A991" s="73">
        <f t="shared" si="152"/>
        <v>895</v>
      </c>
      <c r="B991" s="115" t="s">
        <v>924</v>
      </c>
      <c r="C991" s="18" t="s">
        <v>100</v>
      </c>
      <c r="D991" s="31">
        <v>240</v>
      </c>
      <c r="E991" s="5" t="s">
        <v>1202</v>
      </c>
      <c r="F991" s="5" t="s">
        <v>1171</v>
      </c>
      <c r="G991" s="10">
        <v>1144.0000000000002</v>
      </c>
      <c r="H991" s="272">
        <f t="shared" si="149"/>
        <v>1258.4000000000005</v>
      </c>
      <c r="L991" s="54">
        <v>4766.6666666666679</v>
      </c>
      <c r="M991" s="54"/>
      <c r="N991" s="237">
        <f t="shared" si="151"/>
        <v>5243.3333333333348</v>
      </c>
    </row>
    <row r="992" spans="1:14" s="50" customFormat="1" x14ac:dyDescent="0.25">
      <c r="A992" s="73">
        <f t="shared" si="152"/>
        <v>896</v>
      </c>
      <c r="B992" s="113" t="s">
        <v>584</v>
      </c>
      <c r="C992" s="18" t="s">
        <v>100</v>
      </c>
      <c r="D992" s="31">
        <v>36</v>
      </c>
      <c r="E992" s="5" t="s">
        <v>1202</v>
      </c>
      <c r="F992" s="5" t="s">
        <v>1171</v>
      </c>
      <c r="G992" s="10">
        <v>1430.0000000000005</v>
      </c>
      <c r="H992" s="272">
        <f t="shared" si="149"/>
        <v>1573.0000000000005</v>
      </c>
      <c r="L992" s="54">
        <v>39722.222222222234</v>
      </c>
      <c r="M992" s="54"/>
      <c r="N992" s="237">
        <f t="shared" si="151"/>
        <v>43694.44444444446</v>
      </c>
    </row>
    <row r="993" spans="1:14" s="50" customFormat="1" x14ac:dyDescent="0.25">
      <c r="A993" s="73">
        <f t="shared" si="152"/>
        <v>897</v>
      </c>
      <c r="B993" s="113" t="s">
        <v>553</v>
      </c>
      <c r="C993" s="18" t="s">
        <v>100</v>
      </c>
      <c r="D993" s="31">
        <v>6</v>
      </c>
      <c r="E993" s="5" t="s">
        <v>1202</v>
      </c>
      <c r="F993" s="5" t="s">
        <v>1171</v>
      </c>
      <c r="G993" s="10">
        <v>1001.0000000000002</v>
      </c>
      <c r="H993" s="272">
        <f t="shared" si="149"/>
        <v>1101.1000000000001</v>
      </c>
      <c r="L993" s="54">
        <v>166833.33333333337</v>
      </c>
      <c r="M993" s="54"/>
      <c r="N993" s="237">
        <f t="shared" si="151"/>
        <v>183516.66666666672</v>
      </c>
    </row>
    <row r="994" spans="1:14" s="50" customFormat="1" x14ac:dyDescent="0.25">
      <c r="A994" s="73">
        <f t="shared" si="152"/>
        <v>898</v>
      </c>
      <c r="B994" s="113" t="s">
        <v>585</v>
      </c>
      <c r="C994" s="18" t="s">
        <v>100</v>
      </c>
      <c r="D994" s="31">
        <v>36</v>
      </c>
      <c r="E994" s="5" t="s">
        <v>1202</v>
      </c>
      <c r="F994" s="5" t="s">
        <v>1171</v>
      </c>
      <c r="G994" s="10">
        <v>1001</v>
      </c>
      <c r="H994" s="272">
        <f t="shared" si="149"/>
        <v>1101.1000000000001</v>
      </c>
      <c r="L994" s="54">
        <v>27805.555555555558</v>
      </c>
      <c r="M994" s="54"/>
      <c r="N994" s="237">
        <f t="shared" si="151"/>
        <v>30586.111111111117</v>
      </c>
    </row>
    <row r="995" spans="1:14" s="50" customFormat="1" x14ac:dyDescent="0.25">
      <c r="A995" s="73">
        <f t="shared" si="152"/>
        <v>899</v>
      </c>
      <c r="B995" s="113" t="s">
        <v>586</v>
      </c>
      <c r="C995" s="18" t="s">
        <v>537</v>
      </c>
      <c r="D995" s="31">
        <v>250</v>
      </c>
      <c r="E995" s="5" t="s">
        <v>1202</v>
      </c>
      <c r="F995" s="5" t="s">
        <v>1171</v>
      </c>
      <c r="G995" s="10">
        <v>1144</v>
      </c>
      <c r="H995" s="272">
        <f t="shared" si="149"/>
        <v>1258.4000000000001</v>
      </c>
      <c r="L995" s="54">
        <v>4576</v>
      </c>
      <c r="M995" s="54"/>
      <c r="N995" s="237">
        <f t="shared" si="151"/>
        <v>5033.6000000000004</v>
      </c>
    </row>
    <row r="996" spans="1:14" s="50" customFormat="1" x14ac:dyDescent="0.25">
      <c r="A996" s="73">
        <f t="shared" si="152"/>
        <v>900</v>
      </c>
      <c r="B996" s="113" t="s">
        <v>587</v>
      </c>
      <c r="C996" s="18" t="s">
        <v>537</v>
      </c>
      <c r="D996" s="31">
        <v>120</v>
      </c>
      <c r="E996" s="5" t="s">
        <v>1202</v>
      </c>
      <c r="F996" s="5" t="s">
        <v>1171</v>
      </c>
      <c r="G996" s="10">
        <v>2574</v>
      </c>
      <c r="H996" s="272">
        <f t="shared" si="149"/>
        <v>2831.4000000000005</v>
      </c>
      <c r="L996" s="54">
        <v>21450</v>
      </c>
      <c r="M996" s="54"/>
      <c r="N996" s="237">
        <f t="shared" si="151"/>
        <v>23595.000000000004</v>
      </c>
    </row>
    <row r="997" spans="1:14" s="50" customFormat="1" x14ac:dyDescent="0.25">
      <c r="A997" s="73">
        <f t="shared" si="152"/>
        <v>901</v>
      </c>
      <c r="B997" s="113" t="s">
        <v>589</v>
      </c>
      <c r="C997" s="18" t="s">
        <v>100</v>
      </c>
      <c r="D997" s="31">
        <v>180</v>
      </c>
      <c r="E997" s="5" t="s">
        <v>1202</v>
      </c>
      <c r="F997" s="5" t="s">
        <v>1171</v>
      </c>
      <c r="G997" s="10">
        <v>1001</v>
      </c>
      <c r="H997" s="272">
        <f t="shared" si="149"/>
        <v>1101.0999999999999</v>
      </c>
      <c r="L997" s="54">
        <v>5561.1111111111113</v>
      </c>
      <c r="M997" s="54"/>
      <c r="N997" s="237">
        <f t="shared" si="151"/>
        <v>6117.2222222222226</v>
      </c>
    </row>
    <row r="998" spans="1:14" s="50" customFormat="1" x14ac:dyDescent="0.25">
      <c r="A998" s="73">
        <f t="shared" si="152"/>
        <v>902</v>
      </c>
      <c r="B998" s="109" t="s">
        <v>947</v>
      </c>
      <c r="C998" s="18" t="s">
        <v>537</v>
      </c>
      <c r="D998" s="31">
        <v>560</v>
      </c>
      <c r="E998" s="5" t="s">
        <v>1170</v>
      </c>
      <c r="F998" s="5" t="s">
        <v>1171</v>
      </c>
      <c r="G998" s="10">
        <v>7581.8600000000015</v>
      </c>
      <c r="H998" s="272">
        <f t="shared" si="149"/>
        <v>8340.0460000000021</v>
      </c>
      <c r="L998" s="54">
        <v>13539.035714285717</v>
      </c>
      <c r="M998" s="54"/>
      <c r="N998" s="237">
        <f t="shared" si="151"/>
        <v>14892.93928571429</v>
      </c>
    </row>
    <row r="999" spans="1:14" s="50" customFormat="1" x14ac:dyDescent="0.25">
      <c r="A999" s="73">
        <f t="shared" si="152"/>
        <v>903</v>
      </c>
      <c r="B999" s="113" t="s">
        <v>588</v>
      </c>
      <c r="C999" s="18" t="s">
        <v>100</v>
      </c>
      <c r="D999" s="31">
        <v>20</v>
      </c>
      <c r="E999" s="5" t="s">
        <v>1202</v>
      </c>
      <c r="F999" s="5" t="s">
        <v>1171</v>
      </c>
      <c r="G999" s="10">
        <v>2717</v>
      </c>
      <c r="H999" s="272">
        <f t="shared" si="149"/>
        <v>2988.7</v>
      </c>
      <c r="L999" s="54">
        <v>135850</v>
      </c>
      <c r="M999" s="54"/>
      <c r="N999" s="237">
        <f t="shared" si="151"/>
        <v>149435</v>
      </c>
    </row>
    <row r="1000" spans="1:14" s="50" customFormat="1" x14ac:dyDescent="0.25">
      <c r="A1000" s="73">
        <f t="shared" si="152"/>
        <v>904</v>
      </c>
      <c r="B1000" s="113" t="s">
        <v>590</v>
      </c>
      <c r="C1000" s="18" t="s">
        <v>100</v>
      </c>
      <c r="D1000" s="31">
        <v>56</v>
      </c>
      <c r="E1000" s="5" t="s">
        <v>1202</v>
      </c>
      <c r="F1000" s="5" t="s">
        <v>1171</v>
      </c>
      <c r="G1000" s="10">
        <v>2288.0000000000005</v>
      </c>
      <c r="H1000" s="272">
        <f t="shared" si="149"/>
        <v>2516.8000000000011</v>
      </c>
      <c r="L1000" s="54">
        <v>40857.14285714287</v>
      </c>
      <c r="M1000" s="54"/>
      <c r="N1000" s="237">
        <f t="shared" si="151"/>
        <v>44942.857142857159</v>
      </c>
    </row>
    <row r="1001" spans="1:14" s="50" customFormat="1" x14ac:dyDescent="0.25">
      <c r="A1001" s="73">
        <f t="shared" si="152"/>
        <v>905</v>
      </c>
      <c r="B1001" s="113" t="s">
        <v>591</v>
      </c>
      <c r="C1001" s="18" t="s">
        <v>100</v>
      </c>
      <c r="D1001" s="31">
        <v>24</v>
      </c>
      <c r="E1001" s="5" t="s">
        <v>1202</v>
      </c>
      <c r="F1001" s="5" t="s">
        <v>1171</v>
      </c>
      <c r="G1001" s="10">
        <v>1001.0000000000002</v>
      </c>
      <c r="H1001" s="272">
        <f t="shared" si="149"/>
        <v>1101.1000000000001</v>
      </c>
      <c r="L1001" s="54">
        <v>41708.333333333343</v>
      </c>
      <c r="M1001" s="54"/>
      <c r="N1001" s="237">
        <f t="shared" si="151"/>
        <v>45879.166666666679</v>
      </c>
    </row>
    <row r="1002" spans="1:14" s="50" customFormat="1" x14ac:dyDescent="0.25">
      <c r="A1002" s="73">
        <f t="shared" si="152"/>
        <v>906</v>
      </c>
      <c r="B1002" s="113" t="s">
        <v>592</v>
      </c>
      <c r="C1002" s="18" t="s">
        <v>100</v>
      </c>
      <c r="D1002" s="31">
        <v>8</v>
      </c>
      <c r="E1002" s="5" t="s">
        <v>1202</v>
      </c>
      <c r="F1002" s="5" t="s">
        <v>1171</v>
      </c>
      <c r="G1002" s="10">
        <v>4719</v>
      </c>
      <c r="H1002" s="272">
        <f t="shared" si="149"/>
        <v>5190.8999999999996</v>
      </c>
      <c r="L1002" s="54">
        <v>589875</v>
      </c>
      <c r="M1002" s="54"/>
      <c r="N1002" s="237">
        <f t="shared" si="151"/>
        <v>648862.5</v>
      </c>
    </row>
    <row r="1003" spans="1:14" s="50" customFormat="1" x14ac:dyDescent="0.25">
      <c r="A1003" s="73">
        <f t="shared" si="152"/>
        <v>907</v>
      </c>
      <c r="B1003" s="113" t="s">
        <v>593</v>
      </c>
      <c r="C1003" s="18" t="s">
        <v>100</v>
      </c>
      <c r="D1003" s="31">
        <v>24</v>
      </c>
      <c r="E1003" s="5" t="s">
        <v>1202</v>
      </c>
      <c r="F1003" s="5" t="s">
        <v>1171</v>
      </c>
      <c r="G1003" s="10">
        <v>1001.0000000000002</v>
      </c>
      <c r="H1003" s="272">
        <f t="shared" si="149"/>
        <v>1101.1000000000001</v>
      </c>
      <c r="L1003" s="54">
        <v>41708.333333333343</v>
      </c>
      <c r="M1003" s="54"/>
      <c r="N1003" s="237">
        <f t="shared" si="151"/>
        <v>45879.166666666679</v>
      </c>
    </row>
    <row r="1004" spans="1:14" s="50" customFormat="1" x14ac:dyDescent="0.25">
      <c r="A1004" s="73">
        <f t="shared" si="152"/>
        <v>908</v>
      </c>
      <c r="B1004" s="113" t="s">
        <v>594</v>
      </c>
      <c r="C1004" s="18" t="s">
        <v>100</v>
      </c>
      <c r="D1004" s="31">
        <v>180</v>
      </c>
      <c r="E1004" s="5" t="s">
        <v>1202</v>
      </c>
      <c r="F1004" s="5" t="s">
        <v>1171</v>
      </c>
      <c r="G1004" s="10">
        <v>1573</v>
      </c>
      <c r="H1004" s="272">
        <f t="shared" si="149"/>
        <v>1730.3000000000002</v>
      </c>
      <c r="L1004" s="54">
        <v>8738.8888888888887</v>
      </c>
      <c r="M1004" s="54"/>
      <c r="N1004" s="237">
        <f t="shared" si="151"/>
        <v>9612.7777777777792</v>
      </c>
    </row>
    <row r="1005" spans="1:14" s="50" customFormat="1" x14ac:dyDescent="0.25">
      <c r="A1005" s="73">
        <f t="shared" si="152"/>
        <v>909</v>
      </c>
      <c r="B1005" s="113" t="s">
        <v>595</v>
      </c>
      <c r="C1005" s="18" t="s">
        <v>100</v>
      </c>
      <c r="D1005" s="31">
        <v>24</v>
      </c>
      <c r="E1005" s="5" t="s">
        <v>1202</v>
      </c>
      <c r="F1005" s="5" t="s">
        <v>1171</v>
      </c>
      <c r="G1005" s="10">
        <v>1001.0000000000002</v>
      </c>
      <c r="H1005" s="272">
        <f t="shared" si="149"/>
        <v>1101.1000000000001</v>
      </c>
      <c r="L1005" s="54">
        <v>41708.333333333343</v>
      </c>
      <c r="M1005" s="54"/>
      <c r="N1005" s="237">
        <f t="shared" si="151"/>
        <v>45879.166666666679</v>
      </c>
    </row>
    <row r="1006" spans="1:14" s="50" customFormat="1" x14ac:dyDescent="0.25">
      <c r="A1006" s="73">
        <f t="shared" si="152"/>
        <v>910</v>
      </c>
      <c r="B1006" s="113" t="s">
        <v>596</v>
      </c>
      <c r="C1006" s="18" t="s">
        <v>100</v>
      </c>
      <c r="D1006" s="31">
        <v>60</v>
      </c>
      <c r="E1006" s="5" t="s">
        <v>1202</v>
      </c>
      <c r="F1006" s="5" t="s">
        <v>1171</v>
      </c>
      <c r="G1006" s="10">
        <v>657.8</v>
      </c>
      <c r="H1006" s="272">
        <f t="shared" si="149"/>
        <v>723.58</v>
      </c>
      <c r="L1006" s="54">
        <v>10963.333333333332</v>
      </c>
      <c r="M1006" s="54"/>
      <c r="N1006" s="237">
        <f t="shared" si="151"/>
        <v>12059.666666666666</v>
      </c>
    </row>
    <row r="1007" spans="1:14" s="50" customFormat="1" x14ac:dyDescent="0.25">
      <c r="A1007" s="73">
        <f t="shared" si="152"/>
        <v>911</v>
      </c>
      <c r="B1007" s="113" t="s">
        <v>597</v>
      </c>
      <c r="C1007" s="18" t="s">
        <v>100</v>
      </c>
      <c r="D1007" s="31">
        <v>24</v>
      </c>
      <c r="E1007" s="5" t="s">
        <v>1202</v>
      </c>
      <c r="F1007" s="5" t="s">
        <v>1171</v>
      </c>
      <c r="G1007" s="10">
        <v>1716</v>
      </c>
      <c r="H1007" s="272">
        <f t="shared" si="149"/>
        <v>1887.6</v>
      </c>
      <c r="L1007" s="54">
        <v>71500</v>
      </c>
      <c r="M1007" s="54"/>
      <c r="N1007" s="237">
        <f t="shared" si="151"/>
        <v>78650</v>
      </c>
    </row>
    <row r="1008" spans="1:14" s="50" customFormat="1" x14ac:dyDescent="0.25">
      <c r="A1008" s="73">
        <f t="shared" si="152"/>
        <v>912</v>
      </c>
      <c r="B1008" s="113" t="s">
        <v>598</v>
      </c>
      <c r="C1008" s="18" t="s">
        <v>100</v>
      </c>
      <c r="D1008" s="31">
        <v>54</v>
      </c>
      <c r="E1008" s="5" t="s">
        <v>1202</v>
      </c>
      <c r="F1008" s="5" t="s">
        <v>1171</v>
      </c>
      <c r="G1008" s="10">
        <v>1144</v>
      </c>
      <c r="H1008" s="272">
        <f t="shared" si="149"/>
        <v>1258.4000000000003</v>
      </c>
      <c r="L1008" s="54">
        <v>21185.185185185186</v>
      </c>
      <c r="M1008" s="54"/>
      <c r="N1008" s="237">
        <f t="shared" si="151"/>
        <v>23303.703703703708</v>
      </c>
    </row>
    <row r="1009" spans="1:14" s="50" customFormat="1" x14ac:dyDescent="0.25">
      <c r="A1009" s="73">
        <f t="shared" si="152"/>
        <v>913</v>
      </c>
      <c r="B1009" s="113" t="s">
        <v>599</v>
      </c>
      <c r="C1009" s="18" t="s">
        <v>100</v>
      </c>
      <c r="D1009" s="31">
        <v>450</v>
      </c>
      <c r="E1009" s="5" t="s">
        <v>1202</v>
      </c>
      <c r="F1009" s="5" t="s">
        <v>1171</v>
      </c>
      <c r="G1009" s="10">
        <v>286</v>
      </c>
      <c r="H1009" s="272">
        <f t="shared" ref="H1009:H1072" si="153">D1009*N1009/1000</f>
        <v>314.60000000000008</v>
      </c>
      <c r="L1009" s="54">
        <v>635.55555555555554</v>
      </c>
      <c r="M1009" s="54"/>
      <c r="N1009" s="237">
        <f t="shared" si="151"/>
        <v>699.1111111111112</v>
      </c>
    </row>
    <row r="1010" spans="1:14" s="50" customFormat="1" x14ac:dyDescent="0.25">
      <c r="A1010" s="73">
        <f t="shared" si="152"/>
        <v>914</v>
      </c>
      <c r="B1010" s="113" t="s">
        <v>600</v>
      </c>
      <c r="C1010" s="18" t="s">
        <v>100</v>
      </c>
      <c r="D1010" s="31">
        <v>24</v>
      </c>
      <c r="E1010" s="5" t="s">
        <v>1202</v>
      </c>
      <c r="F1010" s="5" t="s">
        <v>1171</v>
      </c>
      <c r="G1010" s="10">
        <v>2002.0000000000005</v>
      </c>
      <c r="H1010" s="272">
        <f t="shared" si="153"/>
        <v>2202.2000000000003</v>
      </c>
      <c r="L1010" s="54">
        <v>83416.666666666686</v>
      </c>
      <c r="M1010" s="54"/>
      <c r="N1010" s="237">
        <f t="shared" si="151"/>
        <v>91758.333333333358</v>
      </c>
    </row>
    <row r="1011" spans="1:14" s="50" customFormat="1" ht="25.5" x14ac:dyDescent="0.25">
      <c r="A1011" s="73">
        <f t="shared" si="152"/>
        <v>915</v>
      </c>
      <c r="B1011" s="74" t="s">
        <v>664</v>
      </c>
      <c r="C1011" s="5" t="s">
        <v>663</v>
      </c>
      <c r="D1011" s="31">
        <v>1</v>
      </c>
      <c r="E1011" s="5" t="s">
        <v>1170</v>
      </c>
      <c r="F1011" s="5" t="s">
        <v>1171</v>
      </c>
      <c r="G1011" s="10">
        <v>429.00000000000006</v>
      </c>
      <c r="H1011" s="272">
        <f t="shared" si="153"/>
        <v>471.90000000000009</v>
      </c>
      <c r="L1011" s="54">
        <v>429000.00000000006</v>
      </c>
      <c r="M1011" s="54"/>
      <c r="N1011" s="237">
        <f t="shared" si="151"/>
        <v>471900.00000000012</v>
      </c>
    </row>
    <row r="1012" spans="1:14" s="50" customFormat="1" x14ac:dyDescent="0.25">
      <c r="A1012" s="73">
        <f t="shared" si="152"/>
        <v>916</v>
      </c>
      <c r="B1012" s="113" t="s">
        <v>601</v>
      </c>
      <c r="C1012" s="18" t="s">
        <v>100</v>
      </c>
      <c r="D1012" s="31">
        <v>38</v>
      </c>
      <c r="E1012" s="5" t="s">
        <v>1202</v>
      </c>
      <c r="F1012" s="5" t="s">
        <v>1171</v>
      </c>
      <c r="G1012" s="10">
        <v>278.94533333333339</v>
      </c>
      <c r="H1012" s="272">
        <f t="shared" si="153"/>
        <v>306.83986666666675</v>
      </c>
      <c r="L1012" s="54">
        <v>7340.6666666666679</v>
      </c>
      <c r="M1012" s="54"/>
      <c r="N1012" s="237">
        <f t="shared" si="151"/>
        <v>8074.7333333333354</v>
      </c>
    </row>
    <row r="1013" spans="1:14" s="50" customFormat="1" ht="25.5" x14ac:dyDescent="0.25">
      <c r="A1013" s="73">
        <f t="shared" si="152"/>
        <v>917</v>
      </c>
      <c r="B1013" s="74" t="s">
        <v>900</v>
      </c>
      <c r="C1013" s="5" t="s">
        <v>663</v>
      </c>
      <c r="D1013" s="31">
        <v>40</v>
      </c>
      <c r="E1013" s="5" t="s">
        <v>1170</v>
      </c>
      <c r="F1013" s="5" t="s">
        <v>1171</v>
      </c>
      <c r="G1013" s="10">
        <v>429</v>
      </c>
      <c r="H1013" s="272">
        <f t="shared" si="153"/>
        <v>471.90000000000003</v>
      </c>
      <c r="L1013" s="54">
        <v>10725</v>
      </c>
      <c r="M1013" s="54"/>
      <c r="N1013" s="237">
        <f t="shared" ref="N1013:N1076" si="154">L1013*1.1</f>
        <v>11797.500000000002</v>
      </c>
    </row>
    <row r="1014" spans="1:14" s="50" customFormat="1" x14ac:dyDescent="0.25">
      <c r="A1014" s="73">
        <f t="shared" si="152"/>
        <v>918</v>
      </c>
      <c r="B1014" s="113" t="s">
        <v>602</v>
      </c>
      <c r="C1014" s="18" t="s">
        <v>20</v>
      </c>
      <c r="D1014" s="31">
        <v>80</v>
      </c>
      <c r="E1014" s="5" t="s">
        <v>1202</v>
      </c>
      <c r="F1014" s="5" t="s">
        <v>1171</v>
      </c>
      <c r="G1014" s="10">
        <v>715</v>
      </c>
      <c r="H1014" s="272">
        <f t="shared" si="153"/>
        <v>786.5</v>
      </c>
      <c r="L1014" s="54">
        <v>8937.5</v>
      </c>
      <c r="M1014" s="54"/>
      <c r="N1014" s="237">
        <f t="shared" si="154"/>
        <v>9831.25</v>
      </c>
    </row>
    <row r="1015" spans="1:14" s="50" customFormat="1" x14ac:dyDescent="0.25">
      <c r="A1015" s="73">
        <f t="shared" ref="A1015:A1079" si="155">A1014+1</f>
        <v>919</v>
      </c>
      <c r="B1015" s="74" t="s">
        <v>603</v>
      </c>
      <c r="C1015" s="18" t="s">
        <v>20</v>
      </c>
      <c r="D1015" s="31">
        <v>400</v>
      </c>
      <c r="E1015" s="5" t="s">
        <v>1202</v>
      </c>
      <c r="F1015" s="5" t="s">
        <v>1171</v>
      </c>
      <c r="G1015" s="10">
        <v>2288.0000000000005</v>
      </c>
      <c r="H1015" s="272">
        <f t="shared" si="153"/>
        <v>2516.8000000000011</v>
      </c>
      <c r="L1015" s="54">
        <v>5720.0000000000018</v>
      </c>
      <c r="M1015" s="54"/>
      <c r="N1015" s="237">
        <f t="shared" si="154"/>
        <v>6292.0000000000027</v>
      </c>
    </row>
    <row r="1016" spans="1:14" s="50" customFormat="1" x14ac:dyDescent="0.25">
      <c r="A1016" s="73">
        <f t="shared" si="155"/>
        <v>920</v>
      </c>
      <c r="B1016" s="113" t="s">
        <v>604</v>
      </c>
      <c r="C1016" s="18" t="s">
        <v>537</v>
      </c>
      <c r="D1016" s="31">
        <v>56</v>
      </c>
      <c r="E1016" s="5" t="s">
        <v>1202</v>
      </c>
      <c r="F1016" s="5" t="s">
        <v>1171</v>
      </c>
      <c r="G1016" s="10">
        <v>858.00000000000011</v>
      </c>
      <c r="H1016" s="272">
        <f t="shared" si="153"/>
        <v>943.80000000000007</v>
      </c>
      <c r="L1016" s="54">
        <v>15321.428571428572</v>
      </c>
      <c r="M1016" s="54"/>
      <c r="N1016" s="237">
        <f t="shared" si="154"/>
        <v>16853.571428571431</v>
      </c>
    </row>
    <row r="1017" spans="1:14" s="50" customFormat="1" ht="30" customHeight="1" x14ac:dyDescent="0.25">
      <c r="A1017" s="73">
        <f t="shared" si="155"/>
        <v>921</v>
      </c>
      <c r="B1017" s="74" t="s">
        <v>1086</v>
      </c>
      <c r="C1017" s="18" t="s">
        <v>100</v>
      </c>
      <c r="D1017" s="31">
        <v>120</v>
      </c>
      <c r="E1017" s="5" t="s">
        <v>1202</v>
      </c>
      <c r="F1017" s="5" t="s">
        <v>1171</v>
      </c>
      <c r="G1017" s="10">
        <v>3289.0000000000005</v>
      </c>
      <c r="H1017" s="272">
        <f t="shared" si="153"/>
        <v>3617.900000000001</v>
      </c>
      <c r="L1017" s="54">
        <v>27408.333333333339</v>
      </c>
      <c r="M1017" s="54"/>
      <c r="N1017" s="237">
        <f t="shared" si="154"/>
        <v>30149.166666666675</v>
      </c>
    </row>
    <row r="1018" spans="1:14" s="50" customFormat="1" x14ac:dyDescent="0.25">
      <c r="A1018" s="73">
        <f t="shared" si="155"/>
        <v>922</v>
      </c>
      <c r="B1018" s="113" t="s">
        <v>605</v>
      </c>
      <c r="C1018" s="18" t="s">
        <v>100</v>
      </c>
      <c r="D1018" s="31">
        <v>24</v>
      </c>
      <c r="E1018" s="5" t="s">
        <v>1202</v>
      </c>
      <c r="F1018" s="5" t="s">
        <v>1171</v>
      </c>
      <c r="G1018" s="10">
        <v>858</v>
      </c>
      <c r="H1018" s="272">
        <f t="shared" si="153"/>
        <v>943.8</v>
      </c>
      <c r="L1018" s="54">
        <v>35750</v>
      </c>
      <c r="M1018" s="54"/>
      <c r="N1018" s="237">
        <f t="shared" si="154"/>
        <v>39325</v>
      </c>
    </row>
    <row r="1019" spans="1:14" s="50" customFormat="1" x14ac:dyDescent="0.25">
      <c r="A1019" s="73">
        <f t="shared" si="155"/>
        <v>923</v>
      </c>
      <c r="B1019" s="113" t="s">
        <v>606</v>
      </c>
      <c r="C1019" s="18" t="s">
        <v>100</v>
      </c>
      <c r="D1019" s="31">
        <v>24</v>
      </c>
      <c r="E1019" s="5" t="s">
        <v>1202</v>
      </c>
      <c r="F1019" s="5" t="s">
        <v>1171</v>
      </c>
      <c r="G1019" s="10">
        <v>858</v>
      </c>
      <c r="H1019" s="272">
        <f t="shared" si="153"/>
        <v>943.8</v>
      </c>
      <c r="L1019" s="54">
        <v>35750</v>
      </c>
      <c r="M1019" s="54"/>
      <c r="N1019" s="237">
        <f t="shared" si="154"/>
        <v>39325</v>
      </c>
    </row>
    <row r="1020" spans="1:14" s="50" customFormat="1" x14ac:dyDescent="0.25">
      <c r="A1020" s="73">
        <f t="shared" si="155"/>
        <v>924</v>
      </c>
      <c r="B1020" s="113" t="s">
        <v>607</v>
      </c>
      <c r="C1020" s="18" t="s">
        <v>100</v>
      </c>
      <c r="D1020" s="31">
        <v>24</v>
      </c>
      <c r="E1020" s="5" t="s">
        <v>1202</v>
      </c>
      <c r="F1020" s="5" t="s">
        <v>1171</v>
      </c>
      <c r="G1020" s="10">
        <v>1716</v>
      </c>
      <c r="H1020" s="272">
        <f t="shared" si="153"/>
        <v>1887.6</v>
      </c>
      <c r="L1020" s="54">
        <v>71500</v>
      </c>
      <c r="M1020" s="54"/>
      <c r="N1020" s="237">
        <f t="shared" si="154"/>
        <v>78650</v>
      </c>
    </row>
    <row r="1021" spans="1:14" s="50" customFormat="1" x14ac:dyDescent="0.25">
      <c r="A1021" s="73">
        <f t="shared" si="155"/>
        <v>925</v>
      </c>
      <c r="B1021" s="113" t="s">
        <v>555</v>
      </c>
      <c r="C1021" s="18" t="s">
        <v>100</v>
      </c>
      <c r="D1021" s="31">
        <v>8</v>
      </c>
      <c r="E1021" s="5" t="s">
        <v>1202</v>
      </c>
      <c r="F1021" s="5" t="s">
        <v>1171</v>
      </c>
      <c r="G1021" s="10">
        <v>1144</v>
      </c>
      <c r="H1021" s="272">
        <f t="shared" si="153"/>
        <v>1258.4000000000001</v>
      </c>
      <c r="L1021" s="54">
        <v>143000</v>
      </c>
      <c r="M1021" s="54"/>
      <c r="N1021" s="237">
        <f t="shared" si="154"/>
        <v>157300</v>
      </c>
    </row>
    <row r="1022" spans="1:14" s="50" customFormat="1" x14ac:dyDescent="0.25">
      <c r="A1022" s="73">
        <f t="shared" si="155"/>
        <v>926</v>
      </c>
      <c r="B1022" s="113" t="s">
        <v>608</v>
      </c>
      <c r="C1022" s="18" t="s">
        <v>100</v>
      </c>
      <c r="D1022" s="31">
        <v>68</v>
      </c>
      <c r="E1022" s="5" t="s">
        <v>1202</v>
      </c>
      <c r="F1022" s="5" t="s">
        <v>1171</v>
      </c>
      <c r="G1022" s="10">
        <v>572</v>
      </c>
      <c r="H1022" s="272">
        <f t="shared" si="153"/>
        <v>629.20000000000016</v>
      </c>
      <c r="L1022" s="54">
        <v>8411.7647058823532</v>
      </c>
      <c r="M1022" s="54"/>
      <c r="N1022" s="237">
        <f t="shared" si="154"/>
        <v>9252.9411764705892</v>
      </c>
    </row>
    <row r="1023" spans="1:14" s="50" customFormat="1" x14ac:dyDescent="0.25">
      <c r="A1023" s="73">
        <f t="shared" si="155"/>
        <v>927</v>
      </c>
      <c r="B1023" s="113" t="s">
        <v>609</v>
      </c>
      <c r="C1023" s="18" t="s">
        <v>100</v>
      </c>
      <c r="D1023" s="31">
        <v>48</v>
      </c>
      <c r="E1023" s="5" t="s">
        <v>1202</v>
      </c>
      <c r="F1023" s="5" t="s">
        <v>1171</v>
      </c>
      <c r="G1023" s="10">
        <v>429</v>
      </c>
      <c r="H1023" s="272">
        <f t="shared" si="153"/>
        <v>471.9</v>
      </c>
      <c r="L1023" s="54">
        <v>8937.5</v>
      </c>
      <c r="M1023" s="54"/>
      <c r="N1023" s="237">
        <f t="shared" si="154"/>
        <v>9831.25</v>
      </c>
    </row>
    <row r="1024" spans="1:14" s="50" customFormat="1" x14ac:dyDescent="0.25">
      <c r="A1024" s="73">
        <f t="shared" si="155"/>
        <v>928</v>
      </c>
      <c r="B1024" s="113" t="s">
        <v>895</v>
      </c>
      <c r="C1024" s="18" t="s">
        <v>537</v>
      </c>
      <c r="D1024" s="31">
        <v>54</v>
      </c>
      <c r="E1024" s="5" t="s">
        <v>1202</v>
      </c>
      <c r="F1024" s="5" t="s">
        <v>1171</v>
      </c>
      <c r="G1024" s="10">
        <v>572</v>
      </c>
      <c r="H1024" s="272">
        <f t="shared" si="153"/>
        <v>629.20000000000016</v>
      </c>
      <c r="L1024" s="54">
        <v>10592.592592592593</v>
      </c>
      <c r="M1024" s="54"/>
      <c r="N1024" s="237">
        <f t="shared" si="154"/>
        <v>11651.851851851854</v>
      </c>
    </row>
    <row r="1025" spans="1:14" s="50" customFormat="1" x14ac:dyDescent="0.25">
      <c r="A1025" s="73">
        <f t="shared" si="155"/>
        <v>929</v>
      </c>
      <c r="B1025" s="113" t="s">
        <v>610</v>
      </c>
      <c r="C1025" s="18" t="s">
        <v>1072</v>
      </c>
      <c r="D1025" s="31">
        <v>10</v>
      </c>
      <c r="E1025" s="5" t="s">
        <v>1202</v>
      </c>
      <c r="F1025" s="5" t="s">
        <v>1171</v>
      </c>
      <c r="G1025" s="10">
        <v>2717</v>
      </c>
      <c r="H1025" s="272">
        <f t="shared" si="153"/>
        <v>2988.7</v>
      </c>
      <c r="L1025" s="54">
        <v>271700</v>
      </c>
      <c r="M1025" s="54"/>
      <c r="N1025" s="237">
        <f t="shared" si="154"/>
        <v>298870</v>
      </c>
    </row>
    <row r="1026" spans="1:14" s="50" customFormat="1" x14ac:dyDescent="0.25">
      <c r="A1026" s="73">
        <f t="shared" si="155"/>
        <v>930</v>
      </c>
      <c r="B1026" s="113" t="s">
        <v>611</v>
      </c>
      <c r="C1026" s="18" t="s">
        <v>100</v>
      </c>
      <c r="D1026" s="31">
        <v>36</v>
      </c>
      <c r="E1026" s="5" t="s">
        <v>1202</v>
      </c>
      <c r="F1026" s="5" t="s">
        <v>1171</v>
      </c>
      <c r="G1026" s="10">
        <v>429.00000000000006</v>
      </c>
      <c r="H1026" s="272">
        <f t="shared" si="153"/>
        <v>471.90000000000009</v>
      </c>
      <c r="L1026" s="54">
        <v>11916.666666666668</v>
      </c>
      <c r="M1026" s="54"/>
      <c r="N1026" s="237">
        <f t="shared" si="154"/>
        <v>13108.333333333336</v>
      </c>
    </row>
    <row r="1027" spans="1:14" s="50" customFormat="1" x14ac:dyDescent="0.25">
      <c r="A1027" s="73">
        <f t="shared" si="155"/>
        <v>931</v>
      </c>
      <c r="B1027" s="113" t="s">
        <v>612</v>
      </c>
      <c r="C1027" s="18" t="s">
        <v>100</v>
      </c>
      <c r="D1027" s="31">
        <v>18</v>
      </c>
      <c r="E1027" s="5" t="s">
        <v>1202</v>
      </c>
      <c r="F1027" s="5" t="s">
        <v>1171</v>
      </c>
      <c r="G1027" s="10">
        <v>1001</v>
      </c>
      <c r="H1027" s="272">
        <f t="shared" si="153"/>
        <v>1101.1000000000001</v>
      </c>
      <c r="L1027" s="54">
        <v>55611.111111111117</v>
      </c>
      <c r="M1027" s="54"/>
      <c r="N1027" s="237">
        <f t="shared" si="154"/>
        <v>61172.222222222234</v>
      </c>
    </row>
    <row r="1028" spans="1:14" s="50" customFormat="1" x14ac:dyDescent="0.25">
      <c r="A1028" s="73">
        <f t="shared" si="155"/>
        <v>932</v>
      </c>
      <c r="B1028" s="113" t="s">
        <v>896</v>
      </c>
      <c r="C1028" s="18" t="s">
        <v>100</v>
      </c>
      <c r="D1028" s="31">
        <v>18</v>
      </c>
      <c r="E1028" s="5" t="s">
        <v>1202</v>
      </c>
      <c r="F1028" s="5" t="s">
        <v>1171</v>
      </c>
      <c r="G1028" s="10">
        <v>858.00000000000011</v>
      </c>
      <c r="H1028" s="272">
        <f t="shared" si="153"/>
        <v>943.80000000000018</v>
      </c>
      <c r="L1028" s="54">
        <v>47666.666666666672</v>
      </c>
      <c r="M1028" s="54"/>
      <c r="N1028" s="237">
        <f t="shared" si="154"/>
        <v>52433.333333333343</v>
      </c>
    </row>
    <row r="1029" spans="1:14" s="50" customFormat="1" x14ac:dyDescent="0.25">
      <c r="A1029" s="73">
        <f t="shared" si="155"/>
        <v>933</v>
      </c>
      <c r="B1029" s="113" t="s">
        <v>614</v>
      </c>
      <c r="C1029" s="18" t="s">
        <v>100</v>
      </c>
      <c r="D1029" s="31">
        <v>140</v>
      </c>
      <c r="E1029" s="5" t="s">
        <v>1202</v>
      </c>
      <c r="F1029" s="5" t="s">
        <v>1171</v>
      </c>
      <c r="G1029" s="10">
        <v>572</v>
      </c>
      <c r="H1029" s="272">
        <f t="shared" si="153"/>
        <v>629.19999999999993</v>
      </c>
      <c r="L1029" s="54">
        <v>4085.7142857142853</v>
      </c>
      <c r="M1029" s="54"/>
      <c r="N1029" s="237">
        <f t="shared" si="154"/>
        <v>4494.2857142857138</v>
      </c>
    </row>
    <row r="1030" spans="1:14" s="50" customFormat="1" x14ac:dyDescent="0.25">
      <c r="A1030" s="73">
        <f t="shared" si="155"/>
        <v>934</v>
      </c>
      <c r="B1030" s="113" t="s">
        <v>613</v>
      </c>
      <c r="C1030" s="18" t="s">
        <v>100</v>
      </c>
      <c r="D1030" s="31">
        <v>360</v>
      </c>
      <c r="E1030" s="5" t="s">
        <v>1202</v>
      </c>
      <c r="F1030" s="5" t="s">
        <v>1171</v>
      </c>
      <c r="G1030" s="10">
        <v>1430.0000000000002</v>
      </c>
      <c r="H1030" s="272">
        <f t="shared" si="153"/>
        <v>1573.0000000000002</v>
      </c>
      <c r="L1030" s="54">
        <v>3972.2222222222226</v>
      </c>
      <c r="M1030" s="54"/>
      <c r="N1030" s="237">
        <f t="shared" si="154"/>
        <v>4369.4444444444453</v>
      </c>
    </row>
    <row r="1031" spans="1:14" s="50" customFormat="1" x14ac:dyDescent="0.25">
      <c r="A1031" s="73">
        <f t="shared" si="155"/>
        <v>935</v>
      </c>
      <c r="B1031" s="74" t="s">
        <v>615</v>
      </c>
      <c r="C1031" s="18" t="s">
        <v>537</v>
      </c>
      <c r="D1031" s="114" t="s">
        <v>1390</v>
      </c>
      <c r="E1031" s="5" t="s">
        <v>1202</v>
      </c>
      <c r="F1031" s="5" t="s">
        <v>1171</v>
      </c>
      <c r="G1031" s="10"/>
      <c r="H1031" s="272" t="e">
        <f t="shared" si="153"/>
        <v>#VALUE!</v>
      </c>
      <c r="L1031" s="54"/>
      <c r="M1031" s="54"/>
      <c r="N1031" s="237">
        <f t="shared" si="154"/>
        <v>0</v>
      </c>
    </row>
    <row r="1032" spans="1:14" s="50" customFormat="1" x14ac:dyDescent="0.25">
      <c r="A1032" s="73">
        <f t="shared" si="155"/>
        <v>936</v>
      </c>
      <c r="B1032" s="118" t="s">
        <v>804</v>
      </c>
      <c r="C1032" s="18" t="s">
        <v>100</v>
      </c>
      <c r="D1032" s="31">
        <v>20</v>
      </c>
      <c r="E1032" s="5" t="s">
        <v>1202</v>
      </c>
      <c r="F1032" s="5" t="s">
        <v>1171</v>
      </c>
      <c r="G1032" s="10">
        <v>715</v>
      </c>
      <c r="H1032" s="272">
        <f t="shared" si="153"/>
        <v>786.5</v>
      </c>
      <c r="L1032" s="54">
        <v>35750</v>
      </c>
      <c r="M1032" s="54"/>
      <c r="N1032" s="237">
        <f t="shared" si="154"/>
        <v>39325</v>
      </c>
    </row>
    <row r="1033" spans="1:14" s="50" customFormat="1" x14ac:dyDescent="0.25">
      <c r="A1033" s="73">
        <f t="shared" si="155"/>
        <v>937</v>
      </c>
      <c r="B1033" s="113" t="s">
        <v>616</v>
      </c>
      <c r="C1033" s="18" t="s">
        <v>100</v>
      </c>
      <c r="D1033" s="31">
        <v>24</v>
      </c>
      <c r="E1033" s="5" t="s">
        <v>1202</v>
      </c>
      <c r="F1033" s="5" t="s">
        <v>1171</v>
      </c>
      <c r="G1033" s="10">
        <v>858</v>
      </c>
      <c r="H1033" s="272">
        <f t="shared" si="153"/>
        <v>943.8</v>
      </c>
      <c r="L1033" s="54">
        <v>35750</v>
      </c>
      <c r="M1033" s="54"/>
      <c r="N1033" s="237">
        <f t="shared" si="154"/>
        <v>39325</v>
      </c>
    </row>
    <row r="1034" spans="1:14" s="50" customFormat="1" x14ac:dyDescent="0.25">
      <c r="A1034" s="73">
        <f t="shared" si="155"/>
        <v>938</v>
      </c>
      <c r="B1034" s="113" t="s">
        <v>617</v>
      </c>
      <c r="C1034" s="18" t="s">
        <v>100</v>
      </c>
      <c r="D1034" s="31">
        <v>24</v>
      </c>
      <c r="E1034" s="5" t="s">
        <v>1202</v>
      </c>
      <c r="F1034" s="5" t="s">
        <v>1171</v>
      </c>
      <c r="G1034" s="10">
        <v>572</v>
      </c>
      <c r="H1034" s="272">
        <f t="shared" si="153"/>
        <v>629.20000000000005</v>
      </c>
      <c r="L1034" s="54">
        <v>23833.333333333332</v>
      </c>
      <c r="M1034" s="54"/>
      <c r="N1034" s="237">
        <f t="shared" si="154"/>
        <v>26216.666666666668</v>
      </c>
    </row>
    <row r="1035" spans="1:14" s="50" customFormat="1" x14ac:dyDescent="0.25">
      <c r="A1035" s="73">
        <f t="shared" si="155"/>
        <v>939</v>
      </c>
      <c r="B1035" s="113" t="s">
        <v>618</v>
      </c>
      <c r="C1035" s="18" t="s">
        <v>1071</v>
      </c>
      <c r="D1035" s="31">
        <v>54</v>
      </c>
      <c r="E1035" s="5" t="s">
        <v>1202</v>
      </c>
      <c r="F1035" s="5" t="s">
        <v>1171</v>
      </c>
      <c r="G1035" s="10">
        <v>3861</v>
      </c>
      <c r="H1035" s="272">
        <f t="shared" si="153"/>
        <v>4247.1000000000004</v>
      </c>
      <c r="L1035" s="54">
        <v>71500</v>
      </c>
      <c r="M1035" s="54"/>
      <c r="N1035" s="237">
        <f t="shared" si="154"/>
        <v>78650</v>
      </c>
    </row>
    <row r="1036" spans="1:14" s="50" customFormat="1" ht="25.5" x14ac:dyDescent="0.25">
      <c r="A1036" s="73">
        <f t="shared" si="155"/>
        <v>940</v>
      </c>
      <c r="B1036" s="135" t="s">
        <v>999</v>
      </c>
      <c r="C1036" s="18" t="s">
        <v>100</v>
      </c>
      <c r="D1036" s="31">
        <v>10</v>
      </c>
      <c r="E1036" s="18" t="s">
        <v>1170</v>
      </c>
      <c r="F1036" s="5" t="s">
        <v>1171</v>
      </c>
      <c r="G1036" s="10">
        <v>1430</v>
      </c>
      <c r="H1036" s="272">
        <f t="shared" si="153"/>
        <v>1573</v>
      </c>
      <c r="L1036" s="54">
        <v>143000</v>
      </c>
      <c r="M1036" s="54"/>
      <c r="N1036" s="237">
        <f t="shared" si="154"/>
        <v>157300</v>
      </c>
    </row>
    <row r="1037" spans="1:14" s="50" customFormat="1" x14ac:dyDescent="0.25">
      <c r="A1037" s="73">
        <f t="shared" si="155"/>
        <v>941</v>
      </c>
      <c r="B1037" s="113" t="s">
        <v>619</v>
      </c>
      <c r="C1037" s="18" t="s">
        <v>100</v>
      </c>
      <c r="D1037" s="31">
        <v>24</v>
      </c>
      <c r="E1037" s="5" t="s">
        <v>1202</v>
      </c>
      <c r="F1037" s="5" t="s">
        <v>1171</v>
      </c>
      <c r="G1037" s="10">
        <v>858</v>
      </c>
      <c r="H1037" s="272">
        <f t="shared" si="153"/>
        <v>943.8</v>
      </c>
      <c r="L1037" s="54">
        <v>35750</v>
      </c>
      <c r="M1037" s="54"/>
      <c r="N1037" s="237">
        <f t="shared" si="154"/>
        <v>39325</v>
      </c>
    </row>
    <row r="1038" spans="1:14" s="50" customFormat="1" x14ac:dyDescent="0.25">
      <c r="A1038" s="73">
        <f t="shared" si="155"/>
        <v>942</v>
      </c>
      <c r="B1038" s="74" t="s">
        <v>956</v>
      </c>
      <c r="C1038" s="18" t="s">
        <v>100</v>
      </c>
      <c r="D1038" s="31">
        <v>36</v>
      </c>
      <c r="E1038" s="18" t="s">
        <v>1170</v>
      </c>
      <c r="F1038" s="5" t="s">
        <v>1171</v>
      </c>
      <c r="G1038" s="10">
        <v>429.00000000000006</v>
      </c>
      <c r="H1038" s="272">
        <f t="shared" si="153"/>
        <v>471.90000000000009</v>
      </c>
      <c r="L1038" s="54">
        <v>11916.666666666668</v>
      </c>
      <c r="M1038" s="54"/>
      <c r="N1038" s="237">
        <f t="shared" si="154"/>
        <v>13108.333333333336</v>
      </c>
    </row>
    <row r="1039" spans="1:14" s="50" customFormat="1" x14ac:dyDescent="0.25">
      <c r="A1039" s="73">
        <f t="shared" si="155"/>
        <v>943</v>
      </c>
      <c r="B1039" s="113" t="s">
        <v>620</v>
      </c>
      <c r="C1039" s="18" t="s">
        <v>100</v>
      </c>
      <c r="D1039" s="31">
        <v>36</v>
      </c>
      <c r="E1039" s="5" t="s">
        <v>1202</v>
      </c>
      <c r="F1039" s="5" t="s">
        <v>1171</v>
      </c>
      <c r="G1039" s="10">
        <v>858.00000000000011</v>
      </c>
      <c r="H1039" s="272">
        <f t="shared" si="153"/>
        <v>943.80000000000018</v>
      </c>
      <c r="L1039" s="54">
        <v>23833.333333333336</v>
      </c>
      <c r="M1039" s="54"/>
      <c r="N1039" s="237">
        <f t="shared" si="154"/>
        <v>26216.666666666672</v>
      </c>
    </row>
    <row r="1040" spans="1:14" s="50" customFormat="1" x14ac:dyDescent="0.25">
      <c r="A1040" s="73">
        <f t="shared" si="155"/>
        <v>944</v>
      </c>
      <c r="B1040" s="113" t="s">
        <v>621</v>
      </c>
      <c r="C1040" s="18" t="s">
        <v>100</v>
      </c>
      <c r="D1040" s="31">
        <v>36</v>
      </c>
      <c r="E1040" s="5" t="s">
        <v>1202</v>
      </c>
      <c r="F1040" s="5" t="s">
        <v>1171</v>
      </c>
      <c r="G1040" s="10">
        <v>429.00000000000006</v>
      </c>
      <c r="H1040" s="272">
        <f t="shared" si="153"/>
        <v>471.90000000000009</v>
      </c>
      <c r="L1040" s="54">
        <v>11916.666666666668</v>
      </c>
      <c r="M1040" s="54"/>
      <c r="N1040" s="237">
        <f t="shared" si="154"/>
        <v>13108.333333333336</v>
      </c>
    </row>
    <row r="1041" spans="1:14" s="50" customFormat="1" x14ac:dyDescent="0.25">
      <c r="A1041" s="73">
        <f t="shared" si="155"/>
        <v>945</v>
      </c>
      <c r="B1041" s="74" t="s">
        <v>665</v>
      </c>
      <c r="C1041" s="18" t="s">
        <v>100</v>
      </c>
      <c r="D1041" s="31">
        <v>12</v>
      </c>
      <c r="E1041" s="5" t="s">
        <v>1170</v>
      </c>
      <c r="F1041" s="5" t="s">
        <v>1171</v>
      </c>
      <c r="G1041" s="10">
        <v>429</v>
      </c>
      <c r="H1041" s="272">
        <f t="shared" si="153"/>
        <v>471.9</v>
      </c>
      <c r="L1041" s="54">
        <v>35750</v>
      </c>
      <c r="M1041" s="54"/>
      <c r="N1041" s="237">
        <f t="shared" si="154"/>
        <v>39325</v>
      </c>
    </row>
    <row r="1042" spans="1:14" s="50" customFormat="1" x14ac:dyDescent="0.25">
      <c r="A1042" s="73">
        <f t="shared" si="155"/>
        <v>946</v>
      </c>
      <c r="B1042" s="113" t="s">
        <v>622</v>
      </c>
      <c r="C1042" s="18" t="s">
        <v>537</v>
      </c>
      <c r="D1042" s="31">
        <v>230</v>
      </c>
      <c r="E1042" s="5" t="s">
        <v>1202</v>
      </c>
      <c r="F1042" s="5" t="s">
        <v>1171</v>
      </c>
      <c r="G1042" s="10">
        <v>429.00000000000006</v>
      </c>
      <c r="H1042" s="272">
        <f t="shared" si="153"/>
        <v>471.90000000000015</v>
      </c>
      <c r="L1042" s="54">
        <v>1865.2173913043482</v>
      </c>
      <c r="M1042" s="54"/>
      <c r="N1042" s="237">
        <f t="shared" si="154"/>
        <v>2051.7391304347834</v>
      </c>
    </row>
    <row r="1043" spans="1:14" s="50" customFormat="1" x14ac:dyDescent="0.25">
      <c r="A1043" s="73">
        <f t="shared" si="155"/>
        <v>947</v>
      </c>
      <c r="B1043" s="113" t="s">
        <v>623</v>
      </c>
      <c r="C1043" s="18" t="s">
        <v>100</v>
      </c>
      <c r="D1043" s="31">
        <v>46</v>
      </c>
      <c r="E1043" s="5" t="s">
        <v>1202</v>
      </c>
      <c r="F1043" s="5" t="s">
        <v>1171</v>
      </c>
      <c r="G1043" s="10">
        <v>5005.0000000000009</v>
      </c>
      <c r="H1043" s="272">
        <f t="shared" si="153"/>
        <v>5505.5000000000018</v>
      </c>
      <c r="L1043" s="54">
        <v>108804.34782608699</v>
      </c>
      <c r="M1043" s="54"/>
      <c r="N1043" s="237">
        <f t="shared" si="154"/>
        <v>119684.78260869569</v>
      </c>
    </row>
    <row r="1044" spans="1:14" s="50" customFormat="1" x14ac:dyDescent="0.25">
      <c r="A1044" s="73">
        <f t="shared" si="155"/>
        <v>948</v>
      </c>
      <c r="B1044" s="113" t="s">
        <v>897</v>
      </c>
      <c r="C1044" s="18" t="s">
        <v>100</v>
      </c>
      <c r="D1044" s="31">
        <v>24</v>
      </c>
      <c r="E1044" s="5" t="s">
        <v>1202</v>
      </c>
      <c r="F1044" s="5" t="s">
        <v>1171</v>
      </c>
      <c r="G1044" s="10">
        <v>572</v>
      </c>
      <c r="H1044" s="272">
        <f t="shared" si="153"/>
        <v>629.20000000000005</v>
      </c>
      <c r="L1044" s="54">
        <v>23833.333333333332</v>
      </c>
      <c r="M1044" s="54"/>
      <c r="N1044" s="237">
        <f t="shared" si="154"/>
        <v>26216.666666666668</v>
      </c>
    </row>
    <row r="1045" spans="1:14" s="50" customFormat="1" x14ac:dyDescent="0.25">
      <c r="A1045" s="73">
        <f t="shared" si="155"/>
        <v>949</v>
      </c>
      <c r="B1045" s="113" t="s">
        <v>624</v>
      </c>
      <c r="C1045" s="18" t="s">
        <v>100</v>
      </c>
      <c r="D1045" s="31">
        <v>16</v>
      </c>
      <c r="E1045" s="5" t="s">
        <v>1202</v>
      </c>
      <c r="F1045" s="5" t="s">
        <v>1171</v>
      </c>
      <c r="G1045" s="10">
        <v>1430</v>
      </c>
      <c r="H1045" s="272">
        <f t="shared" si="153"/>
        <v>1573.0000000000002</v>
      </c>
      <c r="L1045" s="54">
        <v>89375</v>
      </c>
      <c r="M1045" s="54"/>
      <c r="N1045" s="237">
        <f t="shared" si="154"/>
        <v>98312.500000000015</v>
      </c>
    </row>
    <row r="1046" spans="1:14" s="50" customFormat="1" x14ac:dyDescent="0.25">
      <c r="A1046" s="73">
        <f t="shared" si="155"/>
        <v>950</v>
      </c>
      <c r="B1046" s="113" t="s">
        <v>540</v>
      </c>
      <c r="C1046" s="18" t="s">
        <v>100</v>
      </c>
      <c r="D1046" s="31">
        <v>4</v>
      </c>
      <c r="E1046" s="5" t="s">
        <v>1202</v>
      </c>
      <c r="F1046" s="5" t="s">
        <v>1171</v>
      </c>
      <c r="G1046" s="10">
        <v>1716.0000000000002</v>
      </c>
      <c r="H1046" s="272">
        <f t="shared" si="153"/>
        <v>1887.6000000000004</v>
      </c>
      <c r="L1046" s="54">
        <v>429000.00000000006</v>
      </c>
      <c r="M1046" s="54"/>
      <c r="N1046" s="237">
        <f t="shared" si="154"/>
        <v>471900.00000000012</v>
      </c>
    </row>
    <row r="1047" spans="1:14" s="50" customFormat="1" x14ac:dyDescent="0.25">
      <c r="A1047" s="73">
        <f t="shared" si="155"/>
        <v>951</v>
      </c>
      <c r="B1047" s="74" t="s">
        <v>658</v>
      </c>
      <c r="C1047" s="18" t="s">
        <v>100</v>
      </c>
      <c r="D1047" s="31">
        <v>24</v>
      </c>
      <c r="E1047" s="5" t="s">
        <v>1202</v>
      </c>
      <c r="F1047" s="5" t="s">
        <v>1171</v>
      </c>
      <c r="G1047" s="10">
        <v>429</v>
      </c>
      <c r="H1047" s="272">
        <f t="shared" si="153"/>
        <v>471.9</v>
      </c>
      <c r="L1047" s="54">
        <v>17875</v>
      </c>
      <c r="M1047" s="54"/>
      <c r="N1047" s="237">
        <f t="shared" si="154"/>
        <v>19662.5</v>
      </c>
    </row>
    <row r="1048" spans="1:14" s="50" customFormat="1" x14ac:dyDescent="0.25">
      <c r="A1048" s="73">
        <f t="shared" si="155"/>
        <v>952</v>
      </c>
      <c r="B1048" s="113" t="s">
        <v>625</v>
      </c>
      <c r="C1048" s="18" t="s">
        <v>100</v>
      </c>
      <c r="D1048" s="31">
        <v>340</v>
      </c>
      <c r="E1048" s="5" t="s">
        <v>1202</v>
      </c>
      <c r="F1048" s="5" t="s">
        <v>1171</v>
      </c>
      <c r="G1048" s="10">
        <v>1716</v>
      </c>
      <c r="H1048" s="272">
        <f t="shared" si="153"/>
        <v>1887.6</v>
      </c>
      <c r="L1048" s="54">
        <v>5047.0588235294117</v>
      </c>
      <c r="M1048" s="54"/>
      <c r="N1048" s="237">
        <f t="shared" si="154"/>
        <v>5551.7647058823532</v>
      </c>
    </row>
    <row r="1049" spans="1:14" s="50" customFormat="1" x14ac:dyDescent="0.25">
      <c r="A1049" s="73">
        <f t="shared" si="155"/>
        <v>953</v>
      </c>
      <c r="B1049" s="113" t="s">
        <v>626</v>
      </c>
      <c r="C1049" s="18" t="s">
        <v>100</v>
      </c>
      <c r="D1049" s="31">
        <v>40</v>
      </c>
      <c r="E1049" s="5" t="s">
        <v>1170</v>
      </c>
      <c r="F1049" s="5" t="s">
        <v>1171</v>
      </c>
      <c r="G1049" s="10">
        <v>3146</v>
      </c>
      <c r="H1049" s="272">
        <f t="shared" si="153"/>
        <v>3460.6</v>
      </c>
      <c r="L1049" s="54">
        <v>78650</v>
      </c>
      <c r="M1049" s="54"/>
      <c r="N1049" s="237">
        <f t="shared" si="154"/>
        <v>86515</v>
      </c>
    </row>
    <row r="1050" spans="1:14" s="59" customFormat="1" x14ac:dyDescent="0.25">
      <c r="A1050" s="73">
        <f t="shared" si="155"/>
        <v>954</v>
      </c>
      <c r="B1050" s="113" t="s">
        <v>656</v>
      </c>
      <c r="C1050" s="18" t="s">
        <v>100</v>
      </c>
      <c r="D1050" s="31">
        <v>16</v>
      </c>
      <c r="E1050" s="5" t="s">
        <v>1202</v>
      </c>
      <c r="F1050" s="5" t="s">
        <v>1171</v>
      </c>
      <c r="G1050" s="10">
        <v>429.00000000000006</v>
      </c>
      <c r="H1050" s="272">
        <f t="shared" si="153"/>
        <v>471.90000000000009</v>
      </c>
      <c r="L1050" s="54">
        <v>26812.500000000004</v>
      </c>
      <c r="M1050" s="54"/>
      <c r="N1050" s="237">
        <f t="shared" si="154"/>
        <v>29493.750000000007</v>
      </c>
    </row>
    <row r="1051" spans="1:14" s="50" customFormat="1" x14ac:dyDescent="0.25">
      <c r="A1051" s="73">
        <f t="shared" si="155"/>
        <v>955</v>
      </c>
      <c r="B1051" s="113" t="s">
        <v>627</v>
      </c>
      <c r="C1051" s="18" t="s">
        <v>100</v>
      </c>
      <c r="D1051" s="31">
        <v>50</v>
      </c>
      <c r="E1051" s="5" t="s">
        <v>1170</v>
      </c>
      <c r="F1051" s="5" t="s">
        <v>1171</v>
      </c>
      <c r="G1051" s="10">
        <v>572.00000000000011</v>
      </c>
      <c r="H1051" s="272">
        <f t="shared" si="153"/>
        <v>629.20000000000027</v>
      </c>
      <c r="L1051" s="54">
        <v>11440.000000000004</v>
      </c>
      <c r="M1051" s="54"/>
      <c r="N1051" s="237">
        <f t="shared" si="154"/>
        <v>12584.000000000005</v>
      </c>
    </row>
    <row r="1052" spans="1:14" s="50" customFormat="1" x14ac:dyDescent="0.25">
      <c r="A1052" s="73">
        <f t="shared" si="155"/>
        <v>956</v>
      </c>
      <c r="B1052" s="113" t="s">
        <v>628</v>
      </c>
      <c r="C1052" s="18" t="s">
        <v>100</v>
      </c>
      <c r="D1052" s="31">
        <f>13+240</f>
        <v>253</v>
      </c>
      <c r="E1052" s="5" t="s">
        <v>1170</v>
      </c>
      <c r="F1052" s="5" t="s">
        <v>1171</v>
      </c>
      <c r="G1052" s="10">
        <v>715</v>
      </c>
      <c r="H1052" s="272">
        <f t="shared" si="153"/>
        <v>786.50000000000011</v>
      </c>
      <c r="L1052" s="54">
        <v>2826.0869565217395</v>
      </c>
      <c r="M1052" s="54"/>
      <c r="N1052" s="237">
        <f t="shared" si="154"/>
        <v>3108.6956521739135</v>
      </c>
    </row>
    <row r="1053" spans="1:14" s="50" customFormat="1" x14ac:dyDescent="0.25">
      <c r="A1053" s="73">
        <f t="shared" si="155"/>
        <v>957</v>
      </c>
      <c r="B1053" s="113" t="s">
        <v>629</v>
      </c>
      <c r="C1053" s="18" t="s">
        <v>100</v>
      </c>
      <c r="D1053" s="31">
        <v>420</v>
      </c>
      <c r="E1053" s="5" t="s">
        <v>1170</v>
      </c>
      <c r="F1053" s="5" t="s">
        <v>1171</v>
      </c>
      <c r="G1053" s="10">
        <v>737.13095238095252</v>
      </c>
      <c r="H1053" s="272">
        <f t="shared" si="153"/>
        <v>810.84404761904796</v>
      </c>
      <c r="L1053" s="54">
        <v>1755.073696145125</v>
      </c>
      <c r="M1053" s="54"/>
      <c r="N1053" s="237">
        <f t="shared" si="154"/>
        <v>1930.5810657596378</v>
      </c>
    </row>
    <row r="1054" spans="1:14" s="50" customFormat="1" x14ac:dyDescent="0.25">
      <c r="A1054" s="73">
        <f t="shared" si="155"/>
        <v>958</v>
      </c>
      <c r="B1054" s="113" t="s">
        <v>550</v>
      </c>
      <c r="C1054" s="18" t="s">
        <v>100</v>
      </c>
      <c r="D1054" s="31">
        <v>12</v>
      </c>
      <c r="E1054" s="5" t="s">
        <v>1202</v>
      </c>
      <c r="F1054" s="5" t="s">
        <v>1171</v>
      </c>
      <c r="G1054" s="10">
        <v>429</v>
      </c>
      <c r="H1054" s="272">
        <f t="shared" si="153"/>
        <v>471.9</v>
      </c>
      <c r="L1054" s="54">
        <v>35750</v>
      </c>
      <c r="M1054" s="54"/>
      <c r="N1054" s="237">
        <f t="shared" si="154"/>
        <v>39325</v>
      </c>
    </row>
    <row r="1055" spans="1:14" s="50" customFormat="1" x14ac:dyDescent="0.25">
      <c r="A1055" s="73">
        <f t="shared" si="155"/>
        <v>959</v>
      </c>
      <c r="B1055" s="113" t="s">
        <v>630</v>
      </c>
      <c r="C1055" s="18" t="s">
        <v>100</v>
      </c>
      <c r="D1055" s="31">
        <v>36</v>
      </c>
      <c r="E1055" s="5" t="s">
        <v>1170</v>
      </c>
      <c r="F1055" s="5" t="s">
        <v>1171</v>
      </c>
      <c r="G1055" s="10">
        <v>4290</v>
      </c>
      <c r="H1055" s="272">
        <f t="shared" si="153"/>
        <v>4719</v>
      </c>
      <c r="L1055" s="54">
        <v>119166.66666666667</v>
      </c>
      <c r="M1055" s="54"/>
      <c r="N1055" s="237">
        <f t="shared" si="154"/>
        <v>131083.33333333334</v>
      </c>
    </row>
    <row r="1056" spans="1:14" s="50" customFormat="1" x14ac:dyDescent="0.25">
      <c r="A1056" s="73">
        <f t="shared" si="155"/>
        <v>960</v>
      </c>
      <c r="B1056" s="113" t="s">
        <v>898</v>
      </c>
      <c r="C1056" s="18" t="s">
        <v>100</v>
      </c>
      <c r="D1056" s="31">
        <v>12</v>
      </c>
      <c r="E1056" s="5" t="s">
        <v>1170</v>
      </c>
      <c r="F1056" s="5" t="s">
        <v>1171</v>
      </c>
      <c r="G1056" s="10">
        <v>715</v>
      </c>
      <c r="H1056" s="272">
        <f t="shared" si="153"/>
        <v>786.5</v>
      </c>
      <c r="L1056" s="54">
        <v>59583.333333333336</v>
      </c>
      <c r="M1056" s="54"/>
      <c r="N1056" s="237">
        <f t="shared" si="154"/>
        <v>65541.666666666672</v>
      </c>
    </row>
    <row r="1057" spans="1:14" s="50" customFormat="1" x14ac:dyDescent="0.25">
      <c r="A1057" s="73">
        <f t="shared" si="155"/>
        <v>961</v>
      </c>
      <c r="B1057" s="113" t="s">
        <v>631</v>
      </c>
      <c r="C1057" s="18" t="s">
        <v>100</v>
      </c>
      <c r="D1057" s="31">
        <v>380</v>
      </c>
      <c r="E1057" s="5" t="s">
        <v>1202</v>
      </c>
      <c r="F1057" s="5" t="s">
        <v>1171</v>
      </c>
      <c r="G1057" s="10">
        <v>572</v>
      </c>
      <c r="H1057" s="272">
        <f t="shared" si="153"/>
        <v>629.20000000000005</v>
      </c>
      <c r="L1057" s="54">
        <v>1505.2631578947369</v>
      </c>
      <c r="M1057" s="54"/>
      <c r="N1057" s="237">
        <f t="shared" si="154"/>
        <v>1655.7894736842106</v>
      </c>
    </row>
    <row r="1058" spans="1:14" s="50" customFormat="1" x14ac:dyDescent="0.25">
      <c r="A1058" s="73">
        <f t="shared" si="155"/>
        <v>962</v>
      </c>
      <c r="B1058" s="113" t="s">
        <v>632</v>
      </c>
      <c r="C1058" s="18" t="s">
        <v>100</v>
      </c>
      <c r="D1058" s="31">
        <v>800</v>
      </c>
      <c r="E1058" s="5" t="s">
        <v>1202</v>
      </c>
      <c r="F1058" s="5" t="s">
        <v>1171</v>
      </c>
      <c r="G1058" s="10">
        <v>429.00000000000011</v>
      </c>
      <c r="H1058" s="272">
        <f t="shared" si="153"/>
        <v>471.90000000000015</v>
      </c>
      <c r="L1058" s="54">
        <v>536.25000000000011</v>
      </c>
      <c r="M1058" s="54"/>
      <c r="N1058" s="237">
        <f t="shared" si="154"/>
        <v>589.87500000000023</v>
      </c>
    </row>
    <row r="1059" spans="1:14" s="50" customFormat="1" x14ac:dyDescent="0.25">
      <c r="A1059" s="73">
        <f t="shared" si="155"/>
        <v>963</v>
      </c>
      <c r="B1059" s="113" t="s">
        <v>633</v>
      </c>
      <c r="C1059" s="18" t="s">
        <v>100</v>
      </c>
      <c r="D1059" s="31">
        <v>36</v>
      </c>
      <c r="E1059" s="5" t="s">
        <v>1202</v>
      </c>
      <c r="F1059" s="5" t="s">
        <v>1171</v>
      </c>
      <c r="G1059" s="10">
        <v>1716.0000000000002</v>
      </c>
      <c r="H1059" s="272">
        <f t="shared" si="153"/>
        <v>1887.6000000000004</v>
      </c>
      <c r="L1059" s="54">
        <v>47666.666666666672</v>
      </c>
      <c r="M1059" s="54"/>
      <c r="N1059" s="237">
        <f t="shared" si="154"/>
        <v>52433.333333333343</v>
      </c>
    </row>
    <row r="1060" spans="1:14" s="50" customFormat="1" x14ac:dyDescent="0.25">
      <c r="A1060" s="73">
        <f t="shared" si="155"/>
        <v>964</v>
      </c>
      <c r="B1060" s="109" t="s">
        <v>661</v>
      </c>
      <c r="C1060" s="18" t="s">
        <v>100</v>
      </c>
      <c r="D1060" s="31">
        <v>12</v>
      </c>
      <c r="E1060" s="5" t="s">
        <v>1202</v>
      </c>
      <c r="F1060" s="5" t="s">
        <v>1171</v>
      </c>
      <c r="G1060" s="10">
        <v>1716</v>
      </c>
      <c r="H1060" s="272">
        <f t="shared" si="153"/>
        <v>1887.6</v>
      </c>
      <c r="L1060" s="54">
        <v>143000</v>
      </c>
      <c r="M1060" s="54"/>
      <c r="N1060" s="237">
        <f t="shared" si="154"/>
        <v>157300</v>
      </c>
    </row>
    <row r="1061" spans="1:14" s="50" customFormat="1" x14ac:dyDescent="0.25">
      <c r="A1061" s="73">
        <f t="shared" si="155"/>
        <v>965</v>
      </c>
      <c r="B1061" s="113" t="s">
        <v>634</v>
      </c>
      <c r="C1061" s="18" t="s">
        <v>100</v>
      </c>
      <c r="D1061" s="31">
        <v>45</v>
      </c>
      <c r="E1061" s="5" t="s">
        <v>1202</v>
      </c>
      <c r="F1061" s="5" t="s">
        <v>1171</v>
      </c>
      <c r="G1061" s="10">
        <v>3146</v>
      </c>
      <c r="H1061" s="272">
        <f t="shared" si="153"/>
        <v>3460.6000000000004</v>
      </c>
      <c r="L1061" s="54">
        <v>69911.111111111109</v>
      </c>
      <c r="M1061" s="54"/>
      <c r="N1061" s="237">
        <f t="shared" si="154"/>
        <v>76902.222222222234</v>
      </c>
    </row>
    <row r="1062" spans="1:14" s="50" customFormat="1" x14ac:dyDescent="0.25">
      <c r="A1062" s="73">
        <f t="shared" si="155"/>
        <v>966</v>
      </c>
      <c r="B1062" s="113" t="s">
        <v>635</v>
      </c>
      <c r="C1062" s="18" t="s">
        <v>100</v>
      </c>
      <c r="D1062" s="31">
        <v>58</v>
      </c>
      <c r="E1062" s="5" t="s">
        <v>1202</v>
      </c>
      <c r="F1062" s="5" t="s">
        <v>1171</v>
      </c>
      <c r="G1062" s="10">
        <v>1001.0000000000001</v>
      </c>
      <c r="H1062" s="272">
        <f t="shared" si="153"/>
        <v>1101.1000000000001</v>
      </c>
      <c r="L1062" s="54">
        <v>17258.620689655174</v>
      </c>
      <c r="M1062" s="54"/>
      <c r="N1062" s="237">
        <f t="shared" si="154"/>
        <v>18984.482758620692</v>
      </c>
    </row>
    <row r="1063" spans="1:14" s="50" customFormat="1" x14ac:dyDescent="0.25">
      <c r="A1063" s="73">
        <f t="shared" si="155"/>
        <v>967</v>
      </c>
      <c r="B1063" s="113" t="s">
        <v>636</v>
      </c>
      <c r="C1063" s="18" t="s">
        <v>100</v>
      </c>
      <c r="D1063" s="31">
        <v>20</v>
      </c>
      <c r="E1063" s="5" t="s">
        <v>1202</v>
      </c>
      <c r="F1063" s="5" t="s">
        <v>1171</v>
      </c>
      <c r="G1063" s="10">
        <v>1787.5</v>
      </c>
      <c r="H1063" s="272">
        <f t="shared" si="153"/>
        <v>1966.2500000000002</v>
      </c>
      <c r="L1063" s="54">
        <v>89375</v>
      </c>
      <c r="M1063" s="54"/>
      <c r="N1063" s="237">
        <f t="shared" si="154"/>
        <v>98312.500000000015</v>
      </c>
    </row>
    <row r="1064" spans="1:14" s="50" customFormat="1" x14ac:dyDescent="0.25">
      <c r="A1064" s="73">
        <f t="shared" si="155"/>
        <v>968</v>
      </c>
      <c r="B1064" s="74" t="s">
        <v>637</v>
      </c>
      <c r="C1064" s="18" t="s">
        <v>100</v>
      </c>
      <c r="D1064" s="31">
        <v>16</v>
      </c>
      <c r="E1064" s="5" t="s">
        <v>1202</v>
      </c>
      <c r="F1064" s="5" t="s">
        <v>1171</v>
      </c>
      <c r="G1064" s="10">
        <v>2288</v>
      </c>
      <c r="H1064" s="272">
        <f t="shared" si="153"/>
        <v>2516.8000000000002</v>
      </c>
      <c r="L1064" s="54">
        <v>143000</v>
      </c>
      <c r="M1064" s="54"/>
      <c r="N1064" s="237">
        <f t="shared" si="154"/>
        <v>157300</v>
      </c>
    </row>
    <row r="1065" spans="1:14" s="50" customFormat="1" x14ac:dyDescent="0.25">
      <c r="A1065" s="73">
        <f t="shared" si="155"/>
        <v>969</v>
      </c>
      <c r="B1065" s="113" t="s">
        <v>638</v>
      </c>
      <c r="C1065" s="18" t="s">
        <v>100</v>
      </c>
      <c r="D1065" s="31">
        <v>36</v>
      </c>
      <c r="E1065" s="5" t="s">
        <v>1202</v>
      </c>
      <c r="F1065" s="5" t="s">
        <v>1171</v>
      </c>
      <c r="G1065" s="10">
        <v>3432.0000000000005</v>
      </c>
      <c r="H1065" s="272">
        <f t="shared" si="153"/>
        <v>3775.2000000000007</v>
      </c>
      <c r="L1065" s="54">
        <v>95333.333333333343</v>
      </c>
      <c r="M1065" s="54"/>
      <c r="N1065" s="237">
        <f t="shared" si="154"/>
        <v>104866.66666666669</v>
      </c>
    </row>
    <row r="1066" spans="1:14" s="50" customFormat="1" x14ac:dyDescent="0.25">
      <c r="A1066" s="73">
        <f t="shared" si="155"/>
        <v>970</v>
      </c>
      <c r="B1066" s="113" t="s">
        <v>639</v>
      </c>
      <c r="C1066" s="18" t="s">
        <v>100</v>
      </c>
      <c r="D1066" s="31">
        <v>36</v>
      </c>
      <c r="E1066" s="5" t="s">
        <v>1202</v>
      </c>
      <c r="F1066" s="5" t="s">
        <v>1171</v>
      </c>
      <c r="G1066" s="10">
        <v>1001</v>
      </c>
      <c r="H1066" s="272">
        <f t="shared" si="153"/>
        <v>1101.1000000000001</v>
      </c>
      <c r="L1066" s="54">
        <v>27805.555555555558</v>
      </c>
      <c r="M1066" s="54"/>
      <c r="N1066" s="237">
        <f t="shared" si="154"/>
        <v>30586.111111111117</v>
      </c>
    </row>
    <row r="1067" spans="1:14" s="50" customFormat="1" x14ac:dyDescent="0.25">
      <c r="A1067" s="73">
        <f t="shared" si="155"/>
        <v>971</v>
      </c>
      <c r="B1067" s="113" t="s">
        <v>640</v>
      </c>
      <c r="C1067" s="18" t="s">
        <v>100</v>
      </c>
      <c r="D1067" s="31">
        <v>20</v>
      </c>
      <c r="E1067" s="5" t="s">
        <v>1202</v>
      </c>
      <c r="F1067" s="5" t="s">
        <v>1171</v>
      </c>
      <c r="G1067" s="10">
        <v>190.66666666666671</v>
      </c>
      <c r="H1067" s="272">
        <f t="shared" si="153"/>
        <v>209.73333333333341</v>
      </c>
      <c r="L1067" s="54">
        <v>9533.3333333333358</v>
      </c>
      <c r="M1067" s="54"/>
      <c r="N1067" s="237">
        <f t="shared" si="154"/>
        <v>10486.66666666667</v>
      </c>
    </row>
    <row r="1068" spans="1:14" s="50" customFormat="1" x14ac:dyDescent="0.25">
      <c r="A1068" s="73">
        <f t="shared" si="155"/>
        <v>972</v>
      </c>
      <c r="B1068" s="113" t="s">
        <v>655</v>
      </c>
      <c r="C1068" s="18" t="s">
        <v>100</v>
      </c>
      <c r="D1068" s="31">
        <v>12</v>
      </c>
      <c r="E1068" s="5" t="s">
        <v>1202</v>
      </c>
      <c r="F1068" s="5" t="s">
        <v>1171</v>
      </c>
      <c r="G1068" s="10">
        <v>4576</v>
      </c>
      <c r="H1068" s="272">
        <f t="shared" si="153"/>
        <v>5033.6000000000004</v>
      </c>
      <c r="L1068" s="54">
        <v>381333.33333333331</v>
      </c>
      <c r="M1068" s="54"/>
      <c r="N1068" s="237">
        <f t="shared" si="154"/>
        <v>419466.66666666669</v>
      </c>
    </row>
    <row r="1069" spans="1:14" s="50" customFormat="1" x14ac:dyDescent="0.25">
      <c r="A1069" s="73">
        <f t="shared" si="155"/>
        <v>973</v>
      </c>
      <c r="B1069" s="74" t="s">
        <v>957</v>
      </c>
      <c r="C1069" s="18" t="s">
        <v>100</v>
      </c>
      <c r="D1069" s="31">
        <v>36</v>
      </c>
      <c r="E1069" s="18" t="s">
        <v>1170</v>
      </c>
      <c r="F1069" s="5" t="s">
        <v>1171</v>
      </c>
      <c r="G1069" s="10">
        <v>429.00000000000006</v>
      </c>
      <c r="H1069" s="272">
        <f t="shared" si="153"/>
        <v>471.90000000000009</v>
      </c>
      <c r="L1069" s="54">
        <v>11916.666666666668</v>
      </c>
      <c r="M1069" s="54"/>
      <c r="N1069" s="237">
        <f t="shared" si="154"/>
        <v>13108.333333333336</v>
      </c>
    </row>
    <row r="1070" spans="1:14" s="50" customFormat="1" x14ac:dyDescent="0.25">
      <c r="A1070" s="73">
        <f t="shared" si="155"/>
        <v>974</v>
      </c>
      <c r="B1070" s="74" t="s">
        <v>641</v>
      </c>
      <c r="C1070" s="18" t="s">
        <v>100</v>
      </c>
      <c r="D1070" s="31">
        <v>56</v>
      </c>
      <c r="E1070" s="5" t="s">
        <v>1202</v>
      </c>
      <c r="F1070" s="5" t="s">
        <v>1171</v>
      </c>
      <c r="G1070" s="10">
        <v>2145.0000000000005</v>
      </c>
      <c r="H1070" s="272">
        <f t="shared" si="153"/>
        <v>2359.5000000000005</v>
      </c>
      <c r="L1070" s="54">
        <v>38303.571428571435</v>
      </c>
      <c r="M1070" s="54"/>
      <c r="N1070" s="237">
        <f t="shared" si="154"/>
        <v>42133.92857142858</v>
      </c>
    </row>
    <row r="1071" spans="1:14" s="50" customFormat="1" x14ac:dyDescent="0.25">
      <c r="A1071" s="73">
        <f t="shared" si="155"/>
        <v>975</v>
      </c>
      <c r="B1071" s="113" t="s">
        <v>642</v>
      </c>
      <c r="C1071" s="18" t="s">
        <v>100</v>
      </c>
      <c r="D1071" s="31">
        <v>450</v>
      </c>
      <c r="E1071" s="5" t="s">
        <v>1202</v>
      </c>
      <c r="F1071" s="5" t="s">
        <v>1171</v>
      </c>
      <c r="G1071" s="10">
        <v>1144</v>
      </c>
      <c r="H1071" s="272">
        <f t="shared" si="153"/>
        <v>1258.4000000000003</v>
      </c>
      <c r="L1071" s="54">
        <v>2542.2222222222222</v>
      </c>
      <c r="M1071" s="54"/>
      <c r="N1071" s="237">
        <f t="shared" si="154"/>
        <v>2796.4444444444448</v>
      </c>
    </row>
    <row r="1072" spans="1:14" s="50" customFormat="1" x14ac:dyDescent="0.25">
      <c r="A1072" s="73"/>
      <c r="B1072" s="113" t="s">
        <v>1391</v>
      </c>
      <c r="C1072" s="18" t="s">
        <v>100</v>
      </c>
      <c r="D1072" s="31">
        <v>34</v>
      </c>
      <c r="E1072" s="5" t="s">
        <v>1202</v>
      </c>
      <c r="F1072" s="5" t="s">
        <v>1171</v>
      </c>
      <c r="G1072" s="10">
        <v>963.60000000000014</v>
      </c>
      <c r="H1072" s="272">
        <f t="shared" si="153"/>
        <v>1059.9600000000003</v>
      </c>
      <c r="L1072" s="54">
        <v>28341.176470588238</v>
      </c>
      <c r="M1072" s="54"/>
      <c r="N1072" s="237">
        <f t="shared" si="154"/>
        <v>31175.294117647063</v>
      </c>
    </row>
    <row r="1073" spans="1:14" s="50" customFormat="1" x14ac:dyDescent="0.25">
      <c r="A1073" s="73">
        <f>A1071+1</f>
        <v>976</v>
      </c>
      <c r="B1073" s="113" t="s">
        <v>643</v>
      </c>
      <c r="C1073" s="18" t="s">
        <v>100</v>
      </c>
      <c r="D1073" s="31">
        <v>64</v>
      </c>
      <c r="E1073" s="5" t="s">
        <v>1202</v>
      </c>
      <c r="F1073" s="5" t="s">
        <v>1171</v>
      </c>
      <c r="G1073" s="10">
        <v>429.00000000000006</v>
      </c>
      <c r="H1073" s="272">
        <f t="shared" ref="H1073:H1089" si="156">D1073*N1073/1000</f>
        <v>471.90000000000009</v>
      </c>
      <c r="L1073" s="54">
        <v>6703.1250000000009</v>
      </c>
      <c r="M1073" s="54"/>
      <c r="N1073" s="237">
        <f t="shared" si="154"/>
        <v>7373.4375000000018</v>
      </c>
    </row>
    <row r="1074" spans="1:14" s="50" customFormat="1" x14ac:dyDescent="0.25">
      <c r="A1074" s="73">
        <f t="shared" si="155"/>
        <v>977</v>
      </c>
      <c r="B1074" s="113" t="s">
        <v>644</v>
      </c>
      <c r="C1074" s="18" t="s">
        <v>100</v>
      </c>
      <c r="D1074" s="31">
        <v>48</v>
      </c>
      <c r="E1074" s="5" t="s">
        <v>1202</v>
      </c>
      <c r="F1074" s="5" t="s">
        <v>1171</v>
      </c>
      <c r="G1074" s="10">
        <v>715</v>
      </c>
      <c r="H1074" s="272">
        <f t="shared" si="156"/>
        <v>786.5</v>
      </c>
      <c r="L1074" s="54">
        <v>14895.833333333334</v>
      </c>
      <c r="M1074" s="54"/>
      <c r="N1074" s="237">
        <f t="shared" si="154"/>
        <v>16385.416666666668</v>
      </c>
    </row>
    <row r="1075" spans="1:14" s="50" customFormat="1" x14ac:dyDescent="0.25">
      <c r="A1075" s="73">
        <f t="shared" si="155"/>
        <v>978</v>
      </c>
      <c r="B1075" s="113" t="s">
        <v>645</v>
      </c>
      <c r="C1075" s="18" t="s">
        <v>100</v>
      </c>
      <c r="D1075" s="31">
        <v>800</v>
      </c>
      <c r="E1075" s="5" t="s">
        <v>1202</v>
      </c>
      <c r="F1075" s="5" t="s">
        <v>1171</v>
      </c>
      <c r="G1075" s="10">
        <v>429.00000000000011</v>
      </c>
      <c r="H1075" s="272">
        <f t="shared" si="156"/>
        <v>471.90000000000015</v>
      </c>
      <c r="L1075" s="54">
        <v>536.25000000000011</v>
      </c>
      <c r="M1075" s="54"/>
      <c r="N1075" s="237">
        <f t="shared" si="154"/>
        <v>589.87500000000023</v>
      </c>
    </row>
    <row r="1076" spans="1:14" s="50" customFormat="1" x14ac:dyDescent="0.25">
      <c r="A1076" s="73">
        <f t="shared" si="155"/>
        <v>979</v>
      </c>
      <c r="B1076" s="113" t="s">
        <v>646</v>
      </c>
      <c r="C1076" s="18" t="s">
        <v>100</v>
      </c>
      <c r="D1076" s="31">
        <v>24</v>
      </c>
      <c r="E1076" s="5" t="s">
        <v>1202</v>
      </c>
      <c r="F1076" s="5" t="s">
        <v>1171</v>
      </c>
      <c r="G1076" s="10">
        <v>1001.0000000000002</v>
      </c>
      <c r="H1076" s="272">
        <f t="shared" si="156"/>
        <v>1101.1000000000001</v>
      </c>
      <c r="L1076" s="54">
        <v>41708.333333333343</v>
      </c>
      <c r="M1076" s="54"/>
      <c r="N1076" s="237">
        <f t="shared" si="154"/>
        <v>45879.166666666679</v>
      </c>
    </row>
    <row r="1077" spans="1:14" s="50" customFormat="1" x14ac:dyDescent="0.25">
      <c r="A1077" s="73">
        <f t="shared" si="155"/>
        <v>980</v>
      </c>
      <c r="B1077" s="113" t="s">
        <v>648</v>
      </c>
      <c r="C1077" s="18" t="s">
        <v>100</v>
      </c>
      <c r="D1077" s="31">
        <v>1</v>
      </c>
      <c r="E1077" s="5" t="s">
        <v>1202</v>
      </c>
      <c r="F1077" s="5" t="s">
        <v>1171</v>
      </c>
      <c r="G1077" s="10">
        <v>3861.0000000000005</v>
      </c>
      <c r="H1077" s="272">
        <f t="shared" si="156"/>
        <v>4247.1000000000013</v>
      </c>
      <c r="L1077" s="54">
        <v>3861000.0000000005</v>
      </c>
      <c r="M1077" s="54"/>
      <c r="N1077" s="237">
        <f t="shared" ref="N1077:N1089" si="157">L1077*1.1</f>
        <v>4247100.0000000009</v>
      </c>
    </row>
    <row r="1078" spans="1:14" s="50" customFormat="1" x14ac:dyDescent="0.25">
      <c r="A1078" s="73">
        <f t="shared" si="155"/>
        <v>981</v>
      </c>
      <c r="B1078" s="113" t="s">
        <v>647</v>
      </c>
      <c r="C1078" s="18" t="s">
        <v>100</v>
      </c>
      <c r="D1078" s="31">
        <v>120</v>
      </c>
      <c r="E1078" s="5" t="s">
        <v>1202</v>
      </c>
      <c r="F1078" s="5" t="s">
        <v>1171</v>
      </c>
      <c r="G1078" s="10">
        <v>1859.0000000000002</v>
      </c>
      <c r="H1078" s="272">
        <f t="shared" si="156"/>
        <v>2044.9000000000008</v>
      </c>
      <c r="L1078" s="54">
        <v>15491.66666666667</v>
      </c>
      <c r="M1078" s="54"/>
      <c r="N1078" s="237">
        <f t="shared" si="157"/>
        <v>17040.833333333339</v>
      </c>
    </row>
    <row r="1079" spans="1:14" s="50" customFormat="1" x14ac:dyDescent="0.25">
      <c r="A1079" s="73">
        <f t="shared" si="155"/>
        <v>982</v>
      </c>
      <c r="B1079" s="74" t="s">
        <v>662</v>
      </c>
      <c r="C1079" s="5" t="s">
        <v>507</v>
      </c>
      <c r="D1079" s="31">
        <v>20</v>
      </c>
      <c r="E1079" s="5" t="s">
        <v>1170</v>
      </c>
      <c r="F1079" s="5" t="s">
        <v>1171</v>
      </c>
      <c r="G1079" s="10">
        <v>715</v>
      </c>
      <c r="H1079" s="272">
        <f t="shared" si="156"/>
        <v>786.5</v>
      </c>
      <c r="L1079" s="54">
        <v>35750</v>
      </c>
      <c r="M1079" s="54"/>
      <c r="N1079" s="237">
        <f t="shared" si="157"/>
        <v>39325</v>
      </c>
    </row>
    <row r="1080" spans="1:14" s="50" customFormat="1" x14ac:dyDescent="0.25">
      <c r="A1080" s="73">
        <f t="shared" ref="A1080:A1089" si="158">A1079+1</f>
        <v>983</v>
      </c>
      <c r="B1080" s="113" t="s">
        <v>649</v>
      </c>
      <c r="C1080" s="18" t="s">
        <v>20</v>
      </c>
      <c r="D1080" s="31">
        <v>50</v>
      </c>
      <c r="E1080" s="5" t="s">
        <v>1202</v>
      </c>
      <c r="F1080" s="5" t="s">
        <v>1171</v>
      </c>
      <c r="G1080" s="10">
        <v>1716.0000000000005</v>
      </c>
      <c r="H1080" s="272">
        <f t="shared" si="156"/>
        <v>1887.6000000000006</v>
      </c>
      <c r="L1080" s="54">
        <v>34320.000000000007</v>
      </c>
      <c r="M1080" s="54"/>
      <c r="N1080" s="237">
        <f t="shared" si="157"/>
        <v>37752.000000000015</v>
      </c>
    </row>
    <row r="1081" spans="1:14" s="50" customFormat="1" x14ac:dyDescent="0.25">
      <c r="A1081" s="73">
        <f t="shared" si="158"/>
        <v>984</v>
      </c>
      <c r="B1081" s="113" t="s">
        <v>650</v>
      </c>
      <c r="C1081" s="18" t="s">
        <v>20</v>
      </c>
      <c r="D1081" s="31">
        <v>120</v>
      </c>
      <c r="E1081" s="5" t="s">
        <v>1202</v>
      </c>
      <c r="F1081" s="5" t="s">
        <v>1171</v>
      </c>
      <c r="G1081" s="10">
        <v>3432.0000000000005</v>
      </c>
      <c r="H1081" s="272">
        <f t="shared" si="156"/>
        <v>3775.2000000000007</v>
      </c>
      <c r="L1081" s="54">
        <v>28600.000000000004</v>
      </c>
      <c r="M1081" s="54"/>
      <c r="N1081" s="237">
        <f t="shared" si="157"/>
        <v>31460.000000000007</v>
      </c>
    </row>
    <row r="1082" spans="1:14" s="50" customFormat="1" x14ac:dyDescent="0.25">
      <c r="A1082" s="73">
        <f t="shared" si="158"/>
        <v>985</v>
      </c>
      <c r="B1082" s="113" t="s">
        <v>651</v>
      </c>
      <c r="C1082" s="18" t="s">
        <v>537</v>
      </c>
      <c r="D1082" s="31">
        <v>36</v>
      </c>
      <c r="E1082" s="5" t="s">
        <v>1202</v>
      </c>
      <c r="F1082" s="5" t="s">
        <v>1171</v>
      </c>
      <c r="G1082" s="10">
        <v>1430.0000000000005</v>
      </c>
      <c r="H1082" s="272">
        <f t="shared" si="156"/>
        <v>1573.0000000000005</v>
      </c>
      <c r="L1082" s="54">
        <v>39722.222222222234</v>
      </c>
      <c r="M1082" s="54"/>
      <c r="N1082" s="237">
        <f t="shared" si="157"/>
        <v>43694.44444444446</v>
      </c>
    </row>
    <row r="1083" spans="1:14" s="50" customFormat="1" x14ac:dyDescent="0.25">
      <c r="A1083" s="73">
        <f t="shared" si="158"/>
        <v>986</v>
      </c>
      <c r="B1083" s="113" t="s">
        <v>652</v>
      </c>
      <c r="C1083" s="18" t="s">
        <v>20</v>
      </c>
      <c r="D1083" s="31">
        <v>36</v>
      </c>
      <c r="E1083" s="5" t="s">
        <v>1202</v>
      </c>
      <c r="F1083" s="5" t="s">
        <v>1171</v>
      </c>
      <c r="G1083" s="10">
        <v>572</v>
      </c>
      <c r="H1083" s="272">
        <f t="shared" si="156"/>
        <v>629.20000000000005</v>
      </c>
      <c r="L1083" s="54">
        <v>15888.888888888889</v>
      </c>
      <c r="M1083" s="54"/>
      <c r="N1083" s="237">
        <f t="shared" si="157"/>
        <v>17477.777777777777</v>
      </c>
    </row>
    <row r="1084" spans="1:14" s="50" customFormat="1" x14ac:dyDescent="0.25">
      <c r="A1084" s="73">
        <f t="shared" si="158"/>
        <v>987</v>
      </c>
      <c r="B1084" s="74" t="s">
        <v>958</v>
      </c>
      <c r="C1084" s="18" t="s">
        <v>21</v>
      </c>
      <c r="D1084" s="31">
        <v>25</v>
      </c>
      <c r="E1084" s="5" t="s">
        <v>1170</v>
      </c>
      <c r="F1084" s="5" t="s">
        <v>1171</v>
      </c>
      <c r="G1084" s="10">
        <v>429.00000000000011</v>
      </c>
      <c r="H1084" s="272">
        <f t="shared" si="156"/>
        <v>471.90000000000015</v>
      </c>
      <c r="L1084" s="54">
        <v>17160.000000000004</v>
      </c>
      <c r="M1084" s="54"/>
      <c r="N1084" s="237">
        <f t="shared" si="157"/>
        <v>18876.000000000007</v>
      </c>
    </row>
    <row r="1085" spans="1:14" s="50" customFormat="1" x14ac:dyDescent="0.25">
      <c r="A1085" s="73">
        <f t="shared" si="158"/>
        <v>988</v>
      </c>
      <c r="B1085" s="74" t="s">
        <v>670</v>
      </c>
      <c r="C1085" s="18" t="s">
        <v>100</v>
      </c>
      <c r="D1085" s="31">
        <v>4</v>
      </c>
      <c r="E1085" s="18" t="s">
        <v>1170</v>
      </c>
      <c r="F1085" s="5" t="s">
        <v>1171</v>
      </c>
      <c r="G1085" s="10">
        <v>429.00000000000006</v>
      </c>
      <c r="H1085" s="272">
        <f t="shared" si="156"/>
        <v>471.90000000000009</v>
      </c>
      <c r="L1085" s="54">
        <v>107250.00000000001</v>
      </c>
      <c r="M1085" s="54"/>
      <c r="N1085" s="237">
        <f t="shared" si="157"/>
        <v>117975.00000000003</v>
      </c>
    </row>
    <row r="1086" spans="1:14" s="50" customFormat="1" x14ac:dyDescent="0.25">
      <c r="A1086" s="73">
        <f t="shared" si="158"/>
        <v>989</v>
      </c>
      <c r="B1086" s="74" t="s">
        <v>667</v>
      </c>
      <c r="C1086" s="18" t="s">
        <v>100</v>
      </c>
      <c r="D1086" s="31">
        <v>30</v>
      </c>
      <c r="E1086" s="5" t="s">
        <v>1170</v>
      </c>
      <c r="F1086" s="5" t="s">
        <v>1171</v>
      </c>
      <c r="G1086" s="10">
        <v>429.00000000000006</v>
      </c>
      <c r="H1086" s="272">
        <f t="shared" si="156"/>
        <v>471.90000000000009</v>
      </c>
      <c r="L1086" s="54">
        <v>14300.000000000002</v>
      </c>
      <c r="M1086" s="54"/>
      <c r="N1086" s="237">
        <f t="shared" si="157"/>
        <v>15730.000000000004</v>
      </c>
    </row>
    <row r="1087" spans="1:14" s="50" customFormat="1" x14ac:dyDescent="0.25">
      <c r="A1087" s="73">
        <f t="shared" si="158"/>
        <v>990</v>
      </c>
      <c r="B1087" s="113" t="s">
        <v>653</v>
      </c>
      <c r="C1087" s="18" t="s">
        <v>537</v>
      </c>
      <c r="D1087" s="31">
        <v>24</v>
      </c>
      <c r="E1087" s="5" t="s">
        <v>1202</v>
      </c>
      <c r="F1087" s="5" t="s">
        <v>1171</v>
      </c>
      <c r="G1087" s="10">
        <v>572</v>
      </c>
      <c r="H1087" s="272">
        <f t="shared" si="156"/>
        <v>629.20000000000005</v>
      </c>
      <c r="L1087" s="54">
        <v>23833.333333333332</v>
      </c>
      <c r="M1087" s="54"/>
      <c r="N1087" s="237">
        <f t="shared" si="157"/>
        <v>26216.666666666668</v>
      </c>
    </row>
    <row r="1088" spans="1:14" s="50" customFormat="1" x14ac:dyDescent="0.25">
      <c r="A1088" s="73">
        <f t="shared" si="158"/>
        <v>991</v>
      </c>
      <c r="B1088" s="113" t="s">
        <v>654</v>
      </c>
      <c r="C1088" s="136" t="s">
        <v>100</v>
      </c>
      <c r="D1088" s="31">
        <v>24</v>
      </c>
      <c r="E1088" s="5" t="s">
        <v>1202</v>
      </c>
      <c r="F1088" s="5" t="s">
        <v>1171</v>
      </c>
      <c r="G1088" s="10">
        <v>1430</v>
      </c>
      <c r="H1088" s="272">
        <f t="shared" si="156"/>
        <v>1573</v>
      </c>
      <c r="L1088" s="54">
        <v>59583.333333333336</v>
      </c>
      <c r="M1088" s="54"/>
      <c r="N1088" s="237">
        <f t="shared" si="157"/>
        <v>65541.666666666672</v>
      </c>
    </row>
    <row r="1089" spans="1:14" s="50" customFormat="1" x14ac:dyDescent="0.25">
      <c r="A1089" s="73">
        <f t="shared" si="158"/>
        <v>992</v>
      </c>
      <c r="B1089" s="104" t="s">
        <v>1023</v>
      </c>
      <c r="C1089" s="136" t="s">
        <v>100</v>
      </c>
      <c r="D1089" s="31">
        <v>50</v>
      </c>
      <c r="E1089" s="5" t="s">
        <v>1178</v>
      </c>
      <c r="F1089" s="5" t="s">
        <v>1171</v>
      </c>
      <c r="G1089" s="10">
        <v>357.50000000000006</v>
      </c>
      <c r="H1089" s="272">
        <f t="shared" si="156"/>
        <v>393.25000000000011</v>
      </c>
      <c r="L1089" s="54">
        <v>7150.0000000000009</v>
      </c>
      <c r="M1089" s="54"/>
      <c r="N1089" s="237">
        <f t="shared" si="157"/>
        <v>7865.0000000000018</v>
      </c>
    </row>
    <row r="1090" spans="1:14" s="1" customFormat="1" ht="18.75" customHeight="1" x14ac:dyDescent="0.3">
      <c r="A1090" s="394" t="s">
        <v>1273</v>
      </c>
      <c r="B1090" s="395"/>
      <c r="C1090" s="16"/>
      <c r="D1090" s="29"/>
      <c r="E1090" s="16"/>
      <c r="F1090" s="5"/>
      <c r="G1090" s="91"/>
      <c r="H1090" s="215"/>
      <c r="L1090" s="54"/>
      <c r="M1090" s="54"/>
    </row>
    <row r="1091" spans="1:14" s="50" customFormat="1" x14ac:dyDescent="0.25">
      <c r="A1091" s="73">
        <f>A1089+1</f>
        <v>993</v>
      </c>
      <c r="B1091" s="74" t="s">
        <v>1422</v>
      </c>
      <c r="C1091" s="5" t="s">
        <v>797</v>
      </c>
      <c r="D1091" s="31">
        <v>1</v>
      </c>
      <c r="E1091" s="5" t="s">
        <v>1170</v>
      </c>
      <c r="F1091" s="137" t="s">
        <v>1169</v>
      </c>
      <c r="G1091" s="164">
        <v>12275.2</v>
      </c>
      <c r="H1091" s="219"/>
      <c r="L1091" s="54">
        <v>12275200</v>
      </c>
      <c r="M1091" s="54"/>
    </row>
    <row r="1092" spans="1:14" s="50" customFormat="1" ht="27" customHeight="1" x14ac:dyDescent="0.25">
      <c r="A1092" s="80" t="s">
        <v>1519</v>
      </c>
      <c r="B1092" s="115" t="s">
        <v>1550</v>
      </c>
      <c r="C1092" s="116" t="s">
        <v>20</v>
      </c>
      <c r="D1092" s="31">
        <v>1</v>
      </c>
      <c r="E1092" s="6" t="s">
        <v>1178</v>
      </c>
      <c r="F1092" s="137" t="s">
        <v>1169</v>
      </c>
      <c r="G1092" s="78">
        <v>59620</v>
      </c>
      <c r="H1092" s="216"/>
      <c r="I1092" s="3" t="s">
        <v>1598</v>
      </c>
      <c r="J1092" s="3" t="s">
        <v>1603</v>
      </c>
      <c r="L1092" s="54">
        <v>59620000</v>
      </c>
      <c r="M1092" s="54"/>
    </row>
    <row r="1093" spans="1:14" s="50" customFormat="1" ht="27" customHeight="1" x14ac:dyDescent="0.25">
      <c r="A1093" s="80" t="s">
        <v>1548</v>
      </c>
      <c r="B1093" s="74" t="s">
        <v>1549</v>
      </c>
      <c r="C1093" s="116" t="s">
        <v>20</v>
      </c>
      <c r="D1093" s="167">
        <v>1</v>
      </c>
      <c r="E1093" s="6" t="s">
        <v>1178</v>
      </c>
      <c r="F1093" s="137" t="s">
        <v>1169</v>
      </c>
      <c r="G1093" s="168">
        <v>32480</v>
      </c>
      <c r="H1093" s="220"/>
      <c r="I1093" s="3" t="s">
        <v>1598</v>
      </c>
      <c r="L1093" s="54">
        <v>32480000</v>
      </c>
      <c r="M1093" s="54"/>
    </row>
    <row r="1094" spans="1:14" s="1" customFormat="1" ht="18.75" customHeight="1" x14ac:dyDescent="0.3">
      <c r="A1094" s="394" t="s">
        <v>1274</v>
      </c>
      <c r="B1094" s="395"/>
      <c r="C1094" s="16"/>
      <c r="D1094" s="29"/>
      <c r="E1094" s="16"/>
      <c r="F1094" s="11"/>
      <c r="G1094" s="91"/>
      <c r="H1094" s="215"/>
      <c r="L1094" s="54"/>
      <c r="M1094" s="54"/>
    </row>
    <row r="1095" spans="1:14" s="50" customFormat="1" x14ac:dyDescent="0.25">
      <c r="A1095" s="73">
        <f>A1091+1</f>
        <v>994</v>
      </c>
      <c r="B1095" s="109" t="s">
        <v>672</v>
      </c>
      <c r="C1095" s="5" t="s">
        <v>673</v>
      </c>
      <c r="D1095" s="31">
        <v>443</v>
      </c>
      <c r="E1095" s="5" t="s">
        <v>1170</v>
      </c>
      <c r="F1095" s="5" t="s">
        <v>1171</v>
      </c>
      <c r="G1095" s="10">
        <v>7150</v>
      </c>
      <c r="H1095" s="289">
        <v>7507</v>
      </c>
      <c r="L1095" s="54">
        <v>16139.954853273139</v>
      </c>
      <c r="M1095" s="54"/>
    </row>
    <row r="1096" spans="1:14" s="50" customFormat="1" x14ac:dyDescent="0.25">
      <c r="A1096" s="73">
        <f>A1095+1</f>
        <v>995</v>
      </c>
      <c r="B1096" s="109" t="s">
        <v>887</v>
      </c>
      <c r="C1096" s="5" t="s">
        <v>100</v>
      </c>
      <c r="D1096" s="31">
        <v>410</v>
      </c>
      <c r="E1096" s="5" t="s">
        <v>1275</v>
      </c>
      <c r="F1096" s="5" t="s">
        <v>1171</v>
      </c>
      <c r="G1096" s="10">
        <v>7000</v>
      </c>
      <c r="H1096" s="289">
        <v>5960</v>
      </c>
      <c r="L1096" s="54">
        <v>12727.272727272726</v>
      </c>
      <c r="M1096" s="54"/>
    </row>
    <row r="1097" spans="1:14" s="50" customFormat="1" x14ac:dyDescent="0.25">
      <c r="A1097" s="73">
        <f t="shared" ref="A1097:A1127" si="159">A1096+1</f>
        <v>996</v>
      </c>
      <c r="B1097" s="109" t="s">
        <v>674</v>
      </c>
      <c r="C1097" s="5" t="s">
        <v>673</v>
      </c>
      <c r="D1097" s="31">
        <v>150</v>
      </c>
      <c r="E1097" s="5" t="s">
        <v>1275</v>
      </c>
      <c r="F1097" s="5" t="s">
        <v>1171</v>
      </c>
      <c r="G1097" s="10">
        <v>1500</v>
      </c>
      <c r="H1097" s="289">
        <v>1575</v>
      </c>
      <c r="L1097" s="54">
        <v>10000</v>
      </c>
      <c r="M1097" s="54"/>
    </row>
    <row r="1098" spans="1:14" s="50" customFormat="1" x14ac:dyDescent="0.25">
      <c r="A1098" s="73">
        <f>A1097+1</f>
        <v>997</v>
      </c>
      <c r="B1098" s="109" t="s">
        <v>676</v>
      </c>
      <c r="C1098" s="5" t="s">
        <v>100</v>
      </c>
      <c r="D1098" s="31">
        <v>300</v>
      </c>
      <c r="E1098" s="5" t="s">
        <v>1170</v>
      </c>
      <c r="F1098" s="5" t="s">
        <v>1171</v>
      </c>
      <c r="G1098" s="10">
        <v>1430</v>
      </c>
      <c r="H1098" s="289">
        <v>750</v>
      </c>
      <c r="L1098" s="54">
        <v>2383.3333333333335</v>
      </c>
      <c r="M1098" s="54"/>
    </row>
    <row r="1099" spans="1:14" s="50" customFormat="1" x14ac:dyDescent="0.25">
      <c r="A1099" s="73">
        <f t="shared" si="159"/>
        <v>998</v>
      </c>
      <c r="B1099" s="109" t="s">
        <v>677</v>
      </c>
      <c r="C1099" s="5" t="s">
        <v>100</v>
      </c>
      <c r="D1099" s="31">
        <v>220</v>
      </c>
      <c r="E1099" s="5" t="s">
        <v>1170</v>
      </c>
      <c r="F1099" s="5" t="s">
        <v>1171</v>
      </c>
      <c r="G1099" s="10">
        <v>1200</v>
      </c>
      <c r="H1099" s="289">
        <v>1260</v>
      </c>
      <c r="L1099" s="54">
        <v>5454.545454545454</v>
      </c>
      <c r="M1099" s="54"/>
    </row>
    <row r="1100" spans="1:14" s="50" customFormat="1" x14ac:dyDescent="0.25">
      <c r="A1100" s="73">
        <f>A1099+1</f>
        <v>999</v>
      </c>
      <c r="B1100" s="109" t="s">
        <v>678</v>
      </c>
      <c r="C1100" s="5" t="s">
        <v>161</v>
      </c>
      <c r="D1100" s="31">
        <v>101</v>
      </c>
      <c r="E1100" s="5" t="s">
        <v>1170</v>
      </c>
      <c r="F1100" s="5" t="s">
        <v>1171</v>
      </c>
      <c r="G1100" s="10">
        <v>1000</v>
      </c>
      <c r="H1100" s="289">
        <v>1050</v>
      </c>
      <c r="L1100" s="54">
        <v>9900.9900990099013</v>
      </c>
      <c r="M1100" s="54"/>
    </row>
    <row r="1101" spans="1:14" s="50" customFormat="1" ht="25.5" x14ac:dyDescent="0.25">
      <c r="A1101" s="73">
        <f t="shared" si="159"/>
        <v>1000</v>
      </c>
      <c r="B1101" s="109" t="s">
        <v>679</v>
      </c>
      <c r="C1101" s="5" t="s">
        <v>161</v>
      </c>
      <c r="D1101" s="31">
        <v>70</v>
      </c>
      <c r="E1101" s="5" t="s">
        <v>1170</v>
      </c>
      <c r="F1101" s="5" t="s">
        <v>1171</v>
      </c>
      <c r="G1101" s="10">
        <v>1000</v>
      </c>
      <c r="H1101" s="289">
        <v>1050</v>
      </c>
      <c r="L1101" s="54">
        <v>14285.714285714286</v>
      </c>
      <c r="M1101" s="54"/>
    </row>
    <row r="1102" spans="1:14" s="50" customFormat="1" x14ac:dyDescent="0.25">
      <c r="A1102" s="73">
        <f t="shared" si="159"/>
        <v>1001</v>
      </c>
      <c r="B1102" s="109" t="s">
        <v>680</v>
      </c>
      <c r="C1102" s="5" t="s">
        <v>161</v>
      </c>
      <c r="D1102" s="31">
        <v>70</v>
      </c>
      <c r="E1102" s="5" t="s">
        <v>1170</v>
      </c>
      <c r="F1102" s="5" t="s">
        <v>1171</v>
      </c>
      <c r="G1102" s="10">
        <v>2000</v>
      </c>
      <c r="H1102" s="289">
        <v>1470</v>
      </c>
      <c r="L1102" s="54">
        <v>20000</v>
      </c>
      <c r="M1102" s="54"/>
    </row>
    <row r="1103" spans="1:14" s="50" customFormat="1" x14ac:dyDescent="0.25">
      <c r="A1103" s="73">
        <f t="shared" si="159"/>
        <v>1002</v>
      </c>
      <c r="B1103" s="109" t="s">
        <v>681</v>
      </c>
      <c r="C1103" s="5" t="s">
        <v>161</v>
      </c>
      <c r="D1103" s="31">
        <v>700</v>
      </c>
      <c r="E1103" s="5" t="s">
        <v>1170</v>
      </c>
      <c r="F1103" s="5" t="s">
        <v>1171</v>
      </c>
      <c r="G1103" s="10">
        <v>7000</v>
      </c>
      <c r="H1103" s="289">
        <v>6431</v>
      </c>
      <c r="L1103" s="54">
        <v>8750</v>
      </c>
      <c r="M1103" s="54"/>
    </row>
    <row r="1104" spans="1:14" s="50" customFormat="1" x14ac:dyDescent="0.25">
      <c r="A1104" s="73">
        <f t="shared" si="159"/>
        <v>1003</v>
      </c>
      <c r="B1104" s="109" t="s">
        <v>682</v>
      </c>
      <c r="C1104" s="5" t="s">
        <v>161</v>
      </c>
      <c r="D1104" s="31">
        <v>100</v>
      </c>
      <c r="E1104" s="5" t="s">
        <v>1170</v>
      </c>
      <c r="F1104" s="5" t="s">
        <v>1171</v>
      </c>
      <c r="G1104" s="10">
        <v>2400</v>
      </c>
      <c r="H1104" s="289">
        <v>2520</v>
      </c>
      <c r="L1104" s="54">
        <v>24000</v>
      </c>
      <c r="M1104" s="54"/>
    </row>
    <row r="1105" spans="1:13" s="50" customFormat="1" x14ac:dyDescent="0.25">
      <c r="A1105" s="73">
        <f t="shared" si="159"/>
        <v>1004</v>
      </c>
      <c r="B1105" s="109" t="s">
        <v>683</v>
      </c>
      <c r="C1105" s="5" t="s">
        <v>161</v>
      </c>
      <c r="D1105" s="31">
        <v>40</v>
      </c>
      <c r="E1105" s="5" t="s">
        <v>1170</v>
      </c>
      <c r="F1105" s="5" t="s">
        <v>1171</v>
      </c>
      <c r="G1105" s="10">
        <v>1000</v>
      </c>
      <c r="H1105" s="289">
        <v>1400</v>
      </c>
      <c r="L1105" s="54">
        <v>33333.333333333336</v>
      </c>
      <c r="M1105" s="54"/>
    </row>
    <row r="1106" spans="1:13" s="50" customFormat="1" x14ac:dyDescent="0.25">
      <c r="A1106" s="73">
        <f t="shared" si="159"/>
        <v>1005</v>
      </c>
      <c r="B1106" s="109" t="s">
        <v>1393</v>
      </c>
      <c r="C1106" s="5" t="s">
        <v>100</v>
      </c>
      <c r="D1106" s="31">
        <v>410</v>
      </c>
      <c r="E1106" s="5" t="s">
        <v>1394</v>
      </c>
      <c r="F1106" s="5" t="s">
        <v>1171</v>
      </c>
      <c r="G1106" s="10">
        <v>9000</v>
      </c>
      <c r="H1106" s="289">
        <v>5960</v>
      </c>
      <c r="L1106" s="54">
        <v>13846.153846153848</v>
      </c>
      <c r="M1106" s="54"/>
    </row>
    <row r="1107" spans="1:13" s="50" customFormat="1" ht="15.75" customHeight="1" x14ac:dyDescent="0.25">
      <c r="A1107" s="259">
        <f t="shared" si="159"/>
        <v>1006</v>
      </c>
      <c r="B1107" s="290" t="s">
        <v>684</v>
      </c>
      <c r="C1107" s="261" t="s">
        <v>100</v>
      </c>
      <c r="D1107" s="262">
        <v>185</v>
      </c>
      <c r="E1107" s="261" t="s">
        <v>1170</v>
      </c>
      <c r="F1107" s="261" t="s">
        <v>1171</v>
      </c>
      <c r="G1107" s="263">
        <v>390</v>
      </c>
      <c r="H1107" s="291"/>
      <c r="L1107" s="54">
        <v>2108.1081081081079</v>
      </c>
      <c r="M1107" s="54"/>
    </row>
    <row r="1108" spans="1:13" s="50" customFormat="1" ht="25.5" x14ac:dyDescent="0.25">
      <c r="A1108" s="73">
        <f t="shared" si="159"/>
        <v>1007</v>
      </c>
      <c r="B1108" s="109" t="s">
        <v>1395</v>
      </c>
      <c r="C1108" s="5" t="s">
        <v>100</v>
      </c>
      <c r="D1108" s="31">
        <v>15</v>
      </c>
      <c r="E1108" s="5" t="s">
        <v>1170</v>
      </c>
      <c r="F1108" s="5" t="s">
        <v>1171</v>
      </c>
      <c r="G1108" s="10">
        <v>150</v>
      </c>
      <c r="H1108" s="289">
        <v>157</v>
      </c>
      <c r="L1108" s="54">
        <v>10000</v>
      </c>
      <c r="M1108" s="54"/>
    </row>
    <row r="1109" spans="1:13" s="50" customFormat="1" x14ac:dyDescent="0.25">
      <c r="A1109" s="73">
        <f t="shared" si="159"/>
        <v>1008</v>
      </c>
      <c r="B1109" s="113" t="s">
        <v>1085</v>
      </c>
      <c r="C1109" s="5" t="s">
        <v>100</v>
      </c>
      <c r="D1109" s="31">
        <v>15</v>
      </c>
      <c r="E1109" s="5" t="s">
        <v>1276</v>
      </c>
      <c r="F1109" s="5" t="s">
        <v>1171</v>
      </c>
      <c r="G1109" s="10">
        <v>300</v>
      </c>
      <c r="H1109" s="289">
        <v>315</v>
      </c>
      <c r="L1109" s="54">
        <v>20000</v>
      </c>
      <c r="M1109" s="54"/>
    </row>
    <row r="1110" spans="1:13" s="50" customFormat="1" x14ac:dyDescent="0.25">
      <c r="A1110" s="73">
        <f>A1109+1</f>
        <v>1009</v>
      </c>
      <c r="B1110" s="109" t="s">
        <v>688</v>
      </c>
      <c r="C1110" s="5" t="s">
        <v>20</v>
      </c>
      <c r="D1110" s="31">
        <v>400</v>
      </c>
      <c r="E1110" s="5" t="s">
        <v>1170</v>
      </c>
      <c r="F1110" s="5" t="s">
        <v>1171</v>
      </c>
      <c r="G1110" s="10">
        <v>25</v>
      </c>
      <c r="H1110" s="289">
        <v>87</v>
      </c>
      <c r="L1110" s="54">
        <v>208.33333333333334</v>
      </c>
      <c r="M1110" s="54"/>
    </row>
    <row r="1111" spans="1:13" s="50" customFormat="1" x14ac:dyDescent="0.25">
      <c r="A1111" s="73">
        <f t="shared" si="159"/>
        <v>1010</v>
      </c>
      <c r="B1111" s="74" t="s">
        <v>689</v>
      </c>
      <c r="C1111" s="5" t="s">
        <v>21</v>
      </c>
      <c r="D1111" s="31">
        <v>200</v>
      </c>
      <c r="E1111" s="5" t="s">
        <v>1170</v>
      </c>
      <c r="F1111" s="5" t="s">
        <v>1171</v>
      </c>
      <c r="G1111" s="10">
        <v>390</v>
      </c>
      <c r="H1111" s="289">
        <v>409</v>
      </c>
      <c r="L1111" s="54">
        <v>1950</v>
      </c>
      <c r="M1111" s="54"/>
    </row>
    <row r="1112" spans="1:13" s="50" customFormat="1" x14ac:dyDescent="0.25">
      <c r="A1112" s="73">
        <f>A1111+1</f>
        <v>1011</v>
      </c>
      <c r="B1112" s="109" t="s">
        <v>690</v>
      </c>
      <c r="C1112" s="5" t="s">
        <v>100</v>
      </c>
      <c r="D1112" s="31">
        <v>300</v>
      </c>
      <c r="E1112" s="5" t="s">
        <v>1170</v>
      </c>
      <c r="F1112" s="5" t="s">
        <v>1171</v>
      </c>
      <c r="G1112" s="10">
        <f>20+140</f>
        <v>160</v>
      </c>
      <c r="H1112" s="289">
        <v>360</v>
      </c>
      <c r="L1112" s="54">
        <v>1142.8571428571429</v>
      </c>
      <c r="M1112" s="54"/>
    </row>
    <row r="1113" spans="1:13" s="50" customFormat="1" x14ac:dyDescent="0.25">
      <c r="A1113" s="73">
        <f t="shared" si="159"/>
        <v>1012</v>
      </c>
      <c r="B1113" s="109" t="s">
        <v>691</v>
      </c>
      <c r="C1113" s="5" t="s">
        <v>673</v>
      </c>
      <c r="D1113" s="31">
        <v>30</v>
      </c>
      <c r="E1113" s="5" t="s">
        <v>1170</v>
      </c>
      <c r="F1113" s="5" t="s">
        <v>1171</v>
      </c>
      <c r="G1113" s="10">
        <v>70</v>
      </c>
      <c r="H1113" s="289">
        <v>121</v>
      </c>
      <c r="L1113" s="54">
        <v>3888.8888888888887</v>
      </c>
      <c r="M1113" s="54"/>
    </row>
    <row r="1114" spans="1:13" s="50" customFormat="1" ht="25.5" x14ac:dyDescent="0.25">
      <c r="A1114" s="73">
        <f t="shared" si="159"/>
        <v>1013</v>
      </c>
      <c r="B1114" s="109" t="s">
        <v>692</v>
      </c>
      <c r="C1114" s="5" t="s">
        <v>673</v>
      </c>
      <c r="D1114" s="31">
        <v>1500</v>
      </c>
      <c r="E1114" s="5" t="s">
        <v>1170</v>
      </c>
      <c r="F1114" s="5" t="s">
        <v>1171</v>
      </c>
      <c r="G1114" s="10">
        <v>500</v>
      </c>
      <c r="H1114" s="289">
        <v>787</v>
      </c>
      <c r="L1114" s="54">
        <v>500</v>
      </c>
      <c r="M1114" s="54"/>
    </row>
    <row r="1115" spans="1:13" s="50" customFormat="1" x14ac:dyDescent="0.25">
      <c r="A1115" s="73">
        <f t="shared" si="159"/>
        <v>1014</v>
      </c>
      <c r="B1115" s="109" t="s">
        <v>694</v>
      </c>
      <c r="C1115" s="5" t="s">
        <v>100</v>
      </c>
      <c r="D1115" s="31">
        <v>300</v>
      </c>
      <c r="E1115" s="5" t="s">
        <v>1170</v>
      </c>
      <c r="F1115" s="5" t="s">
        <v>1171</v>
      </c>
      <c r="G1115" s="10">
        <v>300</v>
      </c>
      <c r="H1115" s="289">
        <v>315</v>
      </c>
      <c r="L1115" s="54">
        <v>1000</v>
      </c>
      <c r="M1115" s="54"/>
    </row>
    <row r="1116" spans="1:13" s="50" customFormat="1" ht="25.5" x14ac:dyDescent="0.25">
      <c r="A1116" s="73">
        <f t="shared" si="159"/>
        <v>1015</v>
      </c>
      <c r="B1116" s="109" t="s">
        <v>695</v>
      </c>
      <c r="C1116" s="5" t="s">
        <v>100</v>
      </c>
      <c r="D1116" s="31">
        <v>100</v>
      </c>
      <c r="E1116" s="5" t="s">
        <v>1170</v>
      </c>
      <c r="F1116" s="5" t="s">
        <v>1171</v>
      </c>
      <c r="G1116" s="10">
        <v>300</v>
      </c>
      <c r="H1116" s="289">
        <v>958</v>
      </c>
      <c r="L1116" s="54">
        <v>3000</v>
      </c>
      <c r="M1116" s="54"/>
    </row>
    <row r="1117" spans="1:13" s="50" customFormat="1" x14ac:dyDescent="0.25">
      <c r="A1117" s="73">
        <f t="shared" si="159"/>
        <v>1016</v>
      </c>
      <c r="B1117" s="109" t="s">
        <v>698</v>
      </c>
      <c r="C1117" s="5" t="s">
        <v>100</v>
      </c>
      <c r="D1117" s="31">
        <v>300</v>
      </c>
      <c r="E1117" s="5" t="s">
        <v>1170</v>
      </c>
      <c r="F1117" s="5" t="s">
        <v>1171</v>
      </c>
      <c r="G1117" s="10">
        <v>2000</v>
      </c>
      <c r="H1117" s="289">
        <v>2497</v>
      </c>
      <c r="L1117" s="54">
        <v>6666.666666666667</v>
      </c>
      <c r="M1117" s="54"/>
    </row>
    <row r="1118" spans="1:13" s="60" customFormat="1" x14ac:dyDescent="0.25">
      <c r="A1118" s="73">
        <f t="shared" si="159"/>
        <v>1017</v>
      </c>
      <c r="B1118" s="109" t="s">
        <v>699</v>
      </c>
      <c r="C1118" s="5" t="s">
        <v>100</v>
      </c>
      <c r="D1118" s="31">
        <v>450</v>
      </c>
      <c r="E1118" s="5" t="s">
        <v>1170</v>
      </c>
      <c r="F1118" s="5" t="s">
        <v>1171</v>
      </c>
      <c r="G1118" s="10">
        <v>350</v>
      </c>
      <c r="H1118" s="289">
        <v>585</v>
      </c>
      <c r="L1118" s="54">
        <v>1166.6666666666667</v>
      </c>
      <c r="M1118" s="54"/>
    </row>
    <row r="1119" spans="1:13" s="60" customFormat="1" ht="45.75" customHeight="1" x14ac:dyDescent="0.25">
      <c r="A1119" s="73">
        <f t="shared" si="159"/>
        <v>1018</v>
      </c>
      <c r="B1119" s="109" t="s">
        <v>700</v>
      </c>
      <c r="C1119" s="5" t="s">
        <v>100</v>
      </c>
      <c r="D1119" s="31">
        <v>1400</v>
      </c>
      <c r="E1119" s="5" t="s">
        <v>1170</v>
      </c>
      <c r="F1119" s="5" t="s">
        <v>1171</v>
      </c>
      <c r="G1119" s="10">
        <f>120+550</f>
        <v>670</v>
      </c>
      <c r="H1119" s="289">
        <v>730</v>
      </c>
      <c r="L1119" s="54">
        <v>49.629629629629626</v>
      </c>
      <c r="M1119" s="54"/>
    </row>
    <row r="1120" spans="1:13" s="60" customFormat="1" x14ac:dyDescent="0.25">
      <c r="A1120" s="73">
        <f t="shared" si="159"/>
        <v>1019</v>
      </c>
      <c r="B1120" s="109" t="s">
        <v>1084</v>
      </c>
      <c r="C1120" s="5" t="s">
        <v>673</v>
      </c>
      <c r="D1120" s="31">
        <v>650</v>
      </c>
      <c r="E1120" s="5" t="s">
        <v>1170</v>
      </c>
      <c r="F1120" s="5" t="s">
        <v>1171</v>
      </c>
      <c r="G1120" s="10">
        <v>4000</v>
      </c>
      <c r="H1120" s="289">
        <v>4200</v>
      </c>
      <c r="L1120" s="54">
        <v>6153.8461538461543</v>
      </c>
      <c r="M1120" s="54"/>
    </row>
    <row r="1121" spans="1:13" s="50" customFormat="1" x14ac:dyDescent="0.25">
      <c r="A1121" s="73">
        <f t="shared" si="159"/>
        <v>1020</v>
      </c>
      <c r="B1121" s="124" t="s">
        <v>919</v>
      </c>
      <c r="C1121" s="5" t="s">
        <v>701</v>
      </c>
      <c r="D1121" s="31">
        <v>40</v>
      </c>
      <c r="E1121" s="5" t="s">
        <v>1170</v>
      </c>
      <c r="F1121" s="5" t="s">
        <v>1171</v>
      </c>
      <c r="G1121" s="10">
        <v>897</v>
      </c>
      <c r="H1121" s="289">
        <v>941</v>
      </c>
      <c r="L1121" s="54">
        <v>22425</v>
      </c>
      <c r="M1121" s="54"/>
    </row>
    <row r="1122" spans="1:13" s="50" customFormat="1" x14ac:dyDescent="0.25">
      <c r="A1122" s="73">
        <f t="shared" si="159"/>
        <v>1021</v>
      </c>
      <c r="B1122" s="109" t="s">
        <v>702</v>
      </c>
      <c r="C1122" s="5" t="s">
        <v>673</v>
      </c>
      <c r="D1122" s="31">
        <v>450</v>
      </c>
      <c r="E1122" s="5" t="s">
        <v>1170</v>
      </c>
      <c r="F1122" s="5" t="s">
        <v>1171</v>
      </c>
      <c r="G1122" s="10">
        <v>4000</v>
      </c>
      <c r="H1122" s="289">
        <v>2950</v>
      </c>
      <c r="L1122" s="54">
        <v>6153.8461538461543</v>
      </c>
      <c r="M1122" s="54"/>
    </row>
    <row r="1123" spans="1:13" s="50" customFormat="1" x14ac:dyDescent="0.25">
      <c r="A1123" s="73">
        <f t="shared" si="159"/>
        <v>1022</v>
      </c>
      <c r="B1123" s="117" t="s">
        <v>1005</v>
      </c>
      <c r="C1123" s="18" t="s">
        <v>330</v>
      </c>
      <c r="D1123" s="31">
        <v>200</v>
      </c>
      <c r="E1123" s="5" t="s">
        <v>1170</v>
      </c>
      <c r="F1123" s="5" t="s">
        <v>1171</v>
      </c>
      <c r="G1123" s="10">
        <v>1300</v>
      </c>
      <c r="H1123" s="289">
        <v>1365</v>
      </c>
      <c r="L1123" s="54">
        <v>6500</v>
      </c>
      <c r="M1123" s="54"/>
    </row>
    <row r="1124" spans="1:13" s="50" customFormat="1" x14ac:dyDescent="0.25">
      <c r="A1124" s="73">
        <f>A1123+1</f>
        <v>1023</v>
      </c>
      <c r="B1124" s="109" t="s">
        <v>703</v>
      </c>
      <c r="C1124" s="5" t="s">
        <v>100</v>
      </c>
      <c r="D1124" s="31">
        <v>30</v>
      </c>
      <c r="E1124" s="5" t="s">
        <v>1170</v>
      </c>
      <c r="F1124" s="5" t="s">
        <v>1171</v>
      </c>
      <c r="G1124" s="10">
        <v>50</v>
      </c>
      <c r="H1124" s="289">
        <v>87</v>
      </c>
      <c r="L1124" s="54">
        <v>2777.7777777777778</v>
      </c>
      <c r="M1124" s="54"/>
    </row>
    <row r="1125" spans="1:13" s="50" customFormat="1" ht="25.5" x14ac:dyDescent="0.25">
      <c r="A1125" s="259">
        <f t="shared" si="159"/>
        <v>1024</v>
      </c>
      <c r="B1125" s="276" t="s">
        <v>803</v>
      </c>
      <c r="C1125" s="261" t="s">
        <v>100</v>
      </c>
      <c r="D1125" s="262">
        <v>85</v>
      </c>
      <c r="E1125" s="261" t="s">
        <v>1170</v>
      </c>
      <c r="F1125" s="261" t="s">
        <v>1171</v>
      </c>
      <c r="G1125" s="263">
        <v>300</v>
      </c>
      <c r="H1125" s="291"/>
      <c r="L1125" s="54">
        <v>3529.4117647058824</v>
      </c>
      <c r="M1125" s="54"/>
    </row>
    <row r="1126" spans="1:13" s="50" customFormat="1" x14ac:dyDescent="0.25">
      <c r="A1126" s="73">
        <f t="shared" si="159"/>
        <v>1025</v>
      </c>
      <c r="B1126" s="74" t="s">
        <v>704</v>
      </c>
      <c r="C1126" s="5" t="s">
        <v>100</v>
      </c>
      <c r="D1126" s="31">
        <f>50+2</f>
        <v>52</v>
      </c>
      <c r="E1126" s="5" t="s">
        <v>1170</v>
      </c>
      <c r="F1126" s="5" t="s">
        <v>1171</v>
      </c>
      <c r="G1126" s="10">
        <v>200</v>
      </c>
      <c r="H1126" s="289">
        <v>210</v>
      </c>
      <c r="L1126" s="54">
        <v>3846.1538461538462</v>
      </c>
      <c r="M1126" s="54"/>
    </row>
    <row r="1127" spans="1:13" s="50" customFormat="1" x14ac:dyDescent="0.25">
      <c r="A1127" s="73">
        <f t="shared" si="159"/>
        <v>1026</v>
      </c>
      <c r="B1127" s="109" t="s">
        <v>705</v>
      </c>
      <c r="C1127" s="5" t="s">
        <v>100</v>
      </c>
      <c r="D1127" s="31">
        <v>200</v>
      </c>
      <c r="E1127" s="5" t="s">
        <v>1170</v>
      </c>
      <c r="F1127" s="5" t="s">
        <v>1171</v>
      </c>
      <c r="G1127" s="10">
        <v>700</v>
      </c>
      <c r="H1127" s="289">
        <v>735</v>
      </c>
      <c r="L1127" s="54">
        <v>3500</v>
      </c>
      <c r="M1127" s="54"/>
    </row>
    <row r="1128" spans="1:13" s="1" customFormat="1" ht="36" customHeight="1" x14ac:dyDescent="0.3">
      <c r="A1128" s="394" t="s">
        <v>1277</v>
      </c>
      <c r="B1128" s="395"/>
      <c r="C1128" s="395"/>
      <c r="D1128" s="395"/>
      <c r="E1128" s="395"/>
      <c r="F1128" s="396"/>
      <c r="G1128" s="91"/>
      <c r="H1128" s="215"/>
      <c r="L1128" s="54"/>
      <c r="M1128" s="54"/>
    </row>
    <row r="1129" spans="1:13" s="50" customFormat="1" x14ac:dyDescent="0.25">
      <c r="A1129" s="292">
        <f>A1127+1</f>
        <v>1027</v>
      </c>
      <c r="B1129" s="293" t="s">
        <v>671</v>
      </c>
      <c r="C1129" s="294" t="s">
        <v>20</v>
      </c>
      <c r="D1129" s="295">
        <f>50+5+5+50+5+1</f>
        <v>116</v>
      </c>
      <c r="E1129" s="294" t="s">
        <v>1170</v>
      </c>
      <c r="F1129" s="294" t="s">
        <v>1171</v>
      </c>
      <c r="G1129" s="296">
        <v>120</v>
      </c>
      <c r="H1129" s="289">
        <v>126</v>
      </c>
      <c r="L1129" s="54">
        <v>1034.4827586206898</v>
      </c>
      <c r="M1129" s="54"/>
    </row>
    <row r="1130" spans="1:13" s="50" customFormat="1" x14ac:dyDescent="0.25">
      <c r="A1130" s="73">
        <f t="shared" ref="A1130:A1150" si="160">A1129+1</f>
        <v>1028</v>
      </c>
      <c r="B1130" s="74" t="s">
        <v>708</v>
      </c>
      <c r="C1130" s="5" t="s">
        <v>1353</v>
      </c>
      <c r="D1130" s="31">
        <v>300</v>
      </c>
      <c r="E1130" s="5" t="s">
        <v>1170</v>
      </c>
      <c r="F1130" s="5" t="s">
        <v>1171</v>
      </c>
      <c r="G1130" s="10">
        <v>600</v>
      </c>
      <c r="H1130" s="12"/>
      <c r="L1130" s="54">
        <v>2000</v>
      </c>
      <c r="M1130" s="54"/>
    </row>
    <row r="1131" spans="1:13" s="50" customFormat="1" x14ac:dyDescent="0.25">
      <c r="A1131" s="73">
        <f t="shared" si="160"/>
        <v>1029</v>
      </c>
      <c r="B1131" s="109" t="s">
        <v>710</v>
      </c>
      <c r="C1131" s="5" t="s">
        <v>20</v>
      </c>
      <c r="D1131" s="31">
        <f>6000+120</f>
        <v>6120</v>
      </c>
      <c r="E1131" s="5" t="s">
        <v>1170</v>
      </c>
      <c r="F1131" s="5" t="s">
        <v>1171</v>
      </c>
      <c r="G1131" s="10">
        <f>50+20000</f>
        <v>20050</v>
      </c>
      <c r="H1131" s="12"/>
      <c r="L1131" s="54">
        <v>3276.1437908496732</v>
      </c>
      <c r="M1131" s="54"/>
    </row>
    <row r="1132" spans="1:13" s="3" customFormat="1" x14ac:dyDescent="0.25">
      <c r="A1132" s="73">
        <f t="shared" si="160"/>
        <v>1030</v>
      </c>
      <c r="B1132" s="109" t="s">
        <v>967</v>
      </c>
      <c r="C1132" s="5" t="s">
        <v>1024</v>
      </c>
      <c r="D1132" s="31">
        <v>10000</v>
      </c>
      <c r="E1132" s="5" t="s">
        <v>1170</v>
      </c>
      <c r="F1132" s="5" t="s">
        <v>1171</v>
      </c>
      <c r="G1132" s="10">
        <v>150</v>
      </c>
      <c r="H1132" s="12"/>
      <c r="L1132" s="54">
        <v>15</v>
      </c>
      <c r="M1132" s="54"/>
    </row>
    <row r="1133" spans="1:13" s="50" customFormat="1" x14ac:dyDescent="0.25">
      <c r="A1133" s="73">
        <f t="shared" si="160"/>
        <v>1031</v>
      </c>
      <c r="B1133" s="109" t="s">
        <v>1346</v>
      </c>
      <c r="C1133" s="5" t="s">
        <v>1024</v>
      </c>
      <c r="D1133" s="31">
        <v>50</v>
      </c>
      <c r="E1133" s="5" t="s">
        <v>1170</v>
      </c>
      <c r="F1133" s="5" t="s">
        <v>1171</v>
      </c>
      <c r="G1133" s="10">
        <v>200</v>
      </c>
      <c r="H1133" s="12"/>
      <c r="L1133" s="54">
        <v>4000</v>
      </c>
      <c r="M1133" s="54"/>
    </row>
    <row r="1134" spans="1:13" s="57" customFormat="1" x14ac:dyDescent="0.25">
      <c r="A1134" s="73">
        <f t="shared" si="160"/>
        <v>1032</v>
      </c>
      <c r="B1134" s="74" t="s">
        <v>712</v>
      </c>
      <c r="C1134" s="5" t="s">
        <v>20</v>
      </c>
      <c r="D1134" s="31">
        <f>10+2+5+2+1</f>
        <v>20</v>
      </c>
      <c r="E1134" s="5" t="s">
        <v>1170</v>
      </c>
      <c r="F1134" s="5" t="s">
        <v>1171</v>
      </c>
      <c r="G1134" s="10">
        <v>60</v>
      </c>
      <c r="H1134" s="12"/>
      <c r="L1134" s="54">
        <v>3000</v>
      </c>
      <c r="M1134" s="54"/>
    </row>
    <row r="1135" spans="1:13" s="60" customFormat="1" x14ac:dyDescent="0.25">
      <c r="A1135" s="73">
        <f t="shared" si="160"/>
        <v>1033</v>
      </c>
      <c r="B1135" s="74" t="s">
        <v>709</v>
      </c>
      <c r="C1135" s="5" t="s">
        <v>1024</v>
      </c>
      <c r="D1135" s="31">
        <f>10+100+1+12</f>
        <v>123</v>
      </c>
      <c r="E1135" s="5" t="s">
        <v>1170</v>
      </c>
      <c r="F1135" s="5" t="s">
        <v>1171</v>
      </c>
      <c r="G1135" s="10">
        <v>300</v>
      </c>
      <c r="H1135" s="12"/>
      <c r="L1135" s="54">
        <v>2439.0243902439024</v>
      </c>
      <c r="M1135" s="54"/>
    </row>
    <row r="1136" spans="1:13" s="60" customFormat="1" x14ac:dyDescent="0.25">
      <c r="A1136" s="73">
        <f t="shared" si="160"/>
        <v>1034</v>
      </c>
      <c r="B1136" s="74" t="s">
        <v>713</v>
      </c>
      <c r="C1136" s="5" t="s">
        <v>67</v>
      </c>
      <c r="D1136" s="31">
        <f>5000+50000</f>
        <v>55000</v>
      </c>
      <c r="E1136" s="5" t="s">
        <v>1170</v>
      </c>
      <c r="F1136" s="5" t="s">
        <v>1171</v>
      </c>
      <c r="G1136" s="10">
        <v>6000</v>
      </c>
      <c r="H1136" s="12"/>
      <c r="L1136" s="54">
        <v>109.09090909090908</v>
      </c>
      <c r="M1136" s="54"/>
    </row>
    <row r="1137" spans="1:13" s="60" customFormat="1" x14ac:dyDescent="0.25">
      <c r="A1137" s="292">
        <f t="shared" si="160"/>
        <v>1035</v>
      </c>
      <c r="B1137" s="293" t="s">
        <v>685</v>
      </c>
      <c r="C1137" s="294" t="s">
        <v>100</v>
      </c>
      <c r="D1137" s="295">
        <v>2000</v>
      </c>
      <c r="E1137" s="294" t="s">
        <v>1170</v>
      </c>
      <c r="F1137" s="294" t="s">
        <v>1171</v>
      </c>
      <c r="G1137" s="296">
        <v>909.99999999999989</v>
      </c>
      <c r="H1137" s="289">
        <v>955</v>
      </c>
      <c r="L1137" s="54">
        <v>454.99999999999994</v>
      </c>
      <c r="M1137" s="54"/>
    </row>
    <row r="1138" spans="1:13" s="60" customFormat="1" x14ac:dyDescent="0.25">
      <c r="A1138" s="73">
        <f t="shared" si="160"/>
        <v>1036</v>
      </c>
      <c r="B1138" s="118" t="s">
        <v>934</v>
      </c>
      <c r="C1138" s="5" t="s">
        <v>20</v>
      </c>
      <c r="D1138" s="31">
        <f>1000+100</f>
        <v>1100</v>
      </c>
      <c r="E1138" s="5" t="s">
        <v>1170</v>
      </c>
      <c r="F1138" s="5" t="s">
        <v>1171</v>
      </c>
      <c r="G1138" s="10">
        <v>500</v>
      </c>
      <c r="H1138" s="12"/>
      <c r="L1138" s="54">
        <v>454.5454545454545</v>
      </c>
      <c r="M1138" s="54"/>
    </row>
    <row r="1139" spans="1:13" s="60" customFormat="1" x14ac:dyDescent="0.25">
      <c r="A1139" s="292">
        <f t="shared" si="160"/>
        <v>1037</v>
      </c>
      <c r="B1139" s="293" t="s">
        <v>1738</v>
      </c>
      <c r="C1139" s="294" t="s">
        <v>1739</v>
      </c>
      <c r="D1139" s="295">
        <v>7800</v>
      </c>
      <c r="E1139" s="294" t="s">
        <v>1170</v>
      </c>
      <c r="F1139" s="294" t="s">
        <v>1171</v>
      </c>
      <c r="G1139" s="299">
        <v>150</v>
      </c>
      <c r="H1139" s="300">
        <v>741</v>
      </c>
      <c r="L1139" s="54">
        <v>267.85714285714283</v>
      </c>
      <c r="M1139" s="54"/>
    </row>
    <row r="1140" spans="1:13" s="57" customFormat="1" x14ac:dyDescent="0.25">
      <c r="A1140" s="292">
        <f t="shared" si="160"/>
        <v>1038</v>
      </c>
      <c r="B1140" s="297" t="s">
        <v>686</v>
      </c>
      <c r="C1140" s="294" t="s">
        <v>687</v>
      </c>
      <c r="D1140" s="295">
        <v>45000</v>
      </c>
      <c r="E1140" s="294" t="s">
        <v>1168</v>
      </c>
      <c r="F1140" s="294" t="s">
        <v>1171</v>
      </c>
      <c r="G1140" s="296">
        <v>14000</v>
      </c>
      <c r="H1140" s="289">
        <v>14700</v>
      </c>
      <c r="L1140" s="54">
        <v>311.11111111111114</v>
      </c>
      <c r="M1140" s="54"/>
    </row>
    <row r="1141" spans="1:13" s="60" customFormat="1" x14ac:dyDescent="0.25">
      <c r="A1141" s="73">
        <f t="shared" si="160"/>
        <v>1039</v>
      </c>
      <c r="B1141" s="118" t="s">
        <v>1048</v>
      </c>
      <c r="C1141" s="5" t="s">
        <v>711</v>
      </c>
      <c r="D1141" s="31">
        <f>30+50+2</f>
        <v>82</v>
      </c>
      <c r="E1141" s="5" t="s">
        <v>1170</v>
      </c>
      <c r="F1141" s="5" t="s">
        <v>1171</v>
      </c>
      <c r="G1141" s="10">
        <v>37</v>
      </c>
      <c r="H1141" s="12"/>
      <c r="L1141" s="54">
        <v>451.21951219512198</v>
      </c>
      <c r="M1141" s="54"/>
    </row>
    <row r="1142" spans="1:13" s="57" customFormat="1" x14ac:dyDescent="0.25">
      <c r="A1142" s="292">
        <f t="shared" si="160"/>
        <v>1040</v>
      </c>
      <c r="B1142" s="297" t="s">
        <v>1047</v>
      </c>
      <c r="C1142" s="294" t="s">
        <v>21</v>
      </c>
      <c r="D1142" s="295">
        <v>6200</v>
      </c>
      <c r="E1142" s="294" t="s">
        <v>1168</v>
      </c>
      <c r="F1142" s="294" t="s">
        <v>1171</v>
      </c>
      <c r="G1142" s="296">
        <v>1800</v>
      </c>
      <c r="H1142" s="289">
        <v>1890</v>
      </c>
      <c r="L1142" s="54">
        <v>290.32258064516134</v>
      </c>
      <c r="M1142" s="54"/>
    </row>
    <row r="1143" spans="1:13" s="60" customFormat="1" x14ac:dyDescent="0.25">
      <c r="A1143" s="73">
        <f t="shared" si="160"/>
        <v>1041</v>
      </c>
      <c r="B1143" s="74" t="s">
        <v>1040</v>
      </c>
      <c r="C1143" s="5" t="s">
        <v>20</v>
      </c>
      <c r="D1143" s="31">
        <v>10</v>
      </c>
      <c r="E1143" s="5" t="s">
        <v>1170</v>
      </c>
      <c r="F1143" s="5" t="s">
        <v>1171</v>
      </c>
      <c r="G1143" s="10">
        <v>682.50000000000011</v>
      </c>
      <c r="H1143" s="12"/>
      <c r="L1143" s="54">
        <v>68250.000000000015</v>
      </c>
      <c r="M1143" s="54"/>
    </row>
    <row r="1144" spans="1:13" s="60" customFormat="1" ht="25.5" x14ac:dyDescent="0.25">
      <c r="A1144" s="292">
        <f t="shared" si="160"/>
        <v>1042</v>
      </c>
      <c r="B1144" s="293" t="s">
        <v>693</v>
      </c>
      <c r="C1144" s="294" t="s">
        <v>20</v>
      </c>
      <c r="D1144" s="295">
        <v>60</v>
      </c>
      <c r="E1144" s="294" t="s">
        <v>1170</v>
      </c>
      <c r="F1144" s="294" t="s">
        <v>1171</v>
      </c>
      <c r="G1144" s="296">
        <v>80</v>
      </c>
      <c r="H1144" s="289">
        <v>400</v>
      </c>
      <c r="L1144" s="54">
        <v>2666.6666666666665</v>
      </c>
      <c r="M1144" s="54"/>
    </row>
    <row r="1145" spans="1:13" s="60" customFormat="1" x14ac:dyDescent="0.25">
      <c r="A1145" s="73">
        <f t="shared" si="160"/>
        <v>1043</v>
      </c>
      <c r="B1145" s="74" t="s">
        <v>707</v>
      </c>
      <c r="C1145" s="5" t="s">
        <v>21</v>
      </c>
      <c r="D1145" s="31">
        <f>10</f>
        <v>10</v>
      </c>
      <c r="E1145" s="5" t="s">
        <v>1170</v>
      </c>
      <c r="F1145" s="5" t="s">
        <v>1171</v>
      </c>
      <c r="G1145" s="10">
        <v>30</v>
      </c>
      <c r="H1145" s="12"/>
      <c r="L1145" s="54">
        <v>3000</v>
      </c>
      <c r="M1145" s="54"/>
    </row>
    <row r="1146" spans="1:13" s="60" customFormat="1" x14ac:dyDescent="0.25">
      <c r="A1146" s="73">
        <f t="shared" si="160"/>
        <v>1044</v>
      </c>
      <c r="B1146" s="74" t="s">
        <v>707</v>
      </c>
      <c r="C1146" s="5" t="s">
        <v>20</v>
      </c>
      <c r="D1146" s="31">
        <v>1200</v>
      </c>
      <c r="E1146" s="5" t="s">
        <v>1170</v>
      </c>
      <c r="F1146" s="5" t="s">
        <v>1171</v>
      </c>
      <c r="G1146" s="10">
        <v>150</v>
      </c>
      <c r="H1146" s="12"/>
      <c r="L1146" s="54">
        <v>125</v>
      </c>
      <c r="M1146" s="54"/>
    </row>
    <row r="1147" spans="1:13" s="60" customFormat="1" x14ac:dyDescent="0.25">
      <c r="A1147" s="73">
        <f t="shared" si="160"/>
        <v>1045</v>
      </c>
      <c r="B1147" s="74" t="s">
        <v>714</v>
      </c>
      <c r="C1147" s="5" t="s">
        <v>20</v>
      </c>
      <c r="D1147" s="31">
        <f>12+200</f>
        <v>212</v>
      </c>
      <c r="E1147" s="5" t="s">
        <v>1170</v>
      </c>
      <c r="F1147" s="5" t="s">
        <v>1171</v>
      </c>
      <c r="G1147" s="10">
        <v>500</v>
      </c>
      <c r="H1147" s="12"/>
      <c r="L1147" s="54">
        <v>2358.4905660377358</v>
      </c>
      <c r="M1147" s="54"/>
    </row>
    <row r="1148" spans="1:13" s="60" customFormat="1" x14ac:dyDescent="0.25">
      <c r="A1148" s="292">
        <f t="shared" si="160"/>
        <v>1046</v>
      </c>
      <c r="B1148" s="298" t="s">
        <v>1046</v>
      </c>
      <c r="C1148" s="294" t="s">
        <v>21</v>
      </c>
      <c r="D1148" s="295">
        <v>1000</v>
      </c>
      <c r="E1148" s="294" t="s">
        <v>1170</v>
      </c>
      <c r="F1148" s="294" t="s">
        <v>1171</v>
      </c>
      <c r="G1148" s="296">
        <f>22+900</f>
        <v>922</v>
      </c>
      <c r="H1148" s="289">
        <v>968</v>
      </c>
      <c r="L1148" s="54">
        <v>922</v>
      </c>
      <c r="M1148" s="54"/>
    </row>
    <row r="1149" spans="1:13" s="60" customFormat="1" x14ac:dyDescent="0.25">
      <c r="A1149" s="73">
        <f t="shared" si="160"/>
        <v>1047</v>
      </c>
      <c r="B1149" s="113" t="s">
        <v>696</v>
      </c>
      <c r="C1149" s="5" t="s">
        <v>697</v>
      </c>
      <c r="D1149" s="31">
        <f>280+10+5+2</f>
        <v>297</v>
      </c>
      <c r="E1149" s="5" t="s">
        <v>1170</v>
      </c>
      <c r="F1149" s="5" t="s">
        <v>1171</v>
      </c>
      <c r="G1149" s="10">
        <f>500+15</f>
        <v>515</v>
      </c>
      <c r="H1149" s="12"/>
      <c r="L1149" s="54">
        <v>1734.006734006734</v>
      </c>
      <c r="M1149" s="54"/>
    </row>
    <row r="1150" spans="1:13" s="60" customFormat="1" x14ac:dyDescent="0.25">
      <c r="A1150" s="73">
        <f t="shared" si="160"/>
        <v>1048</v>
      </c>
      <c r="B1150" s="74" t="s">
        <v>911</v>
      </c>
      <c r="C1150" s="5" t="s">
        <v>21</v>
      </c>
      <c r="D1150" s="31">
        <f>20+10</f>
        <v>30</v>
      </c>
      <c r="E1150" s="5" t="s">
        <v>1170</v>
      </c>
      <c r="F1150" s="5" t="s">
        <v>1171</v>
      </c>
      <c r="G1150" s="10">
        <v>409.50000000000006</v>
      </c>
      <c r="H1150" s="12"/>
      <c r="L1150" s="54">
        <v>13650.000000000002</v>
      </c>
      <c r="M1150" s="54"/>
    </row>
    <row r="1151" spans="1:13" s="60" customFormat="1" x14ac:dyDescent="0.25">
      <c r="A1151" s="73">
        <f t="shared" ref="A1151:A1156" si="161">A1150+1</f>
        <v>1049</v>
      </c>
      <c r="B1151" s="115" t="s">
        <v>901</v>
      </c>
      <c r="C1151" s="5" t="s">
        <v>20</v>
      </c>
      <c r="D1151" s="31">
        <v>100</v>
      </c>
      <c r="E1151" s="5" t="s">
        <v>1170</v>
      </c>
      <c r="F1151" s="5" t="s">
        <v>1171</v>
      </c>
      <c r="G1151" s="10">
        <v>150</v>
      </c>
      <c r="H1151" s="12"/>
      <c r="L1151" s="54">
        <v>1500</v>
      </c>
      <c r="M1151" s="54"/>
    </row>
    <row r="1152" spans="1:13" s="60" customFormat="1" x14ac:dyDescent="0.25">
      <c r="A1152" s="73">
        <f t="shared" si="161"/>
        <v>1050</v>
      </c>
      <c r="B1152" s="74" t="s">
        <v>706</v>
      </c>
      <c r="C1152" s="5" t="s">
        <v>15</v>
      </c>
      <c r="D1152" s="114" t="s">
        <v>1427</v>
      </c>
      <c r="E1152" s="5" t="s">
        <v>1170</v>
      </c>
      <c r="F1152" s="5" t="s">
        <v>1171</v>
      </c>
      <c r="G1152" s="10">
        <v>20</v>
      </c>
      <c r="H1152" s="12"/>
      <c r="L1152" s="54">
        <v>400</v>
      </c>
      <c r="M1152" s="54"/>
    </row>
    <row r="1153" spans="1:14" s="57" customFormat="1" x14ac:dyDescent="0.25">
      <c r="A1153" s="73">
        <f t="shared" si="161"/>
        <v>1051</v>
      </c>
      <c r="B1153" s="74" t="s">
        <v>715</v>
      </c>
      <c r="C1153" s="5" t="s">
        <v>20</v>
      </c>
      <c r="D1153" s="31">
        <f>4+3</f>
        <v>7</v>
      </c>
      <c r="E1153" s="5" t="s">
        <v>1170</v>
      </c>
      <c r="F1153" s="5" t="s">
        <v>1171</v>
      </c>
      <c r="G1153" s="10">
        <v>5</v>
      </c>
      <c r="H1153" s="12"/>
      <c r="L1153" s="54">
        <v>714.28571428571433</v>
      </c>
      <c r="M1153" s="54"/>
    </row>
    <row r="1154" spans="1:14" s="60" customFormat="1" x14ac:dyDescent="0.25">
      <c r="A1154" s="292">
        <f t="shared" si="161"/>
        <v>1052</v>
      </c>
      <c r="B1154" s="298" t="s">
        <v>716</v>
      </c>
      <c r="C1154" s="294" t="s">
        <v>20</v>
      </c>
      <c r="D1154" s="295">
        <v>4</v>
      </c>
      <c r="E1154" s="294" t="s">
        <v>1170</v>
      </c>
      <c r="F1154" s="294" t="s">
        <v>1171</v>
      </c>
      <c r="G1154" s="296">
        <v>60</v>
      </c>
      <c r="H1154" s="289">
        <v>70</v>
      </c>
      <c r="L1154" s="54">
        <v>15000</v>
      </c>
      <c r="M1154" s="54"/>
    </row>
    <row r="1155" spans="1:14" s="57" customFormat="1" ht="149.25" customHeight="1" x14ac:dyDescent="0.25">
      <c r="A1155" s="73">
        <f t="shared" si="161"/>
        <v>1053</v>
      </c>
      <c r="B1155" s="74" t="s">
        <v>942</v>
      </c>
      <c r="C1155" s="5" t="s">
        <v>20</v>
      </c>
      <c r="D1155" s="31">
        <f>50+10+10+12</f>
        <v>82</v>
      </c>
      <c r="E1155" s="5" t="s">
        <v>1170</v>
      </c>
      <c r="F1155" s="5" t="s">
        <v>1171</v>
      </c>
      <c r="G1155" s="10">
        <v>1500</v>
      </c>
      <c r="H1155" s="12"/>
      <c r="L1155" s="54">
        <v>18292.682926829268</v>
      </c>
      <c r="M1155" s="54"/>
    </row>
    <row r="1156" spans="1:14" s="50" customFormat="1" ht="44.25" customHeight="1" x14ac:dyDescent="0.25">
      <c r="A1156" s="73">
        <f t="shared" si="161"/>
        <v>1054</v>
      </c>
      <c r="B1156" s="74" t="s">
        <v>1089</v>
      </c>
      <c r="C1156" s="5" t="s">
        <v>717</v>
      </c>
      <c r="D1156" s="31">
        <f>150+20+12</f>
        <v>182</v>
      </c>
      <c r="E1156" s="5" t="s">
        <v>1170</v>
      </c>
      <c r="F1156" s="5" t="s">
        <v>1171</v>
      </c>
      <c r="G1156" s="10">
        <v>700</v>
      </c>
      <c r="H1156" s="12"/>
      <c r="L1156" s="54">
        <v>3846.1538461538462</v>
      </c>
      <c r="M1156" s="54"/>
    </row>
    <row r="1157" spans="1:14" s="1" customFormat="1" ht="18.75" customHeight="1" x14ac:dyDescent="0.3">
      <c r="A1157" s="394" t="s">
        <v>1279</v>
      </c>
      <c r="B1157" s="395"/>
      <c r="C1157" s="16"/>
      <c r="D1157" s="29"/>
      <c r="E1157" s="16"/>
      <c r="F1157" s="5"/>
      <c r="G1157" s="91"/>
      <c r="H1157" s="215"/>
      <c r="L1157" s="54"/>
      <c r="M1157" s="54"/>
    </row>
    <row r="1158" spans="1:14" s="1" customFormat="1" ht="18.75" customHeight="1" x14ac:dyDescent="0.3">
      <c r="A1158" s="394" t="s">
        <v>1280</v>
      </c>
      <c r="B1158" s="395"/>
      <c r="C1158" s="16"/>
      <c r="D1158" s="29"/>
      <c r="E1158" s="16"/>
      <c r="F1158" s="16"/>
      <c r="G1158" s="91"/>
      <c r="H1158" s="215"/>
      <c r="L1158" s="54"/>
      <c r="M1158" s="54"/>
      <c r="N1158" s="1" t="s">
        <v>1736</v>
      </c>
    </row>
    <row r="1159" spans="1:14" s="50" customFormat="1" x14ac:dyDescent="0.25">
      <c r="A1159" s="73">
        <f>A1156+1</f>
        <v>1055</v>
      </c>
      <c r="B1159" s="74" t="s">
        <v>1396</v>
      </c>
      <c r="C1159" s="18" t="s">
        <v>718</v>
      </c>
      <c r="D1159" s="31">
        <v>53700</v>
      </c>
      <c r="E1159" s="5" t="s">
        <v>1168</v>
      </c>
      <c r="F1159" s="5" t="s">
        <v>1278</v>
      </c>
      <c r="G1159" s="10">
        <v>880345</v>
      </c>
      <c r="H1159" s="272">
        <f>D1159*N1159</f>
        <v>1085277</v>
      </c>
      <c r="L1159" s="54">
        <v>17000</v>
      </c>
      <c r="M1159" s="54"/>
      <c r="N1159" s="50">
        <v>20.21</v>
      </c>
    </row>
    <row r="1160" spans="1:14" s="65" customFormat="1" ht="25.5" x14ac:dyDescent="0.25">
      <c r="A1160" s="73">
        <f>A1159+1</f>
        <v>1056</v>
      </c>
      <c r="B1160" s="111" t="s">
        <v>720</v>
      </c>
      <c r="C1160" s="18" t="s">
        <v>718</v>
      </c>
      <c r="D1160" s="31">
        <v>350</v>
      </c>
      <c r="E1160" s="5" t="s">
        <v>1168</v>
      </c>
      <c r="F1160" s="5" t="s">
        <v>1278</v>
      </c>
      <c r="G1160" s="10">
        <v>964</v>
      </c>
      <c r="H1160" s="272">
        <f t="shared" ref="H1160:H1167" si="162">D1160*N1160</f>
        <v>1281</v>
      </c>
      <c r="L1160" s="54">
        <v>2754.2857142857147</v>
      </c>
      <c r="M1160" s="54"/>
      <c r="N1160" s="65">
        <v>3.66</v>
      </c>
    </row>
    <row r="1161" spans="1:14" s="50" customFormat="1" x14ac:dyDescent="0.25">
      <c r="A1161" s="73">
        <f t="shared" ref="A1161:A1166" si="163">A1160+1</f>
        <v>1057</v>
      </c>
      <c r="B1161" s="109" t="s">
        <v>719</v>
      </c>
      <c r="C1161" s="18" t="s">
        <v>718</v>
      </c>
      <c r="D1161" s="31">
        <v>53700</v>
      </c>
      <c r="E1161" s="5" t="s">
        <v>1168</v>
      </c>
      <c r="F1161" s="5" t="s">
        <v>1278</v>
      </c>
      <c r="G1161" s="10">
        <v>463414</v>
      </c>
      <c r="H1161" s="272">
        <f t="shared" si="162"/>
        <v>440769.60000000003</v>
      </c>
      <c r="L1161" s="54">
        <v>8948.8075697595814</v>
      </c>
      <c r="M1161" s="54"/>
      <c r="N1161" s="50">
        <v>8.2080000000000002</v>
      </c>
    </row>
    <row r="1162" spans="1:14" s="65" customFormat="1" ht="25.5" x14ac:dyDescent="0.25">
      <c r="A1162" s="73">
        <f t="shared" si="163"/>
        <v>1058</v>
      </c>
      <c r="B1162" s="115" t="s">
        <v>1020</v>
      </c>
      <c r="C1162" s="18" t="s">
        <v>718</v>
      </c>
      <c r="D1162" s="31">
        <v>53700</v>
      </c>
      <c r="E1162" s="5" t="s">
        <v>1168</v>
      </c>
      <c r="F1162" s="5" t="s">
        <v>1278</v>
      </c>
      <c r="G1162" s="10">
        <v>3538</v>
      </c>
      <c r="H1162" s="272">
        <f t="shared" si="162"/>
        <v>3544.2000000000003</v>
      </c>
      <c r="L1162" s="54">
        <v>68.320942357825629</v>
      </c>
      <c r="M1162" s="54"/>
      <c r="N1162" s="65">
        <v>6.6000000000000003E-2</v>
      </c>
    </row>
    <row r="1163" spans="1:14" s="50" customFormat="1" ht="27" customHeight="1" x14ac:dyDescent="0.25">
      <c r="A1163" s="73">
        <f t="shared" si="163"/>
        <v>1059</v>
      </c>
      <c r="B1163" s="115" t="s">
        <v>1018</v>
      </c>
      <c r="C1163" s="5" t="s">
        <v>1019</v>
      </c>
      <c r="D1163" s="31">
        <v>84</v>
      </c>
      <c r="E1163" s="5" t="s">
        <v>1168</v>
      </c>
      <c r="F1163" s="5" t="s">
        <v>1278</v>
      </c>
      <c r="G1163" s="10">
        <v>112516</v>
      </c>
      <c r="H1163" s="272">
        <f>D1163*N1163/1000</f>
        <v>120908.004</v>
      </c>
      <c r="L1163" s="54">
        <v>1339476.1904761903</v>
      </c>
      <c r="M1163" s="54"/>
      <c r="N1163" s="50">
        <v>1439381</v>
      </c>
    </row>
    <row r="1164" spans="1:14" s="50" customFormat="1" ht="29.25" customHeight="1" x14ac:dyDescent="0.25">
      <c r="A1164" s="73">
        <f t="shared" si="163"/>
        <v>1060</v>
      </c>
      <c r="B1164" s="74" t="s">
        <v>721</v>
      </c>
      <c r="C1164" s="18" t="s">
        <v>1029</v>
      </c>
      <c r="D1164" s="31">
        <v>0</v>
      </c>
      <c r="E1164" s="5" t="s">
        <v>1168</v>
      </c>
      <c r="F1164" s="5" t="s">
        <v>1278</v>
      </c>
      <c r="G1164" s="10">
        <v>400</v>
      </c>
      <c r="H1164" s="272">
        <f>G1164*1.1</f>
        <v>440.00000000000006</v>
      </c>
      <c r="L1164" s="54"/>
      <c r="M1164" s="54"/>
    </row>
    <row r="1165" spans="1:14" s="50" customFormat="1" ht="39.75" customHeight="1" x14ac:dyDescent="0.25">
      <c r="A1165" s="73">
        <f t="shared" si="163"/>
        <v>1061</v>
      </c>
      <c r="B1165" s="111" t="s">
        <v>1325</v>
      </c>
      <c r="C1165" s="18" t="s">
        <v>1029</v>
      </c>
      <c r="D1165" s="31">
        <v>0</v>
      </c>
      <c r="E1165" s="5" t="s">
        <v>1168</v>
      </c>
      <c r="F1165" s="5" t="s">
        <v>1278</v>
      </c>
      <c r="G1165" s="10">
        <v>2000</v>
      </c>
      <c r="H1165" s="272">
        <f>G1165*1.1</f>
        <v>2200</v>
      </c>
      <c r="L1165" s="54"/>
      <c r="M1165" s="54"/>
    </row>
    <row r="1166" spans="1:14" s="50" customFormat="1" ht="25.5" x14ac:dyDescent="0.25">
      <c r="A1166" s="73">
        <f t="shared" si="163"/>
        <v>1062</v>
      </c>
      <c r="B1166" s="109" t="s">
        <v>722</v>
      </c>
      <c r="C1166" s="18" t="s">
        <v>723</v>
      </c>
      <c r="D1166" s="31">
        <v>9312</v>
      </c>
      <c r="E1166" s="5" t="s">
        <v>1281</v>
      </c>
      <c r="F1166" s="5" t="s">
        <v>1278</v>
      </c>
      <c r="G1166" s="10">
        <v>123766</v>
      </c>
      <c r="H1166" s="274"/>
      <c r="L1166" s="54">
        <v>13291.022336769758</v>
      </c>
      <c r="M1166" s="54"/>
    </row>
    <row r="1167" spans="1:14" s="50" customFormat="1" ht="25.5" x14ac:dyDescent="0.25">
      <c r="A1167" s="98">
        <f>A1166+1</f>
        <v>1063</v>
      </c>
      <c r="B1167" s="109" t="s">
        <v>1337</v>
      </c>
      <c r="C1167" s="5" t="s">
        <v>1338</v>
      </c>
      <c r="D1167" s="31">
        <v>53700</v>
      </c>
      <c r="E1167" s="5" t="s">
        <v>1168</v>
      </c>
      <c r="F1167" s="5" t="s">
        <v>1278</v>
      </c>
      <c r="G1167" s="10">
        <v>113547</v>
      </c>
      <c r="H1167" s="272">
        <f t="shared" si="162"/>
        <v>110407.2</v>
      </c>
      <c r="L1167" s="54">
        <v>2192.6619677512795</v>
      </c>
      <c r="M1167" s="54"/>
      <c r="N1167" s="50">
        <v>2.056</v>
      </c>
    </row>
    <row r="1168" spans="1:14" s="1" customFormat="1" ht="15.75" customHeight="1" x14ac:dyDescent="0.3">
      <c r="A1168" s="394" t="s">
        <v>1282</v>
      </c>
      <c r="B1168" s="395"/>
      <c r="C1168" s="395"/>
      <c r="D1168" s="395"/>
      <c r="E1168" s="396"/>
      <c r="F1168" s="5"/>
      <c r="G1168" s="91"/>
      <c r="H1168" s="215"/>
      <c r="L1168" s="54"/>
      <c r="M1168" s="54"/>
    </row>
    <row r="1169" spans="1:13" s="1" customFormat="1" ht="18.75" customHeight="1" x14ac:dyDescent="0.3">
      <c r="A1169" s="394" t="s">
        <v>1283</v>
      </c>
      <c r="B1169" s="395"/>
      <c r="C1169" s="395"/>
      <c r="D1169" s="395"/>
      <c r="E1169" s="395"/>
      <c r="F1169" s="16"/>
      <c r="G1169" s="91"/>
      <c r="H1169" s="215"/>
      <c r="L1169" s="54"/>
      <c r="M1169" s="54"/>
    </row>
    <row r="1170" spans="1:13" s="57" customFormat="1" ht="33.75" customHeight="1" x14ac:dyDescent="0.25">
      <c r="A1170" s="73">
        <f t="shared" ref="A1170" si="164">A1167+1</f>
        <v>1064</v>
      </c>
      <c r="B1170" s="138" t="s">
        <v>1092</v>
      </c>
      <c r="C1170" s="139" t="s">
        <v>1093</v>
      </c>
      <c r="D1170" s="31">
        <v>560</v>
      </c>
      <c r="E1170" s="6" t="s">
        <v>1284</v>
      </c>
      <c r="F1170" s="7" t="s">
        <v>1169</v>
      </c>
      <c r="G1170" s="10">
        <v>65000</v>
      </c>
      <c r="H1170" s="12"/>
      <c r="L1170" s="54">
        <v>116071.42857142857</v>
      </c>
      <c r="M1170" s="54"/>
    </row>
    <row r="1171" spans="1:13" s="57" customFormat="1" ht="33.75" customHeight="1" x14ac:dyDescent="0.25">
      <c r="A1171" s="73">
        <f t="shared" ref="A1171:A1188" si="165">A1170+1</f>
        <v>1065</v>
      </c>
      <c r="B1171" s="138" t="s">
        <v>1339</v>
      </c>
      <c r="C1171" s="139" t="s">
        <v>1093</v>
      </c>
      <c r="D1171" s="31">
        <v>1500</v>
      </c>
      <c r="E1171" s="6" t="s">
        <v>1284</v>
      </c>
      <c r="F1171" s="7" t="s">
        <v>1169</v>
      </c>
      <c r="G1171" s="108">
        <v>264350</v>
      </c>
      <c r="H1171" s="35"/>
      <c r="L1171" s="54">
        <v>176233.33333333331</v>
      </c>
      <c r="M1171" s="54"/>
    </row>
    <row r="1172" spans="1:13" s="57" customFormat="1" ht="33.75" customHeight="1" x14ac:dyDescent="0.25">
      <c r="A1172" s="73">
        <f t="shared" si="165"/>
        <v>1066</v>
      </c>
      <c r="B1172" s="138" t="s">
        <v>1094</v>
      </c>
      <c r="C1172" s="139" t="s">
        <v>1093</v>
      </c>
      <c r="D1172" s="31">
        <v>725</v>
      </c>
      <c r="E1172" s="6" t="s">
        <v>1284</v>
      </c>
      <c r="F1172" s="7" t="s">
        <v>1169</v>
      </c>
      <c r="G1172" s="10">
        <v>130000</v>
      </c>
      <c r="H1172" s="12"/>
      <c r="L1172" s="54">
        <v>179310.34482758623</v>
      </c>
      <c r="M1172" s="54"/>
    </row>
    <row r="1173" spans="1:13" s="57" customFormat="1" ht="33.75" customHeight="1" x14ac:dyDescent="0.25">
      <c r="A1173" s="73">
        <f t="shared" si="165"/>
        <v>1067</v>
      </c>
      <c r="B1173" s="74" t="s">
        <v>1521</v>
      </c>
      <c r="C1173" s="140" t="s">
        <v>67</v>
      </c>
      <c r="D1173" s="31">
        <v>463.5</v>
      </c>
      <c r="E1173" s="6" t="s">
        <v>1284</v>
      </c>
      <c r="F1173" s="7" t="s">
        <v>1169</v>
      </c>
      <c r="G1173" s="108">
        <v>145414</v>
      </c>
      <c r="H1173" s="35"/>
      <c r="I1173" s="47" t="s">
        <v>1604</v>
      </c>
      <c r="L1173" s="54">
        <v>313730.31283710897</v>
      </c>
      <c r="M1173" s="54"/>
    </row>
    <row r="1174" spans="1:13" s="57" customFormat="1" ht="33.75" customHeight="1" x14ac:dyDescent="0.25">
      <c r="A1174" s="73">
        <f t="shared" si="165"/>
        <v>1068</v>
      </c>
      <c r="B1174" s="150" t="s">
        <v>1518</v>
      </c>
      <c r="C1174" s="161" t="s">
        <v>67</v>
      </c>
      <c r="D1174" s="152">
        <v>318.7</v>
      </c>
      <c r="E1174" s="162" t="s">
        <v>1178</v>
      </c>
      <c r="F1174" s="151" t="s">
        <v>1169</v>
      </c>
      <c r="G1174" s="163">
        <v>28825</v>
      </c>
      <c r="H1174" s="221"/>
      <c r="I1174" s="47" t="s">
        <v>1605</v>
      </c>
      <c r="L1174" s="54">
        <v>90445.560087856924</v>
      </c>
      <c r="M1174" s="54"/>
    </row>
    <row r="1175" spans="1:13" s="57" customFormat="1" ht="25.5" x14ac:dyDescent="0.25">
      <c r="A1175" s="73">
        <f t="shared" si="165"/>
        <v>1069</v>
      </c>
      <c r="B1175" s="74" t="s">
        <v>1522</v>
      </c>
      <c r="C1175" s="116" t="s">
        <v>67</v>
      </c>
      <c r="D1175" s="31">
        <v>260.3</v>
      </c>
      <c r="E1175" s="6" t="s">
        <v>1284</v>
      </c>
      <c r="F1175" s="7" t="s">
        <v>1169</v>
      </c>
      <c r="G1175" s="108">
        <v>131984</v>
      </c>
      <c r="H1175" s="35"/>
      <c r="I1175" s="47" t="s">
        <v>1606</v>
      </c>
      <c r="L1175" s="54">
        <v>507045.71648098348</v>
      </c>
      <c r="M1175" s="54"/>
    </row>
    <row r="1176" spans="1:13" s="57" customFormat="1" ht="25.5" x14ac:dyDescent="0.25">
      <c r="A1176" s="73">
        <f t="shared" si="165"/>
        <v>1070</v>
      </c>
      <c r="B1176" s="74" t="s">
        <v>1523</v>
      </c>
      <c r="C1176" s="116" t="s">
        <v>67</v>
      </c>
      <c r="D1176" s="31">
        <v>512.4</v>
      </c>
      <c r="E1176" s="6" t="s">
        <v>1284</v>
      </c>
      <c r="F1176" s="7" t="s">
        <v>1169</v>
      </c>
      <c r="G1176" s="108">
        <v>117914</v>
      </c>
      <c r="H1176" s="35"/>
      <c r="I1176" s="47" t="s">
        <v>1607</v>
      </c>
      <c r="L1176" s="54">
        <v>230120.99921935989</v>
      </c>
      <c r="M1176" s="54"/>
    </row>
    <row r="1177" spans="1:13" s="47" customFormat="1" x14ac:dyDescent="0.25">
      <c r="A1177" s="73">
        <f t="shared" si="165"/>
        <v>1071</v>
      </c>
      <c r="B1177" s="74" t="s">
        <v>1326</v>
      </c>
      <c r="C1177" s="116" t="s">
        <v>1328</v>
      </c>
      <c r="D1177" s="31">
        <v>1</v>
      </c>
      <c r="E1177" s="6" t="s">
        <v>1466</v>
      </c>
      <c r="F1177" s="5" t="s">
        <v>1171</v>
      </c>
      <c r="G1177" s="108">
        <v>400</v>
      </c>
      <c r="H1177" s="35"/>
      <c r="I1177" s="47" t="s">
        <v>1608</v>
      </c>
      <c r="L1177" s="54">
        <v>400000</v>
      </c>
      <c r="M1177" s="54"/>
    </row>
    <row r="1178" spans="1:13" s="57" customFormat="1" ht="42.75" customHeight="1" x14ac:dyDescent="0.25">
      <c r="A1178" s="73">
        <f t="shared" si="165"/>
        <v>1072</v>
      </c>
      <c r="B1178" s="74" t="s">
        <v>1401</v>
      </c>
      <c r="C1178" s="116" t="s">
        <v>1093</v>
      </c>
      <c r="D1178" s="31">
        <v>1493</v>
      </c>
      <c r="E1178" s="6" t="s">
        <v>1284</v>
      </c>
      <c r="F1178" s="7" t="s">
        <v>1169</v>
      </c>
      <c r="G1178" s="108">
        <v>292235</v>
      </c>
      <c r="H1178" s="35"/>
      <c r="L1178" s="54">
        <v>195736.77160080377</v>
      </c>
      <c r="M1178" s="54"/>
    </row>
    <row r="1179" spans="1:13" s="57" customFormat="1" ht="38.25" x14ac:dyDescent="0.25">
      <c r="A1179" s="73">
        <f t="shared" si="165"/>
        <v>1073</v>
      </c>
      <c r="B1179" s="74" t="s">
        <v>1340</v>
      </c>
      <c r="C1179" s="116" t="s">
        <v>1093</v>
      </c>
      <c r="D1179" s="31">
        <v>330</v>
      </c>
      <c r="E1179" s="6" t="s">
        <v>1284</v>
      </c>
      <c r="F1179" s="7" t="s">
        <v>1169</v>
      </c>
      <c r="G1179" s="108">
        <v>37300</v>
      </c>
      <c r="H1179" s="35"/>
      <c r="L1179" s="54">
        <v>113030.30303030302</v>
      </c>
      <c r="M1179" s="54"/>
    </row>
    <row r="1180" spans="1:13" s="57" customFormat="1" ht="36.75" customHeight="1" x14ac:dyDescent="0.25">
      <c r="A1180" s="73">
        <f t="shared" si="165"/>
        <v>1074</v>
      </c>
      <c r="B1180" s="74" t="s">
        <v>1341</v>
      </c>
      <c r="C1180" s="116" t="s">
        <v>1093</v>
      </c>
      <c r="D1180" s="31">
        <v>580</v>
      </c>
      <c r="E1180" s="6" t="s">
        <v>1284</v>
      </c>
      <c r="F1180" s="7" t="s">
        <v>1169</v>
      </c>
      <c r="G1180" s="108">
        <v>191116</v>
      </c>
      <c r="H1180" s="35"/>
      <c r="L1180" s="54">
        <v>329510.3448275862</v>
      </c>
      <c r="M1180" s="54"/>
    </row>
    <row r="1181" spans="1:13" s="57" customFormat="1" ht="37.5" customHeight="1" x14ac:dyDescent="0.25">
      <c r="A1181" s="73">
        <f t="shared" si="165"/>
        <v>1075</v>
      </c>
      <c r="B1181" s="74" t="s">
        <v>1329</v>
      </c>
      <c r="C1181" s="116" t="s">
        <v>100</v>
      </c>
      <c r="D1181" s="31">
        <v>1</v>
      </c>
      <c r="E1181" s="6" t="s">
        <v>1284</v>
      </c>
      <c r="F1181" s="7" t="s">
        <v>1171</v>
      </c>
      <c r="G1181" s="10">
        <v>250</v>
      </c>
      <c r="H1181" s="12"/>
      <c r="L1181" s="54">
        <v>250000</v>
      </c>
      <c r="M1181" s="54"/>
    </row>
    <row r="1182" spans="1:13" s="57" customFormat="1" ht="37.5" customHeight="1" x14ac:dyDescent="0.25">
      <c r="A1182" s="73">
        <f t="shared" si="165"/>
        <v>1076</v>
      </c>
      <c r="B1182" s="74" t="s">
        <v>1330</v>
      </c>
      <c r="C1182" s="116" t="s">
        <v>100</v>
      </c>
      <c r="D1182" s="31">
        <v>1</v>
      </c>
      <c r="E1182" s="6" t="s">
        <v>1284</v>
      </c>
      <c r="F1182" s="7" t="s">
        <v>1171</v>
      </c>
      <c r="G1182" s="10">
        <v>10000</v>
      </c>
      <c r="H1182" s="12"/>
      <c r="L1182" s="54">
        <v>10000000</v>
      </c>
      <c r="M1182" s="54"/>
    </row>
    <row r="1183" spans="1:13" s="57" customFormat="1" ht="37.5" customHeight="1" x14ac:dyDescent="0.25">
      <c r="A1183" s="73">
        <f t="shared" si="165"/>
        <v>1077</v>
      </c>
      <c r="B1183" s="74" t="s">
        <v>1331</v>
      </c>
      <c r="C1183" s="116" t="s">
        <v>100</v>
      </c>
      <c r="D1183" s="31">
        <v>1</v>
      </c>
      <c r="E1183" s="6" t="s">
        <v>1284</v>
      </c>
      <c r="F1183" s="7" t="s">
        <v>1171</v>
      </c>
      <c r="G1183" s="10">
        <v>2000</v>
      </c>
      <c r="H1183" s="12"/>
      <c r="L1183" s="54">
        <v>2000000</v>
      </c>
      <c r="M1183" s="54"/>
    </row>
    <row r="1184" spans="1:13" s="57" customFormat="1" ht="22.5" customHeight="1" x14ac:dyDescent="0.25">
      <c r="A1184" s="73">
        <f t="shared" si="165"/>
        <v>1078</v>
      </c>
      <c r="B1184" s="138" t="s">
        <v>1400</v>
      </c>
      <c r="C1184" s="116" t="s">
        <v>100</v>
      </c>
      <c r="D1184" s="31">
        <v>1</v>
      </c>
      <c r="E1184" s="6" t="s">
        <v>1284</v>
      </c>
      <c r="F1184" s="7" t="s">
        <v>1332</v>
      </c>
      <c r="G1184" s="66">
        <v>172500</v>
      </c>
      <c r="H1184" s="217"/>
      <c r="L1184" s="54">
        <v>172500000</v>
      </c>
      <c r="M1184" s="54"/>
    </row>
    <row r="1185" spans="1:13" s="57" customFormat="1" ht="22.5" customHeight="1" x14ac:dyDescent="0.25">
      <c r="A1185" s="73">
        <f t="shared" si="165"/>
        <v>1079</v>
      </c>
      <c r="B1185" s="74" t="s">
        <v>1423</v>
      </c>
      <c r="C1185" s="116" t="s">
        <v>67</v>
      </c>
      <c r="D1185" s="31">
        <v>1500</v>
      </c>
      <c r="E1185" s="6" t="s">
        <v>1334</v>
      </c>
      <c r="F1185" s="7" t="s">
        <v>1332</v>
      </c>
      <c r="G1185" s="10">
        <v>5300</v>
      </c>
      <c r="H1185" s="12"/>
      <c r="L1185" s="54">
        <v>3533.333333333333</v>
      </c>
      <c r="M1185" s="54"/>
    </row>
    <row r="1186" spans="1:13" s="2" customFormat="1" ht="22.5" customHeight="1" x14ac:dyDescent="0.25">
      <c r="A1186" s="73">
        <v>1081</v>
      </c>
      <c r="B1186" s="115" t="s">
        <v>1403</v>
      </c>
      <c r="C1186" s="116" t="s">
        <v>67</v>
      </c>
      <c r="D1186" s="31">
        <v>360</v>
      </c>
      <c r="E1186" s="6" t="s">
        <v>1178</v>
      </c>
      <c r="F1186" s="7" t="s">
        <v>1332</v>
      </c>
      <c r="G1186" s="141">
        <v>115400</v>
      </c>
      <c r="H1186" s="35"/>
      <c r="L1186" s="54">
        <v>320555.55555555556</v>
      </c>
      <c r="M1186" s="54"/>
    </row>
    <row r="1187" spans="1:13" s="2" customFormat="1" ht="29.25" customHeight="1" x14ac:dyDescent="0.25">
      <c r="A1187" s="73">
        <f t="shared" si="165"/>
        <v>1082</v>
      </c>
      <c r="B1187" s="115" t="s">
        <v>1425</v>
      </c>
      <c r="C1187" s="116" t="s">
        <v>67</v>
      </c>
      <c r="D1187" s="31">
        <v>1373.5</v>
      </c>
      <c r="E1187" s="6" t="s">
        <v>1178</v>
      </c>
      <c r="F1187" s="7" t="s">
        <v>1332</v>
      </c>
      <c r="G1187" s="108">
        <v>63500</v>
      </c>
      <c r="H1187" s="35"/>
      <c r="L1187" s="54">
        <v>46232.253367309793</v>
      </c>
      <c r="M1187" s="54"/>
    </row>
    <row r="1188" spans="1:13" s="2" customFormat="1" ht="29.25" customHeight="1" x14ac:dyDescent="0.25">
      <c r="A1188" s="73">
        <f t="shared" si="165"/>
        <v>1083</v>
      </c>
      <c r="B1188" s="115" t="s">
        <v>1426</v>
      </c>
      <c r="C1188" s="116" t="s">
        <v>67</v>
      </c>
      <c r="D1188" s="31">
        <v>494</v>
      </c>
      <c r="E1188" s="6" t="s">
        <v>1178</v>
      </c>
      <c r="F1188" s="7" t="s">
        <v>1332</v>
      </c>
      <c r="G1188" s="108">
        <v>22800</v>
      </c>
      <c r="H1188" s="35"/>
      <c r="L1188" s="54">
        <v>46153.846153846156</v>
      </c>
      <c r="M1188" s="54"/>
    </row>
    <row r="1189" spans="1:13" s="2" customFormat="1" ht="40.5" customHeight="1" x14ac:dyDescent="0.25">
      <c r="A1189" s="80" t="s">
        <v>1467</v>
      </c>
      <c r="B1189" s="172" t="s">
        <v>1402</v>
      </c>
      <c r="C1189" s="116" t="s">
        <v>67</v>
      </c>
      <c r="D1189" s="115">
        <v>4624.8999999999996</v>
      </c>
      <c r="E1189" s="6" t="s">
        <v>1178</v>
      </c>
      <c r="F1189" s="7" t="s">
        <v>1332</v>
      </c>
      <c r="G1189" s="115">
        <v>6320557.7000000002</v>
      </c>
      <c r="H1189" s="222"/>
      <c r="I1189" s="47" t="s">
        <v>1609</v>
      </c>
      <c r="L1189" s="54">
        <v>1366636.6191701442</v>
      </c>
      <c r="M1189" s="54"/>
    </row>
    <row r="1190" spans="1:13" s="2" customFormat="1" ht="40.5" customHeight="1" x14ac:dyDescent="0.25">
      <c r="A1190" s="80" t="s">
        <v>1468</v>
      </c>
      <c r="B1190" s="74" t="s">
        <v>1492</v>
      </c>
      <c r="C1190" s="5" t="s">
        <v>67</v>
      </c>
      <c r="D1190" s="31">
        <v>600.5</v>
      </c>
      <c r="E1190" s="6" t="s">
        <v>1178</v>
      </c>
      <c r="F1190" s="7" t="s">
        <v>1332</v>
      </c>
      <c r="G1190" s="108">
        <v>410800</v>
      </c>
      <c r="H1190" s="35"/>
      <c r="I1190" s="47" t="s">
        <v>1610</v>
      </c>
      <c r="L1190" s="54">
        <v>684096.58617818484</v>
      </c>
      <c r="M1190" s="54"/>
    </row>
    <row r="1191" spans="1:13" s="2" customFormat="1" ht="40.5" customHeight="1" x14ac:dyDescent="0.25">
      <c r="A1191" s="80" t="s">
        <v>1478</v>
      </c>
      <c r="B1191" s="115" t="s">
        <v>1482</v>
      </c>
      <c r="C1191" s="136" t="s">
        <v>100</v>
      </c>
      <c r="D1191" s="115">
        <v>1</v>
      </c>
      <c r="E1191" s="6" t="s">
        <v>1178</v>
      </c>
      <c r="F1191" s="5" t="s">
        <v>1278</v>
      </c>
      <c r="G1191" s="149">
        <v>58</v>
      </c>
      <c r="H1191" s="218"/>
      <c r="I1191" s="47" t="s">
        <v>1611</v>
      </c>
      <c r="L1191" s="54">
        <v>58000</v>
      </c>
      <c r="M1191" s="54"/>
    </row>
    <row r="1192" spans="1:13" s="2" customFormat="1" ht="40.5" customHeight="1" x14ac:dyDescent="0.25">
      <c r="A1192" s="80" t="s">
        <v>1479</v>
      </c>
      <c r="B1192" s="115" t="s">
        <v>1483</v>
      </c>
      <c r="C1192" s="136" t="s">
        <v>100</v>
      </c>
      <c r="D1192" s="115">
        <v>1</v>
      </c>
      <c r="E1192" s="6" t="s">
        <v>1178</v>
      </c>
      <c r="F1192" s="5" t="s">
        <v>1278</v>
      </c>
      <c r="G1192" s="149">
        <v>96</v>
      </c>
      <c r="H1192" s="218"/>
      <c r="I1192" s="47" t="s">
        <v>1612</v>
      </c>
      <c r="L1192" s="54">
        <v>96000</v>
      </c>
      <c r="M1192" s="54"/>
    </row>
    <row r="1193" spans="1:13" s="2" customFormat="1" ht="40.5" customHeight="1" x14ac:dyDescent="0.25">
      <c r="A1193" s="80" t="s">
        <v>1480</v>
      </c>
      <c r="B1193" s="74" t="s">
        <v>1515</v>
      </c>
      <c r="C1193" s="116" t="s">
        <v>20</v>
      </c>
      <c r="D1193" s="31">
        <v>1</v>
      </c>
      <c r="E1193" s="6" t="s">
        <v>1178</v>
      </c>
      <c r="F1193" s="5" t="s">
        <v>1278</v>
      </c>
      <c r="G1193" s="149">
        <v>70</v>
      </c>
      <c r="H1193" s="218"/>
      <c r="I1193" s="47" t="s">
        <v>1613</v>
      </c>
      <c r="J1193" s="47" t="s">
        <v>1614</v>
      </c>
      <c r="L1193" s="54">
        <v>70000</v>
      </c>
      <c r="M1193" s="54"/>
    </row>
    <row r="1194" spans="1:13" s="2" customFormat="1" ht="40.5" customHeight="1" x14ac:dyDescent="0.25">
      <c r="A1194" s="80" t="s">
        <v>1481</v>
      </c>
      <c r="B1194" s="115" t="s">
        <v>1484</v>
      </c>
      <c r="C1194" s="136" t="s">
        <v>100</v>
      </c>
      <c r="D1194" s="115">
        <v>1</v>
      </c>
      <c r="E1194" s="6" t="s">
        <v>1178</v>
      </c>
      <c r="F1194" s="5" t="s">
        <v>1278</v>
      </c>
      <c r="G1194" s="149">
        <v>65</v>
      </c>
      <c r="H1194" s="218"/>
      <c r="I1194" s="47" t="s">
        <v>1615</v>
      </c>
      <c r="L1194" s="54">
        <v>65000</v>
      </c>
      <c r="M1194" s="54"/>
    </row>
    <row r="1195" spans="1:13" s="2" customFormat="1" ht="40.5" customHeight="1" x14ac:dyDescent="0.25">
      <c r="A1195" s="80" t="s">
        <v>1516</v>
      </c>
      <c r="B1195" s="115" t="s">
        <v>1517</v>
      </c>
      <c r="C1195" s="116" t="s">
        <v>67</v>
      </c>
      <c r="D1195" s="9">
        <v>310.7</v>
      </c>
      <c r="E1195" s="6" t="s">
        <v>1178</v>
      </c>
      <c r="F1195" s="7" t="s">
        <v>1332</v>
      </c>
      <c r="G1195" s="160">
        <v>52490</v>
      </c>
      <c r="H1195" s="223"/>
      <c r="I1195" s="47" t="s">
        <v>1616</v>
      </c>
      <c r="L1195" s="54">
        <v>168941.10074026391</v>
      </c>
      <c r="M1195" s="54"/>
    </row>
    <row r="1196" spans="1:13" s="2" customFormat="1" ht="40.5" customHeight="1" x14ac:dyDescent="0.25">
      <c r="A1196" s="80" t="s">
        <v>1565</v>
      </c>
      <c r="B1196" s="74" t="s">
        <v>1569</v>
      </c>
      <c r="C1196" s="173" t="s">
        <v>67</v>
      </c>
      <c r="D1196" s="174">
        <v>567.1</v>
      </c>
      <c r="E1196" s="6" t="s">
        <v>1284</v>
      </c>
      <c r="F1196" s="7" t="s">
        <v>1169</v>
      </c>
      <c r="G1196" s="175">
        <v>201402</v>
      </c>
      <c r="H1196" s="224"/>
      <c r="I1196" s="47" t="s">
        <v>1617</v>
      </c>
      <c r="L1196" s="54">
        <v>355143.71363075293</v>
      </c>
      <c r="M1196" s="54"/>
    </row>
    <row r="1197" spans="1:13" s="2" customFormat="1" ht="40.5" customHeight="1" x14ac:dyDescent="0.25">
      <c r="A1197" s="80" t="s">
        <v>1566</v>
      </c>
      <c r="B1197" s="176" t="s">
        <v>1570</v>
      </c>
      <c r="C1197" s="173" t="s">
        <v>67</v>
      </c>
      <c r="D1197" s="31">
        <v>84.1</v>
      </c>
      <c r="E1197" s="6" t="s">
        <v>1284</v>
      </c>
      <c r="F1197" s="7" t="s">
        <v>1169</v>
      </c>
      <c r="G1197" s="108">
        <v>17211</v>
      </c>
      <c r="H1197" s="35"/>
      <c r="I1197" s="47" t="s">
        <v>1618</v>
      </c>
      <c r="L1197" s="54">
        <v>204649.22711058264</v>
      </c>
      <c r="M1197" s="54"/>
    </row>
    <row r="1198" spans="1:13" s="2" customFormat="1" ht="40.5" customHeight="1" x14ac:dyDescent="0.25">
      <c r="A1198" s="80" t="s">
        <v>1567</v>
      </c>
      <c r="B1198" s="176" t="s">
        <v>1571</v>
      </c>
      <c r="C1198" s="173" t="s">
        <v>67</v>
      </c>
      <c r="D1198" s="31">
        <v>61.5</v>
      </c>
      <c r="E1198" s="6" t="s">
        <v>1284</v>
      </c>
      <c r="F1198" s="7" t="s">
        <v>1169</v>
      </c>
      <c r="G1198" s="108">
        <v>12405</v>
      </c>
      <c r="H1198" s="35"/>
      <c r="I1198" s="47" t="s">
        <v>1619</v>
      </c>
      <c r="L1198" s="54">
        <v>201707.31707317074</v>
      </c>
      <c r="M1198" s="54"/>
    </row>
    <row r="1199" spans="1:13" s="2" customFormat="1" ht="40.5" customHeight="1" x14ac:dyDescent="0.25">
      <c r="A1199" s="80" t="s">
        <v>1568</v>
      </c>
      <c r="B1199" s="74" t="s">
        <v>1572</v>
      </c>
      <c r="C1199" s="173" t="s">
        <v>67</v>
      </c>
      <c r="D1199" s="31">
        <v>106.1</v>
      </c>
      <c r="E1199" s="6" t="s">
        <v>1284</v>
      </c>
      <c r="F1199" s="7" t="s">
        <v>1169</v>
      </c>
      <c r="G1199" s="108">
        <v>32234</v>
      </c>
      <c r="H1199" s="35"/>
      <c r="I1199" s="47" t="s">
        <v>1620</v>
      </c>
      <c r="L1199" s="54">
        <v>303807.7285579642</v>
      </c>
      <c r="M1199" s="54"/>
    </row>
    <row r="1200" spans="1:13" s="1" customFormat="1" ht="35.25" customHeight="1" x14ac:dyDescent="0.3">
      <c r="A1200" s="394" t="s">
        <v>1285</v>
      </c>
      <c r="B1200" s="395"/>
      <c r="C1200" s="395"/>
      <c r="D1200" s="395"/>
      <c r="E1200" s="395"/>
      <c r="F1200" s="395"/>
      <c r="G1200" s="91"/>
      <c r="H1200" s="215"/>
      <c r="L1200" s="54"/>
      <c r="M1200" s="54"/>
    </row>
    <row r="1201" spans="1:101" s="1" customFormat="1" ht="18.75" customHeight="1" x14ac:dyDescent="0.3">
      <c r="A1201" s="394" t="s">
        <v>1286</v>
      </c>
      <c r="B1201" s="395"/>
      <c r="C1201" s="16"/>
      <c r="D1201" s="29"/>
      <c r="E1201" s="16"/>
      <c r="F1201" s="16"/>
      <c r="G1201" s="91"/>
      <c r="H1201" s="215"/>
      <c r="L1201" s="54"/>
      <c r="M1201" s="54"/>
    </row>
    <row r="1202" spans="1:101" s="62" customFormat="1" x14ac:dyDescent="0.25">
      <c r="A1202" s="98">
        <f>A1188+1</f>
        <v>1084</v>
      </c>
      <c r="B1202" s="115" t="s">
        <v>1404</v>
      </c>
      <c r="C1202" s="116" t="s">
        <v>1029</v>
      </c>
      <c r="D1202" s="31"/>
      <c r="E1202" s="6" t="s">
        <v>1170</v>
      </c>
      <c r="F1202" s="7" t="s">
        <v>1332</v>
      </c>
      <c r="G1202" s="10">
        <v>22000</v>
      </c>
      <c r="H1202" s="12"/>
      <c r="I1202" s="61"/>
      <c r="J1202" s="61"/>
      <c r="K1202" s="61"/>
      <c r="L1202" s="54"/>
      <c r="M1202" s="54"/>
      <c r="N1202" s="61"/>
      <c r="O1202" s="61"/>
      <c r="P1202" s="61"/>
      <c r="Q1202" s="61"/>
      <c r="R1202" s="61"/>
      <c r="S1202" s="61"/>
      <c r="T1202" s="61"/>
      <c r="U1202" s="61"/>
      <c r="V1202" s="61"/>
      <c r="W1202" s="61"/>
      <c r="X1202" s="61"/>
      <c r="Y1202" s="61"/>
      <c r="Z1202" s="61"/>
      <c r="AA1202" s="61"/>
      <c r="AB1202" s="61"/>
      <c r="AC1202" s="61"/>
      <c r="AD1202" s="61"/>
      <c r="AE1202" s="61"/>
      <c r="AF1202" s="61"/>
      <c r="AG1202" s="61"/>
      <c r="AH1202" s="61"/>
      <c r="AI1202" s="61"/>
      <c r="AJ1202" s="61"/>
      <c r="AK1202" s="61"/>
      <c r="AL1202" s="61"/>
      <c r="AM1202" s="61"/>
      <c r="AN1202" s="61"/>
      <c r="AO1202" s="61"/>
      <c r="AP1202" s="61"/>
      <c r="AQ1202" s="61"/>
      <c r="AR1202" s="61"/>
      <c r="AS1202" s="61"/>
      <c r="AT1202" s="61"/>
      <c r="AU1202" s="61"/>
      <c r="AV1202" s="61"/>
      <c r="AW1202" s="61"/>
      <c r="AX1202" s="61"/>
      <c r="AY1202" s="61"/>
      <c r="AZ1202" s="61"/>
      <c r="BA1202" s="61"/>
      <c r="BB1202" s="61"/>
      <c r="BC1202" s="61"/>
      <c r="BD1202" s="61"/>
      <c r="BE1202" s="61"/>
      <c r="BF1202" s="61"/>
      <c r="BG1202" s="61"/>
      <c r="BH1202" s="61"/>
      <c r="BI1202" s="61"/>
      <c r="BJ1202" s="61"/>
      <c r="BK1202" s="61"/>
      <c r="BL1202" s="61"/>
      <c r="BM1202" s="61"/>
      <c r="BN1202" s="61"/>
      <c r="BO1202" s="61"/>
      <c r="BP1202" s="61"/>
      <c r="BQ1202" s="61"/>
      <c r="BR1202" s="61"/>
      <c r="BS1202" s="61"/>
      <c r="BT1202" s="61"/>
      <c r="BU1202" s="61"/>
      <c r="BV1202" s="61"/>
      <c r="BW1202" s="61"/>
      <c r="BX1202" s="61"/>
      <c r="BY1202" s="61"/>
      <c r="BZ1202" s="61"/>
      <c r="CA1202" s="61"/>
      <c r="CB1202" s="61"/>
      <c r="CC1202" s="61"/>
      <c r="CD1202" s="61"/>
      <c r="CE1202" s="61"/>
      <c r="CF1202" s="61"/>
      <c r="CG1202" s="61"/>
      <c r="CH1202" s="61"/>
      <c r="CI1202" s="61"/>
      <c r="CJ1202" s="61"/>
      <c r="CK1202" s="61"/>
      <c r="CL1202" s="61"/>
      <c r="CM1202" s="61"/>
      <c r="CN1202" s="61"/>
      <c r="CO1202" s="61"/>
      <c r="CP1202" s="61"/>
      <c r="CQ1202" s="61"/>
      <c r="CR1202" s="61"/>
      <c r="CS1202" s="61"/>
      <c r="CT1202" s="61"/>
      <c r="CU1202" s="61"/>
      <c r="CV1202" s="61"/>
      <c r="CW1202" s="61"/>
    </row>
    <row r="1203" spans="1:101" s="1" customFormat="1" ht="18.75" customHeight="1" x14ac:dyDescent="0.3">
      <c r="A1203" s="394" t="s">
        <v>1287</v>
      </c>
      <c r="B1203" s="395"/>
      <c r="C1203" s="16"/>
      <c r="D1203" s="29"/>
      <c r="E1203" s="16"/>
      <c r="F1203" s="7"/>
      <c r="G1203" s="91"/>
      <c r="H1203" s="215"/>
      <c r="L1203" s="54"/>
      <c r="M1203" s="54"/>
    </row>
    <row r="1204" spans="1:101" s="62" customFormat="1" ht="25.5" x14ac:dyDescent="0.25">
      <c r="A1204" s="98">
        <f>A1202+1</f>
        <v>1085</v>
      </c>
      <c r="B1204" s="115" t="s">
        <v>1405</v>
      </c>
      <c r="C1204" s="116" t="s">
        <v>1029</v>
      </c>
      <c r="D1204" s="31">
        <v>0</v>
      </c>
      <c r="E1204" s="6" t="s">
        <v>1200</v>
      </c>
      <c r="F1204" s="5" t="s">
        <v>1332</v>
      </c>
      <c r="G1204" s="10">
        <v>49450</v>
      </c>
      <c r="H1204" s="12"/>
      <c r="I1204" s="203" t="s">
        <v>1621</v>
      </c>
      <c r="J1204" s="61"/>
      <c r="K1204" s="61"/>
      <c r="L1204" s="54"/>
      <c r="M1204" s="54"/>
      <c r="N1204" s="61"/>
      <c r="O1204" s="61"/>
      <c r="P1204" s="61"/>
      <c r="Q1204" s="61"/>
      <c r="R1204" s="61"/>
      <c r="S1204" s="61"/>
      <c r="T1204" s="61"/>
      <c r="U1204" s="61"/>
      <c r="V1204" s="61"/>
      <c r="W1204" s="61"/>
      <c r="X1204" s="61"/>
      <c r="Y1204" s="61"/>
      <c r="Z1204" s="61"/>
      <c r="AA1204" s="61"/>
      <c r="AB1204" s="61"/>
      <c r="AC1204" s="61"/>
      <c r="AD1204" s="61"/>
      <c r="AE1204" s="61"/>
      <c r="AF1204" s="61"/>
      <c r="AG1204" s="61"/>
      <c r="AH1204" s="61"/>
      <c r="AI1204" s="61"/>
      <c r="AJ1204" s="61"/>
      <c r="AK1204" s="61"/>
      <c r="AL1204" s="61"/>
      <c r="AM1204" s="61"/>
      <c r="AN1204" s="61"/>
      <c r="AO1204" s="61"/>
      <c r="AP1204" s="61"/>
      <c r="AQ1204" s="61"/>
      <c r="AR1204" s="61"/>
      <c r="AS1204" s="61"/>
      <c r="AT1204" s="61"/>
      <c r="AU1204" s="61"/>
      <c r="AV1204" s="61"/>
      <c r="AW1204" s="61"/>
      <c r="AX1204" s="61"/>
      <c r="AY1204" s="61"/>
      <c r="AZ1204" s="61"/>
      <c r="BA1204" s="61"/>
      <c r="BB1204" s="61"/>
      <c r="BC1204" s="61"/>
      <c r="BD1204" s="61"/>
      <c r="BE1204" s="61"/>
      <c r="BF1204" s="61"/>
      <c r="BG1204" s="61"/>
      <c r="BH1204" s="61"/>
      <c r="BI1204" s="61"/>
      <c r="BJ1204" s="61"/>
      <c r="BK1204" s="61"/>
      <c r="BL1204" s="61"/>
      <c r="BM1204" s="61"/>
      <c r="BN1204" s="61"/>
      <c r="BO1204" s="61"/>
      <c r="BP1204" s="61"/>
      <c r="BQ1204" s="61"/>
      <c r="BR1204" s="61"/>
      <c r="BS1204" s="61"/>
      <c r="BT1204" s="61"/>
      <c r="BU1204" s="61"/>
      <c r="BV1204" s="61"/>
      <c r="BW1204" s="61"/>
      <c r="BX1204" s="61"/>
      <c r="BY1204" s="61"/>
      <c r="BZ1204" s="61"/>
      <c r="CA1204" s="61"/>
      <c r="CB1204" s="61"/>
      <c r="CC1204" s="61"/>
      <c r="CD1204" s="61"/>
      <c r="CE1204" s="61"/>
      <c r="CF1204" s="61"/>
      <c r="CG1204" s="61"/>
      <c r="CH1204" s="61"/>
      <c r="CI1204" s="61"/>
      <c r="CJ1204" s="61"/>
      <c r="CK1204" s="61"/>
      <c r="CL1204" s="61"/>
      <c r="CM1204" s="61"/>
      <c r="CN1204" s="61"/>
      <c r="CO1204" s="61"/>
      <c r="CP1204" s="61"/>
      <c r="CQ1204" s="61"/>
      <c r="CR1204" s="61"/>
      <c r="CS1204" s="61"/>
      <c r="CT1204" s="61"/>
      <c r="CU1204" s="61"/>
      <c r="CV1204" s="61"/>
      <c r="CW1204" s="61"/>
    </row>
    <row r="1205" spans="1:101" s="185" customFormat="1" ht="25.5" x14ac:dyDescent="0.25">
      <c r="A1205" s="177">
        <f>A1204+1</f>
        <v>1086</v>
      </c>
      <c r="B1205" s="178" t="s">
        <v>1573</v>
      </c>
      <c r="C1205" s="179" t="s">
        <v>507</v>
      </c>
      <c r="D1205" s="180">
        <v>3</v>
      </c>
      <c r="E1205" s="181" t="s">
        <v>1170</v>
      </c>
      <c r="F1205" s="182" t="s">
        <v>1332</v>
      </c>
      <c r="G1205" s="183">
        <v>70896</v>
      </c>
      <c r="H1205" s="225"/>
      <c r="I1205" s="204" t="s">
        <v>1622</v>
      </c>
      <c r="J1205" s="184"/>
      <c r="K1205" s="184"/>
      <c r="L1205" s="54">
        <v>23632000</v>
      </c>
      <c r="M1205" s="54"/>
      <c r="N1205" s="184"/>
      <c r="O1205" s="184"/>
      <c r="P1205" s="184"/>
      <c r="Q1205" s="184"/>
      <c r="R1205" s="184"/>
      <c r="S1205" s="184"/>
      <c r="T1205" s="184"/>
      <c r="U1205" s="184"/>
      <c r="V1205" s="184"/>
      <c r="W1205" s="184"/>
      <c r="X1205" s="184"/>
      <c r="Y1205" s="184"/>
      <c r="Z1205" s="184"/>
      <c r="AA1205" s="184"/>
      <c r="AB1205" s="184"/>
      <c r="AC1205" s="184"/>
      <c r="AD1205" s="184"/>
      <c r="AE1205" s="184"/>
      <c r="AF1205" s="184"/>
      <c r="AG1205" s="184"/>
      <c r="AH1205" s="184"/>
      <c r="AI1205" s="184"/>
      <c r="AJ1205" s="184"/>
      <c r="AK1205" s="184"/>
      <c r="AL1205" s="184"/>
      <c r="AM1205" s="184"/>
      <c r="AN1205" s="184"/>
      <c r="AO1205" s="184"/>
      <c r="AP1205" s="184"/>
      <c r="AQ1205" s="184"/>
      <c r="AR1205" s="184"/>
      <c r="AS1205" s="184"/>
      <c r="AT1205" s="184"/>
      <c r="AU1205" s="184"/>
      <c r="AV1205" s="184"/>
      <c r="AW1205" s="184"/>
      <c r="AX1205" s="184"/>
      <c r="AY1205" s="184"/>
      <c r="AZ1205" s="184"/>
      <c r="BA1205" s="184"/>
      <c r="BB1205" s="184"/>
      <c r="BC1205" s="184"/>
      <c r="BD1205" s="184"/>
      <c r="BE1205" s="184"/>
      <c r="BF1205" s="184"/>
      <c r="BG1205" s="184"/>
      <c r="BH1205" s="184"/>
      <c r="BI1205" s="184"/>
      <c r="BJ1205" s="184"/>
      <c r="BK1205" s="184"/>
      <c r="BL1205" s="184"/>
      <c r="BM1205" s="184"/>
      <c r="BN1205" s="184"/>
      <c r="BO1205" s="184"/>
      <c r="BP1205" s="184"/>
      <c r="BQ1205" s="184"/>
      <c r="BR1205" s="184"/>
      <c r="BS1205" s="184"/>
      <c r="BT1205" s="184"/>
      <c r="BU1205" s="184"/>
      <c r="BV1205" s="184"/>
      <c r="BW1205" s="184"/>
      <c r="BX1205" s="184"/>
      <c r="BY1205" s="184"/>
      <c r="BZ1205" s="184"/>
      <c r="CA1205" s="184"/>
      <c r="CB1205" s="184"/>
      <c r="CC1205" s="184"/>
      <c r="CD1205" s="184"/>
      <c r="CE1205" s="184"/>
      <c r="CF1205" s="184"/>
      <c r="CG1205" s="184"/>
      <c r="CH1205" s="184"/>
      <c r="CI1205" s="184"/>
      <c r="CJ1205" s="184"/>
      <c r="CK1205" s="184"/>
      <c r="CL1205" s="184"/>
      <c r="CM1205" s="184"/>
      <c r="CN1205" s="184"/>
      <c r="CO1205" s="184"/>
      <c r="CP1205" s="184"/>
      <c r="CQ1205" s="184"/>
      <c r="CR1205" s="184"/>
      <c r="CS1205" s="184"/>
      <c r="CT1205" s="184"/>
      <c r="CU1205" s="184"/>
      <c r="CV1205" s="184"/>
      <c r="CW1205" s="184"/>
    </row>
    <row r="1206" spans="1:101" s="1" customFormat="1" ht="18.75" customHeight="1" x14ac:dyDescent="0.3">
      <c r="A1206" s="394" t="s">
        <v>1288</v>
      </c>
      <c r="B1206" s="395"/>
      <c r="C1206" s="16"/>
      <c r="D1206" s="29"/>
      <c r="E1206" s="16"/>
      <c r="F1206" s="7"/>
      <c r="G1206" s="91"/>
      <c r="H1206" s="215"/>
      <c r="L1206" s="54"/>
      <c r="M1206" s="54"/>
    </row>
    <row r="1207" spans="1:101" s="62" customFormat="1" x14ac:dyDescent="0.25">
      <c r="A1207" s="98">
        <f>A1205+1</f>
        <v>1087</v>
      </c>
      <c r="B1207" s="142" t="s">
        <v>1406</v>
      </c>
      <c r="C1207" s="143" t="s">
        <v>330</v>
      </c>
      <c r="D1207" s="31">
        <v>500</v>
      </c>
      <c r="E1207" s="5" t="s">
        <v>1170</v>
      </c>
      <c r="F1207" s="7" t="s">
        <v>1332</v>
      </c>
      <c r="G1207" s="10">
        <v>9000</v>
      </c>
      <c r="H1207" s="12"/>
      <c r="I1207" s="61"/>
      <c r="J1207" s="61"/>
      <c r="K1207" s="61"/>
      <c r="L1207" s="54">
        <v>18000</v>
      </c>
      <c r="M1207" s="54"/>
      <c r="N1207" s="61"/>
      <c r="O1207" s="61"/>
      <c r="P1207" s="61"/>
      <c r="Q1207" s="61"/>
      <c r="R1207" s="61"/>
      <c r="S1207" s="61"/>
      <c r="T1207" s="61"/>
      <c r="U1207" s="61"/>
      <c r="V1207" s="61"/>
      <c r="W1207" s="61"/>
      <c r="X1207" s="61"/>
      <c r="Y1207" s="61"/>
      <c r="Z1207" s="61"/>
      <c r="AA1207" s="61"/>
      <c r="AB1207" s="61"/>
      <c r="AC1207" s="61"/>
      <c r="AD1207" s="61"/>
      <c r="AE1207" s="61"/>
      <c r="AF1207" s="61"/>
      <c r="AG1207" s="61"/>
      <c r="AH1207" s="61"/>
      <c r="AI1207" s="61"/>
      <c r="AJ1207" s="61"/>
      <c r="AK1207" s="61"/>
      <c r="AL1207" s="61"/>
      <c r="AM1207" s="61"/>
      <c r="AN1207" s="61"/>
      <c r="AO1207" s="61"/>
      <c r="AP1207" s="61"/>
      <c r="AQ1207" s="61"/>
      <c r="AR1207" s="61"/>
      <c r="AS1207" s="61"/>
      <c r="AT1207" s="61"/>
      <c r="AU1207" s="61"/>
      <c r="AV1207" s="61"/>
      <c r="AW1207" s="61"/>
      <c r="AX1207" s="61"/>
      <c r="AY1207" s="61"/>
      <c r="AZ1207" s="61"/>
      <c r="BA1207" s="61"/>
      <c r="BB1207" s="61"/>
      <c r="BC1207" s="61"/>
      <c r="BD1207" s="61"/>
      <c r="BE1207" s="61"/>
      <c r="BF1207" s="61"/>
      <c r="BG1207" s="61"/>
      <c r="BH1207" s="61"/>
      <c r="BI1207" s="61"/>
      <c r="BJ1207" s="61"/>
      <c r="BK1207" s="61"/>
      <c r="BL1207" s="61"/>
      <c r="BM1207" s="61"/>
      <c r="BN1207" s="61"/>
      <c r="BO1207" s="61"/>
      <c r="BP1207" s="61"/>
      <c r="BQ1207" s="61"/>
      <c r="BR1207" s="61"/>
      <c r="BS1207" s="61"/>
      <c r="BT1207" s="61"/>
      <c r="BU1207" s="61"/>
      <c r="BV1207" s="61"/>
      <c r="BW1207" s="61"/>
      <c r="BX1207" s="61"/>
      <c r="BY1207" s="61"/>
      <c r="BZ1207" s="61"/>
      <c r="CA1207" s="61"/>
      <c r="CB1207" s="61"/>
      <c r="CC1207" s="61"/>
      <c r="CD1207" s="61"/>
      <c r="CE1207" s="61"/>
      <c r="CF1207" s="61"/>
      <c r="CG1207" s="61"/>
      <c r="CH1207" s="61"/>
      <c r="CI1207" s="61"/>
      <c r="CJ1207" s="61"/>
      <c r="CK1207" s="61"/>
      <c r="CL1207" s="61"/>
      <c r="CM1207" s="61"/>
      <c r="CN1207" s="61"/>
      <c r="CO1207" s="61"/>
      <c r="CP1207" s="61"/>
      <c r="CQ1207" s="61"/>
      <c r="CR1207" s="61"/>
      <c r="CS1207" s="61"/>
      <c r="CT1207" s="61"/>
      <c r="CU1207" s="61"/>
      <c r="CV1207" s="61"/>
      <c r="CW1207" s="61"/>
    </row>
    <row r="1208" spans="1:101" s="1" customFormat="1" ht="18.75" customHeight="1" x14ac:dyDescent="0.3">
      <c r="A1208" s="394" t="s">
        <v>1289</v>
      </c>
      <c r="B1208" s="395"/>
      <c r="C1208" s="16"/>
      <c r="D1208" s="29"/>
      <c r="E1208" s="16"/>
      <c r="F1208" s="7"/>
      <c r="G1208" s="91"/>
      <c r="H1208" s="215"/>
      <c r="L1208" s="54"/>
      <c r="M1208" s="54"/>
    </row>
    <row r="1209" spans="1:101" s="50" customFormat="1" ht="18.75" customHeight="1" x14ac:dyDescent="0.25">
      <c r="A1209" s="98">
        <f>A1207+1</f>
        <v>1088</v>
      </c>
      <c r="B1209" s="115" t="s">
        <v>1407</v>
      </c>
      <c r="C1209" s="139" t="s">
        <v>20</v>
      </c>
      <c r="D1209" s="144">
        <v>5</v>
      </c>
      <c r="E1209" s="31" t="s">
        <v>1170</v>
      </c>
      <c r="F1209" s="5" t="s">
        <v>1332</v>
      </c>
      <c r="G1209" s="10">
        <v>10400</v>
      </c>
      <c r="H1209" s="12"/>
      <c r="L1209" s="54">
        <v>2080000</v>
      </c>
      <c r="M1209" s="54"/>
    </row>
    <row r="1210" spans="1:101" s="50" customFormat="1" ht="18.75" customHeight="1" x14ac:dyDescent="0.25">
      <c r="A1210" s="98">
        <f t="shared" ref="A1210:A1216" si="166">A1209+1</f>
        <v>1089</v>
      </c>
      <c r="B1210" s="115" t="s">
        <v>1408</v>
      </c>
      <c r="C1210" s="139" t="s">
        <v>20</v>
      </c>
      <c r="D1210" s="144">
        <v>1</v>
      </c>
      <c r="E1210" s="31" t="s">
        <v>1170</v>
      </c>
      <c r="F1210" s="5" t="s">
        <v>1332</v>
      </c>
      <c r="G1210" s="10">
        <v>10000</v>
      </c>
      <c r="H1210" s="12"/>
      <c r="L1210" s="54">
        <v>10000000</v>
      </c>
      <c r="M1210" s="54"/>
    </row>
    <row r="1211" spans="1:101" s="71" customFormat="1" x14ac:dyDescent="0.25">
      <c r="A1211" s="98">
        <f t="shared" si="166"/>
        <v>1090</v>
      </c>
      <c r="B1211" s="115" t="s">
        <v>853</v>
      </c>
      <c r="C1211" s="5" t="s">
        <v>1029</v>
      </c>
      <c r="D1211" s="31">
        <v>0</v>
      </c>
      <c r="E1211" s="5" t="s">
        <v>1170</v>
      </c>
      <c r="F1211" s="5" t="s">
        <v>1171</v>
      </c>
      <c r="G1211" s="10">
        <v>6892.6</v>
      </c>
      <c r="H1211" s="12"/>
      <c r="L1211" s="54"/>
      <c r="M1211" s="54"/>
    </row>
    <row r="1212" spans="1:101" s="72" customFormat="1" x14ac:dyDescent="0.25">
      <c r="A1212" s="98">
        <f t="shared" si="166"/>
        <v>1091</v>
      </c>
      <c r="B1212" s="115" t="s">
        <v>854</v>
      </c>
      <c r="C1212" s="5" t="s">
        <v>1029</v>
      </c>
      <c r="D1212" s="31">
        <v>0</v>
      </c>
      <c r="E1212" s="5" t="s">
        <v>1170</v>
      </c>
      <c r="F1212" s="5" t="s">
        <v>1171</v>
      </c>
      <c r="G1212" s="10">
        <v>7584.2</v>
      </c>
      <c r="H1212" s="12"/>
      <c r="L1212" s="54"/>
      <c r="M1212" s="54"/>
    </row>
    <row r="1213" spans="1:101" s="63" customFormat="1" ht="25.5" customHeight="1" x14ac:dyDescent="0.25">
      <c r="A1213" s="98">
        <f t="shared" si="166"/>
        <v>1092</v>
      </c>
      <c r="B1213" s="115" t="s">
        <v>1354</v>
      </c>
      <c r="C1213" s="5"/>
      <c r="D1213" s="31"/>
      <c r="E1213" s="5"/>
      <c r="F1213" s="5"/>
      <c r="G1213" s="10"/>
      <c r="H1213" s="12"/>
      <c r="L1213" s="54"/>
      <c r="M1213" s="54"/>
    </row>
    <row r="1214" spans="1:101" s="72" customFormat="1" x14ac:dyDescent="0.25">
      <c r="A1214" s="98">
        <f t="shared" si="166"/>
        <v>1093</v>
      </c>
      <c r="B1214" s="115" t="s">
        <v>935</v>
      </c>
      <c r="C1214" s="5" t="s">
        <v>1029</v>
      </c>
      <c r="D1214" s="31">
        <v>0</v>
      </c>
      <c r="E1214" s="5" t="s">
        <v>1170</v>
      </c>
      <c r="F1214" s="5" t="s">
        <v>1171</v>
      </c>
      <c r="G1214" s="10">
        <v>5200</v>
      </c>
      <c r="H1214" s="12"/>
      <c r="L1214" s="54"/>
      <c r="M1214" s="54"/>
    </row>
    <row r="1215" spans="1:101" s="70" customFormat="1" x14ac:dyDescent="0.25">
      <c r="A1215" s="98">
        <f t="shared" si="166"/>
        <v>1094</v>
      </c>
      <c r="B1215" s="74" t="s">
        <v>724</v>
      </c>
      <c r="C1215" s="5" t="s">
        <v>1029</v>
      </c>
      <c r="D1215" s="31">
        <v>0</v>
      </c>
      <c r="E1215" s="5" t="s">
        <v>1170</v>
      </c>
      <c r="F1215" s="5" t="s">
        <v>1171</v>
      </c>
      <c r="G1215" s="10">
        <v>2600</v>
      </c>
      <c r="H1215" s="12"/>
      <c r="L1215" s="54"/>
      <c r="M1215" s="54"/>
    </row>
    <row r="1216" spans="1:101" s="70" customFormat="1" ht="25.5" x14ac:dyDescent="0.25">
      <c r="A1216" s="98">
        <f t="shared" si="166"/>
        <v>1095</v>
      </c>
      <c r="B1216" s="104" t="s">
        <v>1025</v>
      </c>
      <c r="C1216" s="136" t="s">
        <v>100</v>
      </c>
      <c r="D1216" s="31">
        <v>5</v>
      </c>
      <c r="E1216" s="5" t="s">
        <v>1178</v>
      </c>
      <c r="F1216" s="7" t="s">
        <v>1171</v>
      </c>
      <c r="G1216" s="10">
        <v>3279.545454545455</v>
      </c>
      <c r="H1216" s="12"/>
      <c r="L1216" s="54">
        <v>655909.09090909094</v>
      </c>
      <c r="M1216" s="54"/>
    </row>
    <row r="1217" spans="1:13" s="50" customFormat="1" x14ac:dyDescent="0.25">
      <c r="A1217" s="98">
        <f t="shared" ref="A1217" si="167">A1216+1</f>
        <v>1096</v>
      </c>
      <c r="B1217" s="145" t="s">
        <v>1409</v>
      </c>
      <c r="C1217" s="136" t="s">
        <v>1093</v>
      </c>
      <c r="D1217" s="31">
        <v>2700</v>
      </c>
      <c r="E1217" s="5" t="s">
        <v>1170</v>
      </c>
      <c r="F1217" s="5" t="s">
        <v>1169</v>
      </c>
      <c r="G1217" s="87">
        <v>15000</v>
      </c>
      <c r="H1217" s="12"/>
      <c r="L1217" s="54">
        <v>5555.5555555555557</v>
      </c>
      <c r="M1217" s="54"/>
    </row>
    <row r="1218" spans="1:13" s="50" customFormat="1" ht="25.5" x14ac:dyDescent="0.25">
      <c r="A1218" s="80" t="s">
        <v>1444</v>
      </c>
      <c r="B1218" s="104" t="s">
        <v>1445</v>
      </c>
      <c r="C1218" s="136" t="s">
        <v>1328</v>
      </c>
      <c r="D1218" s="31">
        <v>1</v>
      </c>
      <c r="E1218" s="5" t="s">
        <v>1178</v>
      </c>
      <c r="F1218" s="7" t="s">
        <v>1171</v>
      </c>
      <c r="G1218" s="10">
        <v>6557.1</v>
      </c>
      <c r="H1218" s="12"/>
      <c r="I1218" s="3" t="s">
        <v>1623</v>
      </c>
      <c r="L1218" s="54">
        <v>6557100</v>
      </c>
      <c r="M1218" s="54"/>
    </row>
    <row r="1219" spans="1:13" s="1" customFormat="1" ht="17.25" customHeight="1" x14ac:dyDescent="0.3">
      <c r="A1219" s="394" t="s">
        <v>1290</v>
      </c>
      <c r="B1219" s="395"/>
      <c r="C1219" s="395"/>
      <c r="D1219" s="395"/>
      <c r="E1219" s="395"/>
      <c r="F1219" s="395"/>
      <c r="G1219" s="91"/>
      <c r="H1219" s="215"/>
      <c r="L1219" s="54"/>
      <c r="M1219" s="54"/>
    </row>
    <row r="1220" spans="1:13" s="3" customFormat="1" x14ac:dyDescent="0.25">
      <c r="A1220" s="301">
        <f>A1217+1</f>
        <v>1097</v>
      </c>
      <c r="B1220" s="293" t="s">
        <v>1095</v>
      </c>
      <c r="C1220" s="293" t="s">
        <v>1029</v>
      </c>
      <c r="D1220" s="295">
        <v>0</v>
      </c>
      <c r="E1220" s="294" t="s">
        <v>1178</v>
      </c>
      <c r="F1220" s="303" t="s">
        <v>1169</v>
      </c>
      <c r="G1220" s="296">
        <v>28000</v>
      </c>
      <c r="H1220" s="289"/>
      <c r="L1220" s="54"/>
      <c r="M1220" s="54"/>
    </row>
    <row r="1221" spans="1:13" s="3" customFormat="1" x14ac:dyDescent="0.25">
      <c r="A1221" s="98">
        <f>A1220+1</f>
        <v>1098</v>
      </c>
      <c r="B1221" s="109" t="s">
        <v>1323</v>
      </c>
      <c r="C1221" s="109" t="s">
        <v>1029</v>
      </c>
      <c r="D1221" s="31">
        <v>0</v>
      </c>
      <c r="E1221" s="5" t="s">
        <v>1178</v>
      </c>
      <c r="F1221" s="7" t="s">
        <v>1169</v>
      </c>
      <c r="G1221" s="10">
        <v>2924</v>
      </c>
      <c r="H1221" s="12">
        <f>G1221*1.1</f>
        <v>3216.4</v>
      </c>
      <c r="L1221" s="54"/>
      <c r="M1221" s="54"/>
    </row>
    <row r="1222" spans="1:13" s="3" customFormat="1" x14ac:dyDescent="0.25">
      <c r="A1222" s="98">
        <f>A1221+1</f>
        <v>1099</v>
      </c>
      <c r="B1222" s="109" t="s">
        <v>1324</v>
      </c>
      <c r="C1222" s="109" t="s">
        <v>1029</v>
      </c>
      <c r="D1222" s="31">
        <v>0</v>
      </c>
      <c r="E1222" s="5" t="s">
        <v>1178</v>
      </c>
      <c r="F1222" s="7" t="s">
        <v>1169</v>
      </c>
      <c r="G1222" s="10">
        <v>72666</v>
      </c>
      <c r="H1222" s="272">
        <f t="shared" ref="H1222:H1275" si="168">G1222*1.1</f>
        <v>79932.600000000006</v>
      </c>
      <c r="L1222" s="54"/>
      <c r="M1222" s="54"/>
    </row>
    <row r="1223" spans="1:13" s="50" customFormat="1" ht="88.5" customHeight="1" x14ac:dyDescent="0.25">
      <c r="A1223" s="98">
        <f>A1222+1</f>
        <v>1100</v>
      </c>
      <c r="B1223" s="109" t="s">
        <v>912</v>
      </c>
      <c r="C1223" s="5" t="s">
        <v>1029</v>
      </c>
      <c r="D1223" s="31"/>
      <c r="E1223" s="5" t="s">
        <v>1170</v>
      </c>
      <c r="F1223" s="7" t="s">
        <v>1171</v>
      </c>
      <c r="G1223" s="10">
        <v>9000</v>
      </c>
      <c r="H1223" s="272">
        <f t="shared" si="168"/>
        <v>9900</v>
      </c>
      <c r="L1223" s="54"/>
      <c r="M1223" s="54"/>
    </row>
    <row r="1224" spans="1:13" s="50" customFormat="1" x14ac:dyDescent="0.25">
      <c r="A1224" s="98">
        <f>A1223+1</f>
        <v>1101</v>
      </c>
      <c r="B1224" s="74" t="s">
        <v>914</v>
      </c>
      <c r="C1224" s="5" t="s">
        <v>1029</v>
      </c>
      <c r="D1224" s="31">
        <v>0</v>
      </c>
      <c r="E1224" s="5" t="s">
        <v>1170</v>
      </c>
      <c r="F1224" s="5" t="s">
        <v>1171</v>
      </c>
      <c r="G1224" s="10">
        <v>1000</v>
      </c>
      <c r="H1224" s="272">
        <f t="shared" si="168"/>
        <v>1100</v>
      </c>
      <c r="L1224" s="54"/>
      <c r="M1224" s="54"/>
    </row>
    <row r="1225" spans="1:13" s="50" customFormat="1" ht="25.5" x14ac:dyDescent="0.25">
      <c r="A1225" s="98">
        <f t="shared" ref="A1225:A1272" si="169">A1224+1</f>
        <v>1102</v>
      </c>
      <c r="B1225" s="74" t="s">
        <v>959</v>
      </c>
      <c r="C1225" s="5" t="s">
        <v>1029</v>
      </c>
      <c r="D1225" s="31">
        <v>0</v>
      </c>
      <c r="E1225" s="5" t="s">
        <v>1170</v>
      </c>
      <c r="F1225" s="5" t="s">
        <v>1171</v>
      </c>
      <c r="G1225" s="10">
        <v>1500</v>
      </c>
      <c r="H1225" s="272">
        <f t="shared" si="168"/>
        <v>1650.0000000000002</v>
      </c>
      <c r="L1225" s="54"/>
      <c r="M1225" s="54"/>
    </row>
    <row r="1226" spans="1:13" s="50" customFormat="1" ht="25.5" x14ac:dyDescent="0.25">
      <c r="A1226" s="98">
        <f t="shared" si="169"/>
        <v>1103</v>
      </c>
      <c r="B1226" s="74" t="s">
        <v>725</v>
      </c>
      <c r="C1226" s="5" t="s">
        <v>1029</v>
      </c>
      <c r="D1226" s="31">
        <v>0</v>
      </c>
      <c r="E1226" s="5" t="s">
        <v>1170</v>
      </c>
      <c r="F1226" s="5" t="s">
        <v>1171</v>
      </c>
      <c r="G1226" s="10">
        <v>3000</v>
      </c>
      <c r="H1226" s="272">
        <f t="shared" si="168"/>
        <v>3300.0000000000005</v>
      </c>
      <c r="L1226" s="54"/>
      <c r="M1226" s="54"/>
    </row>
    <row r="1227" spans="1:13" s="50" customFormat="1" ht="25.5" x14ac:dyDescent="0.25">
      <c r="A1227" s="98">
        <f t="shared" si="169"/>
        <v>1104</v>
      </c>
      <c r="B1227" s="74" t="s">
        <v>997</v>
      </c>
      <c r="C1227" s="5" t="s">
        <v>1029</v>
      </c>
      <c r="D1227" s="31">
        <v>0</v>
      </c>
      <c r="E1227" s="5" t="s">
        <v>1170</v>
      </c>
      <c r="F1227" s="5" t="s">
        <v>1171</v>
      </c>
      <c r="G1227" s="10">
        <v>2500</v>
      </c>
      <c r="H1227" s="272">
        <f t="shared" si="168"/>
        <v>2750</v>
      </c>
      <c r="L1227" s="54"/>
      <c r="M1227" s="54"/>
    </row>
    <row r="1228" spans="1:13" s="50" customFormat="1" ht="54" customHeight="1" x14ac:dyDescent="0.25">
      <c r="A1228" s="98">
        <f t="shared" si="169"/>
        <v>1105</v>
      </c>
      <c r="B1228" s="74" t="s">
        <v>727</v>
      </c>
      <c r="C1228" s="5" t="s">
        <v>1029</v>
      </c>
      <c r="D1228" s="31">
        <v>0</v>
      </c>
      <c r="E1228" s="5" t="s">
        <v>1170</v>
      </c>
      <c r="F1228" s="5" t="s">
        <v>1171</v>
      </c>
      <c r="G1228" s="10">
        <v>10000</v>
      </c>
      <c r="H1228" s="272">
        <f t="shared" si="168"/>
        <v>11000</v>
      </c>
      <c r="L1228" s="54"/>
      <c r="M1228" s="54"/>
    </row>
    <row r="1229" spans="1:13" s="50" customFormat="1" x14ac:dyDescent="0.25">
      <c r="A1229" s="98">
        <f t="shared" si="169"/>
        <v>1106</v>
      </c>
      <c r="B1229" s="74" t="s">
        <v>903</v>
      </c>
      <c r="C1229" s="5" t="s">
        <v>1029</v>
      </c>
      <c r="D1229" s="31">
        <v>0</v>
      </c>
      <c r="E1229" s="5" t="s">
        <v>1170</v>
      </c>
      <c r="F1229" s="5" t="s">
        <v>1171</v>
      </c>
      <c r="G1229" s="10">
        <v>900</v>
      </c>
      <c r="H1229" s="272">
        <f t="shared" si="168"/>
        <v>990.00000000000011</v>
      </c>
      <c r="L1229" s="54"/>
      <c r="M1229" s="54"/>
    </row>
    <row r="1230" spans="1:13" s="50" customFormat="1" x14ac:dyDescent="0.25">
      <c r="A1230" s="98">
        <f t="shared" si="169"/>
        <v>1107</v>
      </c>
      <c r="B1230" s="74" t="s">
        <v>728</v>
      </c>
      <c r="C1230" s="5" t="s">
        <v>1029</v>
      </c>
      <c r="D1230" s="31">
        <v>0</v>
      </c>
      <c r="E1230" s="5" t="s">
        <v>1170</v>
      </c>
      <c r="F1230" s="5" t="s">
        <v>1171</v>
      </c>
      <c r="G1230" s="10">
        <v>1500</v>
      </c>
      <c r="H1230" s="272">
        <f t="shared" si="168"/>
        <v>1650.0000000000002</v>
      </c>
      <c r="L1230" s="54"/>
      <c r="M1230" s="54"/>
    </row>
    <row r="1231" spans="1:13" s="50" customFormat="1" ht="25.5" x14ac:dyDescent="0.25">
      <c r="A1231" s="98">
        <f t="shared" si="169"/>
        <v>1108</v>
      </c>
      <c r="B1231" s="74" t="s">
        <v>729</v>
      </c>
      <c r="C1231" s="5" t="s">
        <v>1029</v>
      </c>
      <c r="D1231" s="31">
        <v>0</v>
      </c>
      <c r="E1231" s="5" t="s">
        <v>1170</v>
      </c>
      <c r="F1231" s="5" t="s">
        <v>1171</v>
      </c>
      <c r="G1231" s="10">
        <v>8500</v>
      </c>
      <c r="H1231" s="272">
        <f t="shared" si="168"/>
        <v>9350</v>
      </c>
      <c r="L1231" s="54"/>
      <c r="M1231" s="54"/>
    </row>
    <row r="1232" spans="1:13" s="50" customFormat="1" ht="25.5" x14ac:dyDescent="0.25">
      <c r="A1232" s="98">
        <f t="shared" si="169"/>
        <v>1109</v>
      </c>
      <c r="B1232" s="74" t="s">
        <v>730</v>
      </c>
      <c r="C1232" s="5" t="s">
        <v>1029</v>
      </c>
      <c r="D1232" s="31">
        <v>0</v>
      </c>
      <c r="E1232" s="5" t="s">
        <v>1170</v>
      </c>
      <c r="F1232" s="5" t="s">
        <v>1171</v>
      </c>
      <c r="G1232" s="10">
        <v>7900</v>
      </c>
      <c r="H1232" s="272">
        <f t="shared" si="168"/>
        <v>8690</v>
      </c>
      <c r="L1232" s="54"/>
      <c r="M1232" s="54"/>
    </row>
    <row r="1233" spans="1:13" s="50" customFormat="1" ht="25.5" x14ac:dyDescent="0.25">
      <c r="A1233" s="98">
        <f t="shared" si="169"/>
        <v>1110</v>
      </c>
      <c r="B1233" s="74" t="s">
        <v>731</v>
      </c>
      <c r="C1233" s="5" t="s">
        <v>1029</v>
      </c>
      <c r="D1233" s="31">
        <v>0</v>
      </c>
      <c r="E1233" s="5" t="s">
        <v>1170</v>
      </c>
      <c r="F1233" s="5" t="s">
        <v>1171</v>
      </c>
      <c r="G1233" s="10">
        <v>8000</v>
      </c>
      <c r="H1233" s="272">
        <f t="shared" si="168"/>
        <v>8800</v>
      </c>
      <c r="L1233" s="54"/>
      <c r="M1233" s="54"/>
    </row>
    <row r="1234" spans="1:13" s="50" customFormat="1" ht="37.5" customHeight="1" x14ac:dyDescent="0.25">
      <c r="A1234" s="98">
        <f t="shared" si="169"/>
        <v>1111</v>
      </c>
      <c r="B1234" s="74" t="s">
        <v>732</v>
      </c>
      <c r="C1234" s="5" t="s">
        <v>1029</v>
      </c>
      <c r="D1234" s="31">
        <v>0</v>
      </c>
      <c r="E1234" s="5" t="s">
        <v>1170</v>
      </c>
      <c r="F1234" s="5" t="s">
        <v>1171</v>
      </c>
      <c r="G1234" s="10">
        <v>9000</v>
      </c>
      <c r="H1234" s="272">
        <f t="shared" si="168"/>
        <v>9900</v>
      </c>
      <c r="L1234" s="54"/>
      <c r="M1234" s="54"/>
    </row>
    <row r="1235" spans="1:13" s="50" customFormat="1" ht="38.25" x14ac:dyDescent="0.25">
      <c r="A1235" s="98">
        <f>A1234+1</f>
        <v>1112</v>
      </c>
      <c r="B1235" s="74" t="s">
        <v>989</v>
      </c>
      <c r="C1235" s="5" t="s">
        <v>1029</v>
      </c>
      <c r="D1235" s="31">
        <v>0</v>
      </c>
      <c r="E1235" s="5" t="s">
        <v>1170</v>
      </c>
      <c r="F1235" s="5" t="s">
        <v>1171</v>
      </c>
      <c r="G1235" s="10">
        <v>2500</v>
      </c>
      <c r="H1235" s="272">
        <f t="shared" si="168"/>
        <v>2750</v>
      </c>
      <c r="L1235" s="54"/>
      <c r="M1235" s="54"/>
    </row>
    <row r="1236" spans="1:13" s="50" customFormat="1" x14ac:dyDescent="0.25">
      <c r="A1236" s="98">
        <f t="shared" si="169"/>
        <v>1113</v>
      </c>
      <c r="B1236" s="74" t="s">
        <v>733</v>
      </c>
      <c r="C1236" s="5" t="s">
        <v>1029</v>
      </c>
      <c r="D1236" s="31">
        <v>0</v>
      </c>
      <c r="E1236" s="5" t="s">
        <v>1170</v>
      </c>
      <c r="F1236" s="5" t="s">
        <v>1171</v>
      </c>
      <c r="G1236" s="10">
        <v>500</v>
      </c>
      <c r="H1236" s="272">
        <f t="shared" si="168"/>
        <v>550</v>
      </c>
      <c r="L1236" s="54"/>
      <c r="M1236" s="54"/>
    </row>
    <row r="1237" spans="1:13" s="50" customFormat="1" x14ac:dyDescent="0.25">
      <c r="A1237" s="98">
        <f t="shared" si="169"/>
        <v>1114</v>
      </c>
      <c r="B1237" s="135" t="s">
        <v>937</v>
      </c>
      <c r="C1237" s="5" t="s">
        <v>20</v>
      </c>
      <c r="D1237" s="31">
        <v>6</v>
      </c>
      <c r="E1237" s="5" t="s">
        <v>1170</v>
      </c>
      <c r="F1237" s="5" t="s">
        <v>1171</v>
      </c>
      <c r="G1237" s="10">
        <v>500</v>
      </c>
      <c r="H1237" s="272">
        <f t="shared" si="168"/>
        <v>550</v>
      </c>
      <c r="L1237" s="54">
        <v>83333.333333333328</v>
      </c>
      <c r="M1237" s="54"/>
    </row>
    <row r="1238" spans="1:13" s="50" customFormat="1" x14ac:dyDescent="0.25">
      <c r="A1238" s="98">
        <f t="shared" si="169"/>
        <v>1115</v>
      </c>
      <c r="B1238" s="74" t="s">
        <v>726</v>
      </c>
      <c r="C1238" s="5" t="s">
        <v>1029</v>
      </c>
      <c r="D1238" s="31">
        <v>0</v>
      </c>
      <c r="E1238" s="5" t="s">
        <v>1170</v>
      </c>
      <c r="F1238" s="5" t="s">
        <v>1171</v>
      </c>
      <c r="G1238" s="10">
        <v>2500</v>
      </c>
      <c r="H1238" s="272">
        <f t="shared" si="168"/>
        <v>2750</v>
      </c>
      <c r="L1238" s="54"/>
      <c r="M1238" s="54"/>
    </row>
    <row r="1239" spans="1:13" s="50" customFormat="1" x14ac:dyDescent="0.25">
      <c r="A1239" s="98">
        <f t="shared" si="169"/>
        <v>1116</v>
      </c>
      <c r="B1239" s="109" t="s">
        <v>936</v>
      </c>
      <c r="C1239" s="5" t="s">
        <v>20</v>
      </c>
      <c r="D1239" s="31">
        <v>6</v>
      </c>
      <c r="E1239" s="5" t="s">
        <v>1170</v>
      </c>
      <c r="F1239" s="5" t="s">
        <v>1171</v>
      </c>
      <c r="G1239" s="10">
        <v>850</v>
      </c>
      <c r="H1239" s="272">
        <f t="shared" si="168"/>
        <v>935.00000000000011</v>
      </c>
      <c r="L1239" s="54">
        <v>141666.66666666666</v>
      </c>
      <c r="M1239" s="54"/>
    </row>
    <row r="1240" spans="1:13" s="50" customFormat="1" ht="25.5" x14ac:dyDescent="0.25">
      <c r="A1240" s="98">
        <f t="shared" si="169"/>
        <v>1117</v>
      </c>
      <c r="B1240" s="74" t="s">
        <v>734</v>
      </c>
      <c r="C1240" s="5" t="s">
        <v>1029</v>
      </c>
      <c r="D1240" s="31">
        <v>0</v>
      </c>
      <c r="E1240" s="5" t="s">
        <v>1170</v>
      </c>
      <c r="F1240" s="5" t="s">
        <v>1171</v>
      </c>
      <c r="G1240" s="10">
        <v>8500</v>
      </c>
      <c r="H1240" s="272">
        <f t="shared" si="168"/>
        <v>9350</v>
      </c>
      <c r="L1240" s="54"/>
      <c r="M1240" s="54"/>
    </row>
    <row r="1241" spans="1:13" s="50" customFormat="1" ht="25.5" x14ac:dyDescent="0.25">
      <c r="A1241" s="98">
        <f t="shared" si="169"/>
        <v>1118</v>
      </c>
      <c r="B1241" s="74" t="s">
        <v>735</v>
      </c>
      <c r="C1241" s="5" t="s">
        <v>1029</v>
      </c>
      <c r="D1241" s="31">
        <v>0</v>
      </c>
      <c r="E1241" s="5" t="s">
        <v>1170</v>
      </c>
      <c r="F1241" s="5" t="s">
        <v>1171</v>
      </c>
      <c r="G1241" s="10">
        <v>850</v>
      </c>
      <c r="H1241" s="272">
        <f t="shared" si="168"/>
        <v>935.00000000000011</v>
      </c>
      <c r="L1241" s="54"/>
      <c r="M1241" s="54"/>
    </row>
    <row r="1242" spans="1:13" s="50" customFormat="1" x14ac:dyDescent="0.25">
      <c r="A1242" s="98">
        <f t="shared" si="169"/>
        <v>1119</v>
      </c>
      <c r="B1242" s="74" t="s">
        <v>915</v>
      </c>
      <c r="C1242" s="5" t="s">
        <v>1029</v>
      </c>
      <c r="D1242" s="31">
        <v>0</v>
      </c>
      <c r="E1242" s="5" t="s">
        <v>1170</v>
      </c>
      <c r="F1242" s="5" t="s">
        <v>1171</v>
      </c>
      <c r="G1242" s="10">
        <v>500</v>
      </c>
      <c r="H1242" s="272">
        <f t="shared" si="168"/>
        <v>550</v>
      </c>
      <c r="L1242" s="54"/>
      <c r="M1242" s="54"/>
    </row>
    <row r="1243" spans="1:13" s="50" customFormat="1" ht="99.75" customHeight="1" x14ac:dyDescent="0.25">
      <c r="A1243" s="98">
        <f t="shared" si="169"/>
        <v>1120</v>
      </c>
      <c r="B1243" s="74" t="s">
        <v>736</v>
      </c>
      <c r="C1243" s="5" t="s">
        <v>1029</v>
      </c>
      <c r="D1243" s="31">
        <v>0</v>
      </c>
      <c r="E1243" s="5" t="s">
        <v>1170</v>
      </c>
      <c r="F1243" s="5" t="s">
        <v>1171</v>
      </c>
      <c r="G1243" s="10">
        <v>8200</v>
      </c>
      <c r="H1243" s="272">
        <f t="shared" si="168"/>
        <v>9020</v>
      </c>
      <c r="L1243" s="54"/>
      <c r="M1243" s="54"/>
    </row>
    <row r="1244" spans="1:13" s="50" customFormat="1" x14ac:dyDescent="0.25">
      <c r="A1244" s="98">
        <f t="shared" si="169"/>
        <v>1121</v>
      </c>
      <c r="B1244" s="74" t="s">
        <v>737</v>
      </c>
      <c r="C1244" s="5" t="s">
        <v>1029</v>
      </c>
      <c r="D1244" s="31">
        <v>0</v>
      </c>
      <c r="E1244" s="5" t="s">
        <v>1170</v>
      </c>
      <c r="F1244" s="5" t="s">
        <v>1171</v>
      </c>
      <c r="G1244" s="10">
        <v>1300</v>
      </c>
      <c r="H1244" s="272">
        <f t="shared" si="168"/>
        <v>1430.0000000000002</v>
      </c>
      <c r="L1244" s="54"/>
      <c r="M1244" s="54"/>
    </row>
    <row r="1245" spans="1:13" s="50" customFormat="1" x14ac:dyDescent="0.25">
      <c r="A1245" s="98">
        <f t="shared" si="169"/>
        <v>1122</v>
      </c>
      <c r="B1245" s="74" t="s">
        <v>738</v>
      </c>
      <c r="C1245" s="5" t="s">
        <v>1029</v>
      </c>
      <c r="D1245" s="31">
        <v>0</v>
      </c>
      <c r="E1245" s="5" t="s">
        <v>1170</v>
      </c>
      <c r="F1245" s="5" t="s">
        <v>1171</v>
      </c>
      <c r="G1245" s="10">
        <v>1800</v>
      </c>
      <c r="H1245" s="272">
        <f t="shared" si="168"/>
        <v>1980.0000000000002</v>
      </c>
      <c r="L1245" s="54"/>
      <c r="M1245" s="54"/>
    </row>
    <row r="1246" spans="1:13" s="50" customFormat="1" x14ac:dyDescent="0.25">
      <c r="A1246" s="98">
        <f t="shared" si="169"/>
        <v>1123</v>
      </c>
      <c r="B1246" s="74" t="s">
        <v>902</v>
      </c>
      <c r="C1246" s="5" t="s">
        <v>1029</v>
      </c>
      <c r="D1246" s="31">
        <v>0</v>
      </c>
      <c r="E1246" s="5" t="s">
        <v>1170</v>
      </c>
      <c r="F1246" s="5" t="s">
        <v>1171</v>
      </c>
      <c r="G1246" s="10">
        <v>500</v>
      </c>
      <c r="H1246" s="272">
        <f t="shared" si="168"/>
        <v>550</v>
      </c>
      <c r="L1246" s="54"/>
      <c r="M1246" s="54"/>
    </row>
    <row r="1247" spans="1:13" s="50" customFormat="1" x14ac:dyDescent="0.25">
      <c r="A1247" s="98">
        <f t="shared" si="169"/>
        <v>1124</v>
      </c>
      <c r="B1247" s="109" t="s">
        <v>739</v>
      </c>
      <c r="C1247" s="5" t="s">
        <v>1029</v>
      </c>
      <c r="D1247" s="31">
        <v>0</v>
      </c>
      <c r="E1247" s="5" t="s">
        <v>1170</v>
      </c>
      <c r="F1247" s="5" t="s">
        <v>1171</v>
      </c>
      <c r="G1247" s="10">
        <v>1000</v>
      </c>
      <c r="H1247" s="272">
        <f t="shared" si="168"/>
        <v>1100</v>
      </c>
      <c r="L1247" s="54"/>
      <c r="M1247" s="54"/>
    </row>
    <row r="1248" spans="1:13" s="50" customFormat="1" ht="54" customHeight="1" x14ac:dyDescent="0.25">
      <c r="A1248" s="98">
        <f t="shared" si="169"/>
        <v>1125</v>
      </c>
      <c r="B1248" s="74" t="s">
        <v>740</v>
      </c>
      <c r="C1248" s="5" t="s">
        <v>1029</v>
      </c>
      <c r="D1248" s="31">
        <v>0</v>
      </c>
      <c r="E1248" s="5" t="s">
        <v>1170</v>
      </c>
      <c r="F1248" s="5" t="s">
        <v>1171</v>
      </c>
      <c r="G1248" s="10">
        <v>7500</v>
      </c>
      <c r="H1248" s="272">
        <f t="shared" si="168"/>
        <v>8250</v>
      </c>
      <c r="L1248" s="54"/>
      <c r="M1248" s="54"/>
    </row>
    <row r="1249" spans="1:13" s="50" customFormat="1" x14ac:dyDescent="0.25">
      <c r="A1249" s="98">
        <f t="shared" si="169"/>
        <v>1126</v>
      </c>
      <c r="B1249" s="74" t="s">
        <v>741</v>
      </c>
      <c r="C1249" s="5" t="s">
        <v>1029</v>
      </c>
      <c r="D1249" s="31">
        <v>0</v>
      </c>
      <c r="E1249" s="5" t="s">
        <v>1170</v>
      </c>
      <c r="F1249" s="5" t="s">
        <v>1171</v>
      </c>
      <c r="G1249" s="10">
        <v>500</v>
      </c>
      <c r="H1249" s="272">
        <f t="shared" si="168"/>
        <v>550</v>
      </c>
      <c r="L1249" s="54"/>
      <c r="M1249" s="54"/>
    </row>
    <row r="1250" spans="1:13" s="50" customFormat="1" ht="71.25" customHeight="1" x14ac:dyDescent="0.25">
      <c r="A1250" s="98">
        <f t="shared" si="169"/>
        <v>1127</v>
      </c>
      <c r="B1250" s="74" t="s">
        <v>742</v>
      </c>
      <c r="C1250" s="5" t="s">
        <v>1029</v>
      </c>
      <c r="D1250" s="31">
        <v>0</v>
      </c>
      <c r="E1250" s="5" t="s">
        <v>1170</v>
      </c>
      <c r="F1250" s="5" t="s">
        <v>1171</v>
      </c>
      <c r="G1250" s="10">
        <v>4000</v>
      </c>
      <c r="H1250" s="272">
        <f t="shared" si="168"/>
        <v>4400</v>
      </c>
      <c r="L1250" s="54"/>
      <c r="M1250" s="54"/>
    </row>
    <row r="1251" spans="1:13" s="50" customFormat="1" x14ac:dyDescent="0.25">
      <c r="A1251" s="98">
        <f t="shared" si="169"/>
        <v>1128</v>
      </c>
      <c r="B1251" s="109" t="s">
        <v>751</v>
      </c>
      <c r="C1251" s="5" t="s">
        <v>1029</v>
      </c>
      <c r="D1251" s="31">
        <v>0</v>
      </c>
      <c r="E1251" s="5" t="s">
        <v>1170</v>
      </c>
      <c r="F1251" s="5" t="s">
        <v>1171</v>
      </c>
      <c r="G1251" s="10">
        <v>900</v>
      </c>
      <c r="H1251" s="272">
        <f t="shared" si="168"/>
        <v>990.00000000000011</v>
      </c>
      <c r="L1251" s="54"/>
      <c r="M1251" s="54"/>
    </row>
    <row r="1252" spans="1:13" s="50" customFormat="1" ht="25.5" x14ac:dyDescent="0.25">
      <c r="A1252" s="98">
        <f t="shared" si="169"/>
        <v>1129</v>
      </c>
      <c r="B1252" s="74" t="s">
        <v>955</v>
      </c>
      <c r="C1252" s="5" t="s">
        <v>1029</v>
      </c>
      <c r="D1252" s="31">
        <v>0</v>
      </c>
      <c r="E1252" s="5" t="s">
        <v>1170</v>
      </c>
      <c r="F1252" s="5" t="s">
        <v>1171</v>
      </c>
      <c r="G1252" s="10">
        <v>3000</v>
      </c>
      <c r="H1252" s="272">
        <f t="shared" si="168"/>
        <v>3300.0000000000005</v>
      </c>
      <c r="L1252" s="54"/>
      <c r="M1252" s="54"/>
    </row>
    <row r="1253" spans="1:13" s="50" customFormat="1" ht="38.25" x14ac:dyDescent="0.25">
      <c r="A1253" s="98">
        <f t="shared" si="169"/>
        <v>1130</v>
      </c>
      <c r="B1253" s="109" t="s">
        <v>743</v>
      </c>
      <c r="C1253" s="5" t="s">
        <v>1029</v>
      </c>
      <c r="D1253" s="31">
        <v>0</v>
      </c>
      <c r="E1253" s="5" t="s">
        <v>1170</v>
      </c>
      <c r="F1253" s="5" t="s">
        <v>1171</v>
      </c>
      <c r="G1253" s="10">
        <v>750</v>
      </c>
      <c r="H1253" s="272">
        <f t="shared" si="168"/>
        <v>825.00000000000011</v>
      </c>
      <c r="L1253" s="54"/>
      <c r="M1253" s="54"/>
    </row>
    <row r="1254" spans="1:13" s="50" customFormat="1" x14ac:dyDescent="0.25">
      <c r="A1254" s="98">
        <f t="shared" si="169"/>
        <v>1131</v>
      </c>
      <c r="B1254" s="74" t="s">
        <v>916</v>
      </c>
      <c r="C1254" s="5" t="s">
        <v>1029</v>
      </c>
      <c r="D1254" s="31">
        <v>0</v>
      </c>
      <c r="E1254" s="5" t="s">
        <v>1170</v>
      </c>
      <c r="F1254" s="5" t="s">
        <v>1171</v>
      </c>
      <c r="G1254" s="10">
        <v>600</v>
      </c>
      <c r="H1254" s="272">
        <f t="shared" si="168"/>
        <v>660</v>
      </c>
      <c r="L1254" s="54"/>
      <c r="M1254" s="54"/>
    </row>
    <row r="1255" spans="1:13" s="50" customFormat="1" ht="23.25" customHeight="1" x14ac:dyDescent="0.25">
      <c r="A1255" s="98">
        <f t="shared" si="169"/>
        <v>1132</v>
      </c>
      <c r="B1255" s="109" t="s">
        <v>913</v>
      </c>
      <c r="C1255" s="5" t="s">
        <v>1029</v>
      </c>
      <c r="D1255" s="31">
        <v>0</v>
      </c>
      <c r="E1255" s="5" t="s">
        <v>1170</v>
      </c>
      <c r="F1255" s="5" t="s">
        <v>1171</v>
      </c>
      <c r="G1255" s="10">
        <v>600</v>
      </c>
      <c r="H1255" s="272">
        <f t="shared" si="168"/>
        <v>660</v>
      </c>
      <c r="L1255" s="54"/>
      <c r="M1255" s="54"/>
    </row>
    <row r="1256" spans="1:13" s="50" customFormat="1" ht="25.5" x14ac:dyDescent="0.25">
      <c r="A1256" s="98">
        <f t="shared" si="169"/>
        <v>1133</v>
      </c>
      <c r="B1256" s="74" t="s">
        <v>744</v>
      </c>
      <c r="C1256" s="5" t="s">
        <v>1029</v>
      </c>
      <c r="D1256" s="31">
        <v>0</v>
      </c>
      <c r="E1256" s="5" t="s">
        <v>1170</v>
      </c>
      <c r="F1256" s="5" t="s">
        <v>1171</v>
      </c>
      <c r="G1256" s="10">
        <v>500</v>
      </c>
      <c r="H1256" s="272">
        <f t="shared" si="168"/>
        <v>550</v>
      </c>
      <c r="L1256" s="54"/>
      <c r="M1256" s="54"/>
    </row>
    <row r="1257" spans="1:13" s="50" customFormat="1" x14ac:dyDescent="0.25">
      <c r="A1257" s="98">
        <f t="shared" si="169"/>
        <v>1134</v>
      </c>
      <c r="B1257" s="118" t="s">
        <v>940</v>
      </c>
      <c r="C1257" s="5" t="s">
        <v>100</v>
      </c>
      <c r="D1257" s="31">
        <v>12</v>
      </c>
      <c r="E1257" s="5" t="s">
        <v>1170</v>
      </c>
      <c r="F1257" s="5" t="s">
        <v>1171</v>
      </c>
      <c r="G1257" s="10">
        <v>500</v>
      </c>
      <c r="H1257" s="272">
        <f t="shared" si="168"/>
        <v>550</v>
      </c>
      <c r="L1257" s="54">
        <v>41666.666666666664</v>
      </c>
      <c r="M1257" s="54"/>
    </row>
    <row r="1258" spans="1:13" s="50" customFormat="1" x14ac:dyDescent="0.25">
      <c r="A1258" s="98">
        <f t="shared" si="169"/>
        <v>1135</v>
      </c>
      <c r="B1258" s="74" t="s">
        <v>745</v>
      </c>
      <c r="C1258" s="5" t="s">
        <v>20</v>
      </c>
      <c r="D1258" s="31">
        <v>5</v>
      </c>
      <c r="E1258" s="5" t="s">
        <v>1170</v>
      </c>
      <c r="F1258" s="5" t="s">
        <v>1171</v>
      </c>
      <c r="G1258" s="10">
        <v>500</v>
      </c>
      <c r="H1258" s="272">
        <f t="shared" si="168"/>
        <v>550</v>
      </c>
      <c r="L1258" s="54">
        <v>100000</v>
      </c>
      <c r="M1258" s="54"/>
    </row>
    <row r="1259" spans="1:13" s="50" customFormat="1" x14ac:dyDescent="0.25">
      <c r="A1259" s="98">
        <f t="shared" si="169"/>
        <v>1136</v>
      </c>
      <c r="B1259" s="74" t="s">
        <v>904</v>
      </c>
      <c r="C1259" s="5" t="s">
        <v>1029</v>
      </c>
      <c r="D1259" s="31">
        <v>0</v>
      </c>
      <c r="E1259" s="5" t="s">
        <v>1170</v>
      </c>
      <c r="F1259" s="5" t="s">
        <v>1171</v>
      </c>
      <c r="G1259" s="10">
        <v>1000</v>
      </c>
      <c r="H1259" s="272">
        <f t="shared" si="168"/>
        <v>1100</v>
      </c>
      <c r="L1259" s="54"/>
      <c r="M1259" s="54"/>
    </row>
    <row r="1260" spans="1:13" s="50" customFormat="1" x14ac:dyDescent="0.25">
      <c r="A1260" s="98">
        <f t="shared" si="169"/>
        <v>1137</v>
      </c>
      <c r="B1260" s="74" t="s">
        <v>811</v>
      </c>
      <c r="C1260" s="5" t="s">
        <v>20</v>
      </c>
      <c r="D1260" s="31">
        <v>15</v>
      </c>
      <c r="E1260" s="5" t="s">
        <v>1170</v>
      </c>
      <c r="F1260" s="5" t="s">
        <v>1171</v>
      </c>
      <c r="G1260" s="10">
        <v>500</v>
      </c>
      <c r="H1260" s="272">
        <f t="shared" si="168"/>
        <v>550</v>
      </c>
      <c r="L1260" s="54">
        <v>33333.333333333336</v>
      </c>
      <c r="M1260" s="54"/>
    </row>
    <row r="1261" spans="1:13" s="50" customFormat="1" x14ac:dyDescent="0.25">
      <c r="A1261" s="98">
        <f t="shared" si="169"/>
        <v>1138</v>
      </c>
      <c r="B1261" s="124" t="s">
        <v>1017</v>
      </c>
      <c r="C1261" s="5" t="s">
        <v>20</v>
      </c>
      <c r="D1261" s="31">
        <v>6</v>
      </c>
      <c r="E1261" s="5" t="s">
        <v>1170</v>
      </c>
      <c r="F1261" s="5" t="s">
        <v>1171</v>
      </c>
      <c r="G1261" s="10">
        <v>500</v>
      </c>
      <c r="H1261" s="272">
        <f t="shared" si="168"/>
        <v>550</v>
      </c>
      <c r="L1261" s="54">
        <v>83333.333333333328</v>
      </c>
      <c r="M1261" s="54"/>
    </row>
    <row r="1262" spans="1:13" s="50" customFormat="1" x14ac:dyDescent="0.25">
      <c r="A1262" s="98">
        <f t="shared" si="169"/>
        <v>1139</v>
      </c>
      <c r="B1262" s="109" t="s">
        <v>750</v>
      </c>
      <c r="C1262" s="5" t="s">
        <v>1029</v>
      </c>
      <c r="D1262" s="31">
        <v>0</v>
      </c>
      <c r="E1262" s="5" t="s">
        <v>1170</v>
      </c>
      <c r="F1262" s="5" t="s">
        <v>1171</v>
      </c>
      <c r="G1262" s="10">
        <v>500</v>
      </c>
      <c r="H1262" s="272">
        <f t="shared" si="168"/>
        <v>550</v>
      </c>
      <c r="L1262" s="54"/>
      <c r="M1262" s="54"/>
    </row>
    <row r="1263" spans="1:13" s="50" customFormat="1" ht="25.5" x14ac:dyDescent="0.25">
      <c r="A1263" s="98">
        <f t="shared" si="169"/>
        <v>1140</v>
      </c>
      <c r="B1263" s="74" t="s">
        <v>960</v>
      </c>
      <c r="C1263" s="5" t="s">
        <v>1029</v>
      </c>
      <c r="D1263" s="31">
        <v>0</v>
      </c>
      <c r="E1263" s="5" t="s">
        <v>1170</v>
      </c>
      <c r="F1263" s="5" t="s">
        <v>1171</v>
      </c>
      <c r="G1263" s="10">
        <v>500</v>
      </c>
      <c r="H1263" s="272">
        <f t="shared" si="168"/>
        <v>550</v>
      </c>
      <c r="L1263" s="54"/>
      <c r="M1263" s="54"/>
    </row>
    <row r="1264" spans="1:13" s="50" customFormat="1" x14ac:dyDescent="0.25">
      <c r="A1264" s="98">
        <f t="shared" si="169"/>
        <v>1141</v>
      </c>
      <c r="B1264" s="109" t="s">
        <v>746</v>
      </c>
      <c r="C1264" s="5" t="s">
        <v>1029</v>
      </c>
      <c r="D1264" s="31">
        <v>0</v>
      </c>
      <c r="E1264" s="5" t="s">
        <v>1170</v>
      </c>
      <c r="F1264" s="5" t="s">
        <v>1171</v>
      </c>
      <c r="G1264" s="10">
        <v>600</v>
      </c>
      <c r="H1264" s="272">
        <f t="shared" si="168"/>
        <v>660</v>
      </c>
      <c r="L1264" s="54"/>
      <c r="M1264" s="54"/>
    </row>
    <row r="1265" spans="1:13" s="50" customFormat="1" ht="25.5" x14ac:dyDescent="0.25">
      <c r="A1265" s="98">
        <f t="shared" si="169"/>
        <v>1142</v>
      </c>
      <c r="B1265" s="74" t="s">
        <v>961</v>
      </c>
      <c r="C1265" s="5" t="s">
        <v>1029</v>
      </c>
      <c r="D1265" s="31">
        <v>0</v>
      </c>
      <c r="E1265" s="5" t="s">
        <v>1170</v>
      </c>
      <c r="F1265" s="5" t="s">
        <v>1278</v>
      </c>
      <c r="G1265" s="10">
        <v>350</v>
      </c>
      <c r="H1265" s="272">
        <f t="shared" si="168"/>
        <v>385.00000000000006</v>
      </c>
      <c r="I1265" s="3" t="s">
        <v>1624</v>
      </c>
      <c r="L1265" s="54"/>
      <c r="M1265" s="54"/>
    </row>
    <row r="1266" spans="1:13" s="50" customFormat="1" ht="38.25" x14ac:dyDescent="0.25">
      <c r="A1266" s="98">
        <f t="shared" si="169"/>
        <v>1143</v>
      </c>
      <c r="B1266" s="109" t="s">
        <v>747</v>
      </c>
      <c r="C1266" s="5" t="s">
        <v>1029</v>
      </c>
      <c r="D1266" s="31">
        <v>0</v>
      </c>
      <c r="E1266" s="5" t="s">
        <v>1170</v>
      </c>
      <c r="F1266" s="5" t="s">
        <v>1171</v>
      </c>
      <c r="G1266" s="10">
        <v>500</v>
      </c>
      <c r="H1266" s="272">
        <f t="shared" si="168"/>
        <v>550</v>
      </c>
      <c r="L1266" s="54"/>
      <c r="M1266" s="54"/>
    </row>
    <row r="1267" spans="1:13" s="50" customFormat="1" ht="25.5" x14ac:dyDescent="0.25">
      <c r="A1267" s="98">
        <f t="shared" si="169"/>
        <v>1144</v>
      </c>
      <c r="B1267" s="135" t="s">
        <v>998</v>
      </c>
      <c r="C1267" s="5" t="s">
        <v>1029</v>
      </c>
      <c r="D1267" s="31">
        <v>0</v>
      </c>
      <c r="E1267" s="5" t="s">
        <v>1170</v>
      </c>
      <c r="F1267" s="5" t="s">
        <v>1171</v>
      </c>
      <c r="G1267" s="10">
        <v>900</v>
      </c>
      <c r="H1267" s="272">
        <f t="shared" si="168"/>
        <v>990.00000000000011</v>
      </c>
      <c r="L1267" s="54"/>
      <c r="M1267" s="54"/>
    </row>
    <row r="1268" spans="1:13" s="50" customFormat="1" x14ac:dyDescent="0.25">
      <c r="A1268" s="98">
        <f t="shared" si="169"/>
        <v>1145</v>
      </c>
      <c r="B1268" s="109" t="s">
        <v>748</v>
      </c>
      <c r="C1268" s="5" t="s">
        <v>1029</v>
      </c>
      <c r="D1268" s="31">
        <v>0</v>
      </c>
      <c r="E1268" s="5" t="s">
        <v>1170</v>
      </c>
      <c r="F1268" s="5" t="s">
        <v>1171</v>
      </c>
      <c r="G1268" s="10">
        <v>900</v>
      </c>
      <c r="H1268" s="272">
        <f t="shared" si="168"/>
        <v>990.00000000000011</v>
      </c>
      <c r="L1268" s="54"/>
      <c r="M1268" s="54"/>
    </row>
    <row r="1269" spans="1:13" s="50" customFormat="1" x14ac:dyDescent="0.25">
      <c r="A1269" s="98">
        <f t="shared" si="169"/>
        <v>1146</v>
      </c>
      <c r="B1269" s="74" t="s">
        <v>749</v>
      </c>
      <c r="C1269" s="5" t="s">
        <v>1029</v>
      </c>
      <c r="D1269" s="31">
        <v>0</v>
      </c>
      <c r="E1269" s="5" t="s">
        <v>1170</v>
      </c>
      <c r="F1269" s="5" t="s">
        <v>1171</v>
      </c>
      <c r="G1269" s="10">
        <v>600</v>
      </c>
      <c r="H1269" s="272">
        <f t="shared" si="168"/>
        <v>660</v>
      </c>
      <c r="L1269" s="54"/>
      <c r="M1269" s="54"/>
    </row>
    <row r="1270" spans="1:13" s="50" customFormat="1" ht="66" customHeight="1" x14ac:dyDescent="0.25">
      <c r="A1270" s="98">
        <f t="shared" si="169"/>
        <v>1147</v>
      </c>
      <c r="B1270" s="109" t="s">
        <v>917</v>
      </c>
      <c r="C1270" s="5" t="s">
        <v>1029</v>
      </c>
      <c r="D1270" s="31">
        <v>0</v>
      </c>
      <c r="E1270" s="5" t="s">
        <v>1170</v>
      </c>
      <c r="F1270" s="5" t="s">
        <v>1171</v>
      </c>
      <c r="G1270" s="10">
        <v>3000</v>
      </c>
      <c r="H1270" s="272">
        <f t="shared" si="168"/>
        <v>3300.0000000000005</v>
      </c>
      <c r="L1270" s="54"/>
      <c r="M1270" s="54"/>
    </row>
    <row r="1271" spans="1:13" s="50" customFormat="1" x14ac:dyDescent="0.25">
      <c r="A1271" s="98">
        <f t="shared" si="169"/>
        <v>1148</v>
      </c>
      <c r="B1271" s="109" t="s">
        <v>752</v>
      </c>
      <c r="C1271" s="5" t="s">
        <v>20</v>
      </c>
      <c r="D1271" s="31">
        <v>6</v>
      </c>
      <c r="E1271" s="5" t="s">
        <v>1170</v>
      </c>
      <c r="F1271" s="5" t="s">
        <v>1171</v>
      </c>
      <c r="G1271" s="10">
        <v>8500</v>
      </c>
      <c r="H1271" s="272">
        <f t="shared" si="168"/>
        <v>9350</v>
      </c>
      <c r="L1271" s="54">
        <v>1416666.6666666667</v>
      </c>
      <c r="M1271" s="54"/>
    </row>
    <row r="1272" spans="1:13" s="3" customFormat="1" ht="26.25" customHeight="1" x14ac:dyDescent="0.25">
      <c r="A1272" s="98">
        <f t="shared" si="169"/>
        <v>1149</v>
      </c>
      <c r="B1272" s="109" t="s">
        <v>1317</v>
      </c>
      <c r="C1272" s="5" t="s">
        <v>1029</v>
      </c>
      <c r="D1272" s="31">
        <v>0</v>
      </c>
      <c r="E1272" s="5" t="s">
        <v>1170</v>
      </c>
      <c r="F1272" s="5" t="s">
        <v>1171</v>
      </c>
      <c r="G1272" s="10">
        <v>7000</v>
      </c>
      <c r="H1272" s="272">
        <f t="shared" si="168"/>
        <v>7700.0000000000009</v>
      </c>
      <c r="L1272" s="54"/>
      <c r="M1272" s="54"/>
    </row>
    <row r="1273" spans="1:13" s="64" customFormat="1" x14ac:dyDescent="0.25">
      <c r="A1273" s="98">
        <f>A1272+1</f>
        <v>1150</v>
      </c>
      <c r="B1273" s="109" t="s">
        <v>1327</v>
      </c>
      <c r="C1273" s="5" t="s">
        <v>1328</v>
      </c>
      <c r="D1273" s="31"/>
      <c r="E1273" s="5" t="s">
        <v>1170</v>
      </c>
      <c r="F1273" s="5" t="s">
        <v>1278</v>
      </c>
      <c r="G1273" s="10">
        <v>100</v>
      </c>
      <c r="H1273" s="272">
        <f t="shared" si="168"/>
        <v>110.00000000000001</v>
      </c>
      <c r="L1273" s="54"/>
      <c r="M1273" s="54"/>
    </row>
    <row r="1274" spans="1:13" s="64" customFormat="1" ht="25.5" x14ac:dyDescent="0.25">
      <c r="A1274" s="80" t="s">
        <v>1438</v>
      </c>
      <c r="B1274" s="109" t="s">
        <v>1439</v>
      </c>
      <c r="C1274" s="5" t="s">
        <v>797</v>
      </c>
      <c r="D1274" s="31">
        <v>18</v>
      </c>
      <c r="E1274" s="5" t="s">
        <v>1170</v>
      </c>
      <c r="F1274" s="5" t="s">
        <v>1171</v>
      </c>
      <c r="G1274" s="78">
        <v>701.56799999999998</v>
      </c>
      <c r="H1274" s="272">
        <f t="shared" si="168"/>
        <v>771.72480000000007</v>
      </c>
      <c r="I1274" s="64">
        <v>18</v>
      </c>
      <c r="L1274" s="54">
        <v>38976</v>
      </c>
      <c r="M1274" s="54"/>
    </row>
    <row r="1275" spans="1:13" s="64" customFormat="1" ht="25.5" x14ac:dyDescent="0.25">
      <c r="A1275" s="80" t="s">
        <v>1441</v>
      </c>
      <c r="B1275" s="109" t="s">
        <v>1440</v>
      </c>
      <c r="C1275" s="5" t="s">
        <v>797</v>
      </c>
      <c r="D1275" s="31">
        <v>45</v>
      </c>
      <c r="E1275" s="5" t="s">
        <v>1170</v>
      </c>
      <c r="F1275" s="5" t="s">
        <v>1171</v>
      </c>
      <c r="G1275" s="78">
        <v>1935.36</v>
      </c>
      <c r="H1275" s="272">
        <f t="shared" si="168"/>
        <v>2128.8960000000002</v>
      </c>
      <c r="I1275" s="64">
        <v>45</v>
      </c>
      <c r="L1275" s="54">
        <v>43007.999999999993</v>
      </c>
      <c r="M1275" s="54"/>
    </row>
    <row r="1276" spans="1:13" s="1" customFormat="1" ht="18.75" customHeight="1" x14ac:dyDescent="0.3">
      <c r="A1276" s="394" t="s">
        <v>1291</v>
      </c>
      <c r="B1276" s="395"/>
      <c r="C1276" s="16"/>
      <c r="D1276" s="29"/>
      <c r="E1276" s="16"/>
      <c r="F1276" s="5"/>
      <c r="G1276" s="91"/>
      <c r="H1276" s="215"/>
      <c r="L1276" s="54"/>
      <c r="M1276" s="54"/>
    </row>
    <row r="1277" spans="1:13" s="50" customFormat="1" ht="36" customHeight="1" x14ac:dyDescent="0.25">
      <c r="A1277" s="98">
        <f>A1273+1</f>
        <v>1151</v>
      </c>
      <c r="B1277" s="135" t="s">
        <v>753</v>
      </c>
      <c r="C1277" s="143" t="s">
        <v>1436</v>
      </c>
      <c r="D1277" s="31">
        <v>25000</v>
      </c>
      <c r="E1277" s="139" t="s">
        <v>1292</v>
      </c>
      <c r="F1277" s="5" t="s">
        <v>1169</v>
      </c>
      <c r="G1277" s="10">
        <v>600000</v>
      </c>
      <c r="H1277" s="12"/>
      <c r="L1277" s="54">
        <v>24000</v>
      </c>
      <c r="M1277" s="54"/>
    </row>
    <row r="1278" spans="1:13" s="50" customFormat="1" ht="24.75" customHeight="1" x14ac:dyDescent="0.25">
      <c r="A1278" s="98">
        <f>A1277+1</f>
        <v>1152</v>
      </c>
      <c r="B1278" s="135" t="s">
        <v>1080</v>
      </c>
      <c r="C1278" s="143" t="s">
        <v>440</v>
      </c>
      <c r="D1278" s="31">
        <v>40000</v>
      </c>
      <c r="E1278" s="139" t="s">
        <v>1200</v>
      </c>
      <c r="F1278" s="7" t="s">
        <v>1169</v>
      </c>
      <c r="G1278" s="10">
        <v>200000</v>
      </c>
      <c r="H1278" s="12"/>
      <c r="L1278" s="54">
        <v>5000</v>
      </c>
      <c r="M1278" s="54"/>
    </row>
    <row r="1279" spans="1:13" s="1" customFormat="1" ht="18.75" customHeight="1" x14ac:dyDescent="0.3">
      <c r="A1279" s="394" t="s">
        <v>1293</v>
      </c>
      <c r="B1279" s="395"/>
      <c r="C1279" s="395"/>
      <c r="D1279" s="395"/>
      <c r="E1279" s="396"/>
      <c r="F1279" s="7"/>
      <c r="G1279" s="91"/>
      <c r="H1279" s="215"/>
      <c r="L1279" s="54"/>
      <c r="M1279" s="54"/>
    </row>
    <row r="1280" spans="1:13" s="70" customFormat="1" ht="25.5" x14ac:dyDescent="0.25">
      <c r="A1280" s="98">
        <f>A1278+1</f>
        <v>1153</v>
      </c>
      <c r="B1280" s="74" t="s">
        <v>754</v>
      </c>
      <c r="C1280" s="143" t="s">
        <v>1029</v>
      </c>
      <c r="D1280" s="31">
        <v>0</v>
      </c>
      <c r="E1280" s="5" t="s">
        <v>1170</v>
      </c>
      <c r="F1280" s="7" t="s">
        <v>1171</v>
      </c>
      <c r="G1280" s="10">
        <v>7000</v>
      </c>
      <c r="H1280" s="12"/>
      <c r="L1280" s="54"/>
      <c r="M1280" s="54"/>
    </row>
    <row r="1281" spans="1:13" s="70" customFormat="1" x14ac:dyDescent="0.25">
      <c r="A1281" s="98">
        <f t="shared" ref="A1281:A1286" si="170">A1280+1</f>
        <v>1154</v>
      </c>
      <c r="B1281" s="74" t="s">
        <v>757</v>
      </c>
      <c r="C1281" s="143" t="s">
        <v>1029</v>
      </c>
      <c r="D1281" s="31">
        <v>0</v>
      </c>
      <c r="E1281" s="5" t="s">
        <v>1170</v>
      </c>
      <c r="F1281" s="7" t="s">
        <v>1171</v>
      </c>
      <c r="G1281" s="10">
        <v>7000</v>
      </c>
      <c r="H1281" s="12"/>
      <c r="L1281" s="54"/>
      <c r="M1281" s="54"/>
    </row>
    <row r="1282" spans="1:13" s="70" customFormat="1" ht="25.5" x14ac:dyDescent="0.25">
      <c r="A1282" s="98">
        <f t="shared" si="170"/>
        <v>1155</v>
      </c>
      <c r="B1282" s="135" t="s">
        <v>756</v>
      </c>
      <c r="C1282" s="143" t="s">
        <v>1029</v>
      </c>
      <c r="D1282" s="31">
        <v>0</v>
      </c>
      <c r="E1282" s="139" t="s">
        <v>1170</v>
      </c>
      <c r="F1282" s="5" t="s">
        <v>1171</v>
      </c>
      <c r="G1282" s="10">
        <v>7000</v>
      </c>
      <c r="H1282" s="12"/>
      <c r="L1282" s="54"/>
      <c r="M1282" s="54"/>
    </row>
    <row r="1283" spans="1:13" s="70" customFormat="1" x14ac:dyDescent="0.25">
      <c r="A1283" s="98">
        <f t="shared" si="170"/>
        <v>1156</v>
      </c>
      <c r="B1283" s="74" t="s">
        <v>760</v>
      </c>
      <c r="C1283" s="143" t="s">
        <v>1029</v>
      </c>
      <c r="D1283" s="31">
        <v>0</v>
      </c>
      <c r="E1283" s="5" t="s">
        <v>1170</v>
      </c>
      <c r="F1283" s="7" t="s">
        <v>1171</v>
      </c>
      <c r="G1283" s="10">
        <v>7000</v>
      </c>
      <c r="H1283" s="12"/>
      <c r="L1283" s="54"/>
      <c r="M1283" s="54"/>
    </row>
    <row r="1284" spans="1:13" s="70" customFormat="1" x14ac:dyDescent="0.25">
      <c r="A1284" s="98">
        <f t="shared" si="170"/>
        <v>1157</v>
      </c>
      <c r="B1284" s="74" t="s">
        <v>758</v>
      </c>
      <c r="C1284" s="143" t="s">
        <v>1029</v>
      </c>
      <c r="D1284" s="31">
        <v>0</v>
      </c>
      <c r="E1284" s="5" t="s">
        <v>1170</v>
      </c>
      <c r="F1284" s="5" t="s">
        <v>1171</v>
      </c>
      <c r="G1284" s="10">
        <v>7000</v>
      </c>
      <c r="H1284" s="12"/>
      <c r="L1284" s="54"/>
      <c r="M1284" s="54"/>
    </row>
    <row r="1285" spans="1:13" s="70" customFormat="1" ht="77.25" customHeight="1" x14ac:dyDescent="0.25">
      <c r="A1285" s="98">
        <f t="shared" si="170"/>
        <v>1158</v>
      </c>
      <c r="B1285" s="135" t="s">
        <v>759</v>
      </c>
      <c r="C1285" s="143" t="s">
        <v>1029</v>
      </c>
      <c r="D1285" s="31">
        <v>0</v>
      </c>
      <c r="E1285" s="139" t="s">
        <v>1170</v>
      </c>
      <c r="F1285" s="5" t="s">
        <v>1171</v>
      </c>
      <c r="G1285" s="10">
        <v>7000</v>
      </c>
      <c r="H1285" s="12"/>
      <c r="L1285" s="54"/>
      <c r="M1285" s="54"/>
    </row>
    <row r="1286" spans="1:13" s="70" customFormat="1" ht="34.5" customHeight="1" x14ac:dyDescent="0.25">
      <c r="A1286" s="98">
        <f t="shared" si="170"/>
        <v>1159</v>
      </c>
      <c r="B1286" s="135" t="s">
        <v>755</v>
      </c>
      <c r="C1286" s="143" t="s">
        <v>1029</v>
      </c>
      <c r="D1286" s="31">
        <v>0</v>
      </c>
      <c r="E1286" s="139" t="s">
        <v>1170</v>
      </c>
      <c r="F1286" s="7" t="s">
        <v>1171</v>
      </c>
      <c r="G1286" s="10">
        <v>7000</v>
      </c>
      <c r="H1286" s="12"/>
      <c r="L1286" s="54"/>
      <c r="M1286" s="54"/>
    </row>
    <row r="1287" spans="1:13" s="1" customFormat="1" ht="18.75" customHeight="1" x14ac:dyDescent="0.3">
      <c r="A1287" s="394" t="s">
        <v>1294</v>
      </c>
      <c r="B1287" s="395"/>
      <c r="C1287" s="16"/>
      <c r="D1287" s="29"/>
      <c r="E1287" s="16"/>
      <c r="F1287" s="7"/>
      <c r="G1287" s="91"/>
      <c r="H1287" s="215"/>
      <c r="L1287" s="54"/>
      <c r="M1287" s="54"/>
    </row>
    <row r="1288" spans="1:13" s="50" customFormat="1" x14ac:dyDescent="0.25">
      <c r="A1288" s="275">
        <f>A1286+1</f>
        <v>1160</v>
      </c>
      <c r="B1288" s="260" t="s">
        <v>761</v>
      </c>
      <c r="C1288" s="277" t="s">
        <v>1029</v>
      </c>
      <c r="D1288" s="262">
        <v>0</v>
      </c>
      <c r="E1288" s="261" t="s">
        <v>1170</v>
      </c>
      <c r="F1288" s="261" t="s">
        <v>1171</v>
      </c>
      <c r="G1288" s="263">
        <v>250</v>
      </c>
      <c r="H1288" s="12"/>
      <c r="L1288" s="54"/>
      <c r="M1288" s="54"/>
    </row>
    <row r="1289" spans="1:13" s="3" customFormat="1" x14ac:dyDescent="0.25">
      <c r="A1289" s="98">
        <f>A1288+1</f>
        <v>1161</v>
      </c>
      <c r="B1289" s="74" t="s">
        <v>762</v>
      </c>
      <c r="C1289" s="143" t="s">
        <v>1029</v>
      </c>
      <c r="D1289" s="31">
        <v>0</v>
      </c>
      <c r="E1289" s="5" t="s">
        <v>1170</v>
      </c>
      <c r="F1289" s="5" t="s">
        <v>1171</v>
      </c>
      <c r="G1289" s="10">
        <v>2000</v>
      </c>
      <c r="H1289" s="272">
        <f>G1289*1.1</f>
        <v>2200</v>
      </c>
      <c r="L1289" s="54"/>
      <c r="M1289" s="54"/>
    </row>
    <row r="1290" spans="1:13" s="50" customFormat="1" x14ac:dyDescent="0.25">
      <c r="A1290" s="98">
        <f>A1289+1</f>
        <v>1162</v>
      </c>
      <c r="B1290" s="74" t="s">
        <v>1083</v>
      </c>
      <c r="C1290" s="143"/>
      <c r="D1290" s="31">
        <v>0</v>
      </c>
      <c r="E1290" s="5" t="s">
        <v>1170</v>
      </c>
      <c r="F1290" s="5" t="s">
        <v>1171</v>
      </c>
      <c r="G1290" s="10">
        <v>500</v>
      </c>
      <c r="H1290" s="272">
        <f t="shared" ref="H1290:H1291" si="171">G1290*1.1</f>
        <v>550</v>
      </c>
      <c r="L1290" s="54"/>
      <c r="M1290" s="54"/>
    </row>
    <row r="1291" spans="1:13" s="50" customFormat="1" x14ac:dyDescent="0.25">
      <c r="A1291" s="98">
        <f>A1290+1</f>
        <v>1163</v>
      </c>
      <c r="B1291" s="74" t="s">
        <v>966</v>
      </c>
      <c r="C1291" s="143"/>
      <c r="D1291" s="31">
        <v>0</v>
      </c>
      <c r="E1291" s="5" t="s">
        <v>1170</v>
      </c>
      <c r="F1291" s="5" t="s">
        <v>1171</v>
      </c>
      <c r="G1291" s="10">
        <v>200</v>
      </c>
      <c r="H1291" s="272">
        <f t="shared" si="171"/>
        <v>220.00000000000003</v>
      </c>
      <c r="L1291" s="54"/>
      <c r="M1291" s="54"/>
    </row>
    <row r="1292" spans="1:13" s="50" customFormat="1" x14ac:dyDescent="0.25">
      <c r="A1292" s="275">
        <f>A1291+1</f>
        <v>1164</v>
      </c>
      <c r="B1292" s="260" t="s">
        <v>1362</v>
      </c>
      <c r="C1292" s="277" t="s">
        <v>20</v>
      </c>
      <c r="D1292" s="262">
        <v>2000</v>
      </c>
      <c r="E1292" s="261" t="s">
        <v>1170</v>
      </c>
      <c r="F1292" s="261" t="s">
        <v>1171</v>
      </c>
      <c r="G1292" s="263">
        <v>150</v>
      </c>
      <c r="H1292" s="12"/>
      <c r="L1292" s="54">
        <v>75</v>
      </c>
      <c r="M1292" s="54"/>
    </row>
    <row r="1293" spans="1:13" s="70" customFormat="1" x14ac:dyDescent="0.25">
      <c r="A1293" s="98">
        <f>A1292+1</f>
        <v>1165</v>
      </c>
      <c r="B1293" s="74" t="s">
        <v>763</v>
      </c>
      <c r="C1293" s="143" t="s">
        <v>1029</v>
      </c>
      <c r="D1293" s="31">
        <v>0</v>
      </c>
      <c r="E1293" s="5" t="s">
        <v>1170</v>
      </c>
      <c r="F1293" s="5" t="s">
        <v>1171</v>
      </c>
      <c r="G1293" s="10">
        <v>910</v>
      </c>
      <c r="H1293" s="272">
        <f>G1293*1.1</f>
        <v>1001.0000000000001</v>
      </c>
      <c r="L1293" s="54"/>
      <c r="M1293" s="54"/>
    </row>
    <row r="1294" spans="1:13" s="1" customFormat="1" ht="18.75" customHeight="1" x14ac:dyDescent="0.3">
      <c r="A1294" s="394" t="s">
        <v>1295</v>
      </c>
      <c r="B1294" s="395"/>
      <c r="C1294" s="16"/>
      <c r="D1294" s="29"/>
      <c r="E1294" s="16"/>
      <c r="F1294" s="5"/>
      <c r="G1294" s="91"/>
      <c r="H1294" s="215"/>
      <c r="L1294" s="54"/>
      <c r="M1294" s="54"/>
    </row>
    <row r="1295" spans="1:13" s="3" customFormat="1" ht="25.5" x14ac:dyDescent="0.25">
      <c r="A1295" s="275">
        <f>A1293+1</f>
        <v>1166</v>
      </c>
      <c r="B1295" s="276" t="s">
        <v>766</v>
      </c>
      <c r="C1295" s="277" t="s">
        <v>1029</v>
      </c>
      <c r="D1295" s="262">
        <v>0</v>
      </c>
      <c r="E1295" s="278" t="s">
        <v>1296</v>
      </c>
      <c r="F1295" s="261" t="s">
        <v>1424</v>
      </c>
      <c r="G1295" s="263">
        <v>7000</v>
      </c>
      <c r="H1295" s="12"/>
      <c r="L1295" s="54"/>
      <c r="M1295" s="54"/>
    </row>
    <row r="1296" spans="1:13" s="50" customFormat="1" ht="25.5" x14ac:dyDescent="0.25">
      <c r="A1296" s="98">
        <f>A1295+1</f>
        <v>1167</v>
      </c>
      <c r="B1296" s="135" t="s">
        <v>764</v>
      </c>
      <c r="C1296" s="143" t="s">
        <v>1029</v>
      </c>
      <c r="D1296" s="31">
        <v>0</v>
      </c>
      <c r="E1296" s="139" t="s">
        <v>1296</v>
      </c>
      <c r="F1296" s="5" t="s">
        <v>1424</v>
      </c>
      <c r="G1296" s="78">
        <v>20738.650000000001</v>
      </c>
      <c r="H1296" s="272">
        <v>21039.673999999999</v>
      </c>
      <c r="I1296" s="3">
        <v>20738.650000000001</v>
      </c>
      <c r="L1296" s="54"/>
      <c r="M1296" s="54"/>
    </row>
    <row r="1297" spans="1:13" s="50" customFormat="1" ht="25.5" x14ac:dyDescent="0.25">
      <c r="A1297" s="275">
        <f>A1296+1</f>
        <v>1168</v>
      </c>
      <c r="B1297" s="276" t="s">
        <v>1373</v>
      </c>
      <c r="C1297" s="277" t="s">
        <v>1029</v>
      </c>
      <c r="D1297" s="262"/>
      <c r="E1297" s="278" t="s">
        <v>1296</v>
      </c>
      <c r="F1297" s="261" t="s">
        <v>1424</v>
      </c>
      <c r="G1297" s="263">
        <v>2500</v>
      </c>
      <c r="H1297" s="12"/>
      <c r="L1297" s="54"/>
      <c r="M1297" s="54"/>
    </row>
    <row r="1298" spans="1:13" s="50" customFormat="1" x14ac:dyDescent="0.25">
      <c r="A1298" s="98">
        <f>A1297+1</f>
        <v>1169</v>
      </c>
      <c r="B1298" s="74" t="s">
        <v>765</v>
      </c>
      <c r="C1298" s="143" t="s">
        <v>1029</v>
      </c>
      <c r="D1298" s="31">
        <v>0</v>
      </c>
      <c r="E1298" s="5" t="s">
        <v>1296</v>
      </c>
      <c r="F1298" s="5" t="s">
        <v>1424</v>
      </c>
      <c r="G1298" s="10">
        <v>2500</v>
      </c>
      <c r="H1298" s="272">
        <v>2183.922</v>
      </c>
      <c r="L1298" s="54"/>
      <c r="M1298" s="54"/>
    </row>
    <row r="1299" spans="1:13" s="3" customFormat="1" x14ac:dyDescent="0.25">
      <c r="A1299" s="98">
        <f>A1298+1</f>
        <v>1170</v>
      </c>
      <c r="B1299" s="74" t="s">
        <v>767</v>
      </c>
      <c r="C1299" s="143" t="s">
        <v>1029</v>
      </c>
      <c r="D1299" s="31">
        <v>0</v>
      </c>
      <c r="E1299" s="5" t="s">
        <v>1170</v>
      </c>
      <c r="F1299" s="5" t="s">
        <v>1278</v>
      </c>
      <c r="G1299" s="10">
        <v>3066.8</v>
      </c>
      <c r="H1299" s="272">
        <v>3942.3939999999998</v>
      </c>
      <c r="L1299" s="54"/>
      <c r="M1299" s="54"/>
    </row>
    <row r="1300" spans="1:13" s="1" customFormat="1" ht="18.75" customHeight="1" x14ac:dyDescent="0.3">
      <c r="A1300" s="394" t="s">
        <v>1297</v>
      </c>
      <c r="B1300" s="395"/>
      <c r="C1300" s="16"/>
      <c r="D1300" s="29"/>
      <c r="E1300" s="16"/>
      <c r="F1300" s="5"/>
      <c r="G1300" s="91"/>
      <c r="H1300" s="215"/>
      <c r="L1300" s="54"/>
      <c r="M1300" s="54"/>
    </row>
    <row r="1301" spans="1:13" s="3" customFormat="1" ht="25.5" x14ac:dyDescent="0.25">
      <c r="A1301" s="98">
        <f>A1299+1</f>
        <v>1171</v>
      </c>
      <c r="B1301" s="135" t="s">
        <v>768</v>
      </c>
      <c r="C1301" s="143" t="s">
        <v>1029</v>
      </c>
      <c r="D1301" s="31">
        <v>0</v>
      </c>
      <c r="E1301" s="139" t="s">
        <v>1168</v>
      </c>
      <c r="F1301" s="5" t="s">
        <v>1169</v>
      </c>
      <c r="G1301" s="10">
        <v>427056</v>
      </c>
      <c r="H1301" s="273">
        <v>537600</v>
      </c>
      <c r="L1301" s="54"/>
      <c r="M1301" s="54"/>
    </row>
    <row r="1302" spans="1:13" s="1" customFormat="1" ht="18.75" customHeight="1" x14ac:dyDescent="0.3">
      <c r="A1302" s="394" t="s">
        <v>1298</v>
      </c>
      <c r="B1302" s="395"/>
      <c r="C1302" s="16"/>
      <c r="D1302" s="29"/>
      <c r="E1302" s="16"/>
      <c r="F1302" s="7"/>
      <c r="G1302" s="91"/>
      <c r="H1302" s="215"/>
      <c r="L1302" s="54"/>
      <c r="M1302" s="54"/>
    </row>
    <row r="1303" spans="1:13" s="50" customFormat="1" ht="39" customHeight="1" x14ac:dyDescent="0.25">
      <c r="A1303" s="301">
        <f>A1301+1</f>
        <v>1172</v>
      </c>
      <c r="B1303" s="304" t="s">
        <v>769</v>
      </c>
      <c r="C1303" s="302" t="s">
        <v>1029</v>
      </c>
      <c r="D1303" s="295">
        <v>0</v>
      </c>
      <c r="E1303" s="305" t="s">
        <v>1168</v>
      </c>
      <c r="F1303" s="294" t="s">
        <v>1171</v>
      </c>
      <c r="G1303" s="296">
        <v>360</v>
      </c>
      <c r="H1303" s="306">
        <v>396</v>
      </c>
      <c r="L1303" s="54"/>
      <c r="M1303" s="54"/>
    </row>
    <row r="1304" spans="1:13" s="50" customFormat="1" x14ac:dyDescent="0.25">
      <c r="A1304" s="301">
        <f>A1303+1</f>
        <v>1173</v>
      </c>
      <c r="B1304" s="298" t="s">
        <v>770</v>
      </c>
      <c r="C1304" s="302" t="s">
        <v>1029</v>
      </c>
      <c r="D1304" s="295">
        <v>0</v>
      </c>
      <c r="E1304" s="294" t="s">
        <v>1168</v>
      </c>
      <c r="F1304" s="303" t="s">
        <v>1169</v>
      </c>
      <c r="G1304" s="296">
        <v>200</v>
      </c>
      <c r="H1304" s="289">
        <v>220</v>
      </c>
      <c r="I1304" s="3">
        <v>202.2</v>
      </c>
      <c r="L1304" s="54"/>
      <c r="M1304" s="54"/>
    </row>
    <row r="1305" spans="1:13" s="1" customFormat="1" ht="18.75" customHeight="1" x14ac:dyDescent="0.3">
      <c r="A1305" s="394" t="s">
        <v>1299</v>
      </c>
      <c r="B1305" s="395"/>
      <c r="C1305" s="395"/>
      <c r="D1305" s="395"/>
      <c r="E1305" s="396"/>
      <c r="F1305" s="5"/>
      <c r="G1305" s="91"/>
      <c r="H1305" s="215"/>
      <c r="L1305" s="54"/>
      <c r="M1305" s="54"/>
    </row>
    <row r="1306" spans="1:13" s="70" customFormat="1" ht="63.75" customHeight="1" x14ac:dyDescent="0.25">
      <c r="A1306" s="98">
        <f>A1304+1</f>
        <v>1174</v>
      </c>
      <c r="B1306" s="135" t="s">
        <v>963</v>
      </c>
      <c r="C1306" s="143" t="s">
        <v>1029</v>
      </c>
      <c r="D1306" s="31">
        <v>0</v>
      </c>
      <c r="E1306" s="139" t="s">
        <v>1170</v>
      </c>
      <c r="F1306" s="5" t="s">
        <v>1171</v>
      </c>
      <c r="G1306" s="10">
        <v>1950</v>
      </c>
      <c r="H1306" s="272">
        <f>G1306*1.1</f>
        <v>2145</v>
      </c>
      <c r="L1306" s="54"/>
      <c r="M1306" s="54"/>
    </row>
    <row r="1307" spans="1:13" s="50" customFormat="1" ht="25.5" x14ac:dyDescent="0.25">
      <c r="A1307" s="98">
        <f>A1306+1</f>
        <v>1175</v>
      </c>
      <c r="B1307" s="135" t="s">
        <v>945</v>
      </c>
      <c r="C1307" s="143" t="s">
        <v>1029</v>
      </c>
      <c r="D1307" s="31">
        <v>0</v>
      </c>
      <c r="E1307" s="139" t="s">
        <v>1170</v>
      </c>
      <c r="F1307" s="7" t="s">
        <v>1171</v>
      </c>
      <c r="G1307" s="10">
        <v>2000</v>
      </c>
      <c r="H1307" s="272">
        <f t="shared" ref="H1307:H1309" si="172">G1307*1.1</f>
        <v>2200</v>
      </c>
      <c r="L1307" s="54"/>
      <c r="M1307" s="54"/>
    </row>
    <row r="1308" spans="1:13" s="70" customFormat="1" x14ac:dyDescent="0.25">
      <c r="A1308" s="98">
        <f>A1307+1</f>
        <v>1176</v>
      </c>
      <c r="B1308" s="74" t="s">
        <v>771</v>
      </c>
      <c r="C1308" s="143" t="s">
        <v>1029</v>
      </c>
      <c r="D1308" s="31">
        <v>0</v>
      </c>
      <c r="E1308" s="5" t="s">
        <v>1170</v>
      </c>
      <c r="F1308" s="7" t="s">
        <v>1171</v>
      </c>
      <c r="G1308" s="10">
        <v>1200</v>
      </c>
      <c r="H1308" s="272">
        <f t="shared" si="172"/>
        <v>1320</v>
      </c>
      <c r="L1308" s="54"/>
      <c r="M1308" s="54"/>
    </row>
    <row r="1309" spans="1:13" s="70" customFormat="1" x14ac:dyDescent="0.25">
      <c r="A1309" s="98">
        <f>A1308+1</f>
        <v>1177</v>
      </c>
      <c r="B1309" s="74" t="s">
        <v>772</v>
      </c>
      <c r="C1309" s="143" t="s">
        <v>1029</v>
      </c>
      <c r="D1309" s="31">
        <v>0</v>
      </c>
      <c r="E1309" s="5" t="s">
        <v>1170</v>
      </c>
      <c r="F1309" s="5" t="s">
        <v>1171</v>
      </c>
      <c r="G1309" s="10">
        <v>1040</v>
      </c>
      <c r="H1309" s="272">
        <f t="shared" si="172"/>
        <v>1144</v>
      </c>
      <c r="L1309" s="54"/>
      <c r="M1309" s="54"/>
    </row>
    <row r="1310" spans="1:13" s="1" customFormat="1" ht="33.75" customHeight="1" x14ac:dyDescent="0.3">
      <c r="A1310" s="394" t="s">
        <v>1300</v>
      </c>
      <c r="B1310" s="395"/>
      <c r="C1310" s="395"/>
      <c r="D1310" s="395"/>
      <c r="E1310" s="395"/>
      <c r="F1310" s="396"/>
      <c r="G1310" s="91"/>
      <c r="H1310" s="215"/>
      <c r="L1310" s="54"/>
      <c r="M1310" s="54"/>
    </row>
    <row r="1311" spans="1:13" s="50" customFormat="1" ht="25.5" x14ac:dyDescent="0.25">
      <c r="A1311" s="98">
        <f>A1309+1</f>
        <v>1178</v>
      </c>
      <c r="B1311" s="74" t="s">
        <v>964</v>
      </c>
      <c r="C1311" s="143" t="s">
        <v>1029</v>
      </c>
      <c r="D1311" s="31">
        <v>0</v>
      </c>
      <c r="E1311" s="5" t="s">
        <v>1170</v>
      </c>
      <c r="F1311" s="5" t="s">
        <v>1171</v>
      </c>
      <c r="G1311" s="10">
        <v>150</v>
      </c>
      <c r="H1311" s="272">
        <v>15</v>
      </c>
      <c r="L1311" s="54"/>
      <c r="M1311" s="54"/>
    </row>
    <row r="1312" spans="1:13" s="70" customFormat="1" ht="25.5" x14ac:dyDescent="0.25">
      <c r="A1312" s="313">
        <f t="shared" ref="A1312:A1320" si="173">A1311+1</f>
        <v>1179</v>
      </c>
      <c r="B1312" s="314" t="s">
        <v>929</v>
      </c>
      <c r="C1312" s="315" t="s">
        <v>1029</v>
      </c>
      <c r="D1312" s="316">
        <v>0</v>
      </c>
      <c r="E1312" s="317" t="s">
        <v>1170</v>
      </c>
      <c r="F1312" s="317" t="s">
        <v>1171</v>
      </c>
      <c r="G1312" s="318">
        <v>330</v>
      </c>
      <c r="H1312" s="12"/>
      <c r="L1312" s="54"/>
      <c r="M1312" s="54"/>
    </row>
    <row r="1313" spans="1:13" s="70" customFormat="1" ht="38.25" x14ac:dyDescent="0.25">
      <c r="A1313" s="98">
        <f t="shared" si="173"/>
        <v>1180</v>
      </c>
      <c r="B1313" s="74" t="s">
        <v>774</v>
      </c>
      <c r="C1313" s="143" t="s">
        <v>1029</v>
      </c>
      <c r="D1313" s="31">
        <v>0</v>
      </c>
      <c r="E1313" s="5" t="s">
        <v>1170</v>
      </c>
      <c r="F1313" s="5" t="s">
        <v>1171</v>
      </c>
      <c r="G1313" s="10">
        <v>500</v>
      </c>
      <c r="H1313" s="272">
        <v>500</v>
      </c>
      <c r="L1313" s="54"/>
      <c r="M1313" s="54"/>
    </row>
    <row r="1314" spans="1:13" s="70" customFormat="1" x14ac:dyDescent="0.25">
      <c r="A1314" s="98">
        <f t="shared" si="173"/>
        <v>1181</v>
      </c>
      <c r="B1314" s="74" t="s">
        <v>991</v>
      </c>
      <c r="C1314" s="143" t="s">
        <v>1029</v>
      </c>
      <c r="D1314" s="31">
        <v>0</v>
      </c>
      <c r="E1314" s="5" t="s">
        <v>1168</v>
      </c>
      <c r="F1314" s="5" t="s">
        <v>1171</v>
      </c>
      <c r="G1314" s="10">
        <v>7150</v>
      </c>
      <c r="H1314" s="272">
        <f>I1314*1.1</f>
        <v>627.40920000000006</v>
      </c>
      <c r="I1314" s="70">
        <v>570.37199999999996</v>
      </c>
      <c r="L1314" s="54"/>
      <c r="M1314" s="54"/>
    </row>
    <row r="1315" spans="1:13" s="70" customFormat="1" ht="38.25" x14ac:dyDescent="0.25">
      <c r="A1315" s="98">
        <f t="shared" si="173"/>
        <v>1182</v>
      </c>
      <c r="B1315" s="74" t="s">
        <v>993</v>
      </c>
      <c r="C1315" s="143" t="s">
        <v>1029</v>
      </c>
      <c r="D1315" s="31">
        <v>0</v>
      </c>
      <c r="E1315" s="5" t="s">
        <v>1168</v>
      </c>
      <c r="F1315" s="5" t="s">
        <v>1171</v>
      </c>
      <c r="G1315" s="10">
        <v>6892.6</v>
      </c>
      <c r="H1315" s="272">
        <v>10</v>
      </c>
      <c r="I1315" s="70">
        <v>3.6339999999999999</v>
      </c>
      <c r="L1315" s="54"/>
      <c r="M1315" s="54"/>
    </row>
    <row r="1316" spans="1:13" s="50" customFormat="1" x14ac:dyDescent="0.25">
      <c r="A1316" s="98">
        <f t="shared" si="173"/>
        <v>1183</v>
      </c>
      <c r="B1316" s="74" t="s">
        <v>992</v>
      </c>
      <c r="C1316" s="143" t="s">
        <v>1029</v>
      </c>
      <c r="D1316" s="31">
        <v>0</v>
      </c>
      <c r="E1316" s="5" t="s">
        <v>1168</v>
      </c>
      <c r="F1316" s="5" t="s">
        <v>1171</v>
      </c>
      <c r="G1316" s="10">
        <v>500</v>
      </c>
      <c r="H1316" s="272">
        <f>I1316*1.1+4</f>
        <v>1620.4071000000001</v>
      </c>
      <c r="I1316" s="50">
        <v>1469.461</v>
      </c>
      <c r="L1316" s="54"/>
      <c r="M1316" s="54"/>
    </row>
    <row r="1317" spans="1:13" s="70" customFormat="1" x14ac:dyDescent="0.25">
      <c r="A1317" s="98">
        <f t="shared" si="173"/>
        <v>1184</v>
      </c>
      <c r="B1317" s="74" t="s">
        <v>775</v>
      </c>
      <c r="C1317" s="143" t="s">
        <v>1029</v>
      </c>
      <c r="D1317" s="31">
        <v>0</v>
      </c>
      <c r="E1317" s="5" t="s">
        <v>1168</v>
      </c>
      <c r="F1317" s="5" t="s">
        <v>1171</v>
      </c>
      <c r="G1317" s="10">
        <v>2600</v>
      </c>
      <c r="H1317" s="272">
        <f>I1317*1.1+4</f>
        <v>1749.9750000000001</v>
      </c>
      <c r="I1317" s="70">
        <v>1587.25</v>
      </c>
      <c r="L1317" s="54"/>
      <c r="M1317" s="54"/>
    </row>
    <row r="1318" spans="1:13" s="70" customFormat="1" x14ac:dyDescent="0.25">
      <c r="A1318" s="98">
        <f t="shared" si="173"/>
        <v>1185</v>
      </c>
      <c r="B1318" s="74" t="s">
        <v>990</v>
      </c>
      <c r="C1318" s="143" t="s">
        <v>1029</v>
      </c>
      <c r="D1318" s="31">
        <v>0</v>
      </c>
      <c r="E1318" s="5" t="s">
        <v>1170</v>
      </c>
      <c r="F1318" s="5" t="s">
        <v>1171</v>
      </c>
      <c r="G1318" s="10">
        <v>1300</v>
      </c>
      <c r="H1318" s="272">
        <f>G1318*1.1</f>
        <v>1430.0000000000002</v>
      </c>
      <c r="L1318" s="54"/>
      <c r="M1318" s="54"/>
    </row>
    <row r="1319" spans="1:13" s="70" customFormat="1" x14ac:dyDescent="0.25">
      <c r="A1319" s="275">
        <f t="shared" si="173"/>
        <v>1186</v>
      </c>
      <c r="B1319" s="260" t="s">
        <v>1014</v>
      </c>
      <c r="C1319" s="277" t="s">
        <v>1029</v>
      </c>
      <c r="D1319" s="262">
        <v>0</v>
      </c>
      <c r="E1319" s="261" t="s">
        <v>1170</v>
      </c>
      <c r="F1319" s="261" t="s">
        <v>1171</v>
      </c>
      <c r="G1319" s="263">
        <v>7150</v>
      </c>
      <c r="H1319" s="12"/>
      <c r="L1319" s="54"/>
      <c r="M1319" s="54"/>
    </row>
    <row r="1320" spans="1:13" s="70" customFormat="1" ht="25.5" x14ac:dyDescent="0.25">
      <c r="A1320" s="275">
        <f t="shared" si="173"/>
        <v>1187</v>
      </c>
      <c r="B1320" s="260" t="s">
        <v>1015</v>
      </c>
      <c r="C1320" s="277" t="s">
        <v>1029</v>
      </c>
      <c r="D1320" s="262">
        <v>0</v>
      </c>
      <c r="E1320" s="261" t="s">
        <v>1170</v>
      </c>
      <c r="F1320" s="261" t="s">
        <v>1171</v>
      </c>
      <c r="G1320" s="263">
        <v>7150</v>
      </c>
      <c r="H1320" s="12"/>
      <c r="L1320" s="54"/>
      <c r="M1320" s="54"/>
    </row>
    <row r="1321" spans="1:13" s="70" customFormat="1" ht="35.25" customHeight="1" x14ac:dyDescent="0.25">
      <c r="A1321" s="88" t="s">
        <v>1485</v>
      </c>
      <c r="B1321" s="115" t="s">
        <v>1486</v>
      </c>
      <c r="C1321" s="116" t="s">
        <v>1487</v>
      </c>
      <c r="D1321" s="9">
        <v>0</v>
      </c>
      <c r="E1321" s="6" t="s">
        <v>1178</v>
      </c>
      <c r="F1321" s="5" t="s">
        <v>1278</v>
      </c>
      <c r="G1321" s="108">
        <v>100</v>
      </c>
      <c r="H1321" s="326">
        <f>G1321*1.1</f>
        <v>110.00000000000001</v>
      </c>
      <c r="I1321" s="3" t="s">
        <v>1625</v>
      </c>
      <c r="L1321" s="54"/>
      <c r="M1321" s="54"/>
    </row>
    <row r="1322" spans="1:13" s="70" customFormat="1" ht="35.25" customHeight="1" x14ac:dyDescent="0.25">
      <c r="A1322" s="307" t="s">
        <v>1509</v>
      </c>
      <c r="B1322" s="308" t="s">
        <v>1510</v>
      </c>
      <c r="C1322" s="309" t="s">
        <v>1487</v>
      </c>
      <c r="D1322" s="310">
        <v>0</v>
      </c>
      <c r="E1322" s="311" t="s">
        <v>1178</v>
      </c>
      <c r="F1322" s="261" t="s">
        <v>1278</v>
      </c>
      <c r="G1322" s="312">
        <v>321.07100000000003</v>
      </c>
      <c r="H1322" s="217"/>
      <c r="I1322" s="3" t="s">
        <v>1626</v>
      </c>
      <c r="L1322" s="54"/>
      <c r="M1322" s="54"/>
    </row>
    <row r="1323" spans="1:13" s="1" customFormat="1" ht="18.75" customHeight="1" x14ac:dyDescent="0.3">
      <c r="A1323" s="394" t="s">
        <v>1301</v>
      </c>
      <c r="B1323" s="395"/>
      <c r="C1323" s="395"/>
      <c r="D1323" s="395"/>
      <c r="E1323" s="396"/>
      <c r="F1323" s="5"/>
      <c r="G1323" s="91"/>
      <c r="H1323" s="215"/>
      <c r="L1323" s="54"/>
      <c r="M1323" s="54"/>
    </row>
    <row r="1324" spans="1:13" s="50" customFormat="1" x14ac:dyDescent="0.25">
      <c r="A1324" s="98">
        <f>A1320+1</f>
        <v>1188</v>
      </c>
      <c r="B1324" s="109" t="s">
        <v>857</v>
      </c>
      <c r="C1324" s="5" t="s">
        <v>1029</v>
      </c>
      <c r="D1324" s="31">
        <v>0</v>
      </c>
      <c r="E1324" s="5" t="s">
        <v>1170</v>
      </c>
      <c r="F1324" s="5" t="s">
        <v>1171</v>
      </c>
      <c r="G1324" s="10">
        <v>750</v>
      </c>
      <c r="H1324" s="12"/>
      <c r="L1324" s="54"/>
      <c r="M1324" s="54"/>
    </row>
    <row r="1325" spans="1:13" s="50" customFormat="1" x14ac:dyDescent="0.25">
      <c r="A1325" s="98">
        <f>A1324+1</f>
        <v>1189</v>
      </c>
      <c r="B1325" s="109" t="s">
        <v>783</v>
      </c>
      <c r="C1325" s="5" t="s">
        <v>1029</v>
      </c>
      <c r="D1325" s="31">
        <v>0</v>
      </c>
      <c r="E1325" s="5" t="s">
        <v>1170</v>
      </c>
      <c r="F1325" s="5" t="s">
        <v>1171</v>
      </c>
      <c r="G1325" s="10">
        <v>1300</v>
      </c>
      <c r="H1325" s="12"/>
      <c r="L1325" s="54"/>
      <c r="M1325" s="54"/>
    </row>
    <row r="1326" spans="1:13" s="50" customFormat="1" ht="38.25" x14ac:dyDescent="0.25">
      <c r="A1326" s="98">
        <f>A1325+1</f>
        <v>1190</v>
      </c>
      <c r="B1326" s="74" t="s">
        <v>858</v>
      </c>
      <c r="C1326" s="5" t="s">
        <v>1029</v>
      </c>
      <c r="D1326" s="31">
        <v>0</v>
      </c>
      <c r="E1326" s="5" t="s">
        <v>1170</v>
      </c>
      <c r="F1326" s="5" t="s">
        <v>1171</v>
      </c>
      <c r="G1326" s="10">
        <v>1950</v>
      </c>
      <c r="H1326" s="12"/>
      <c r="L1326" s="54"/>
      <c r="M1326" s="54"/>
    </row>
    <row r="1327" spans="1:13" s="3" customFormat="1" x14ac:dyDescent="0.25">
      <c r="A1327" s="98">
        <f>A1326+1</f>
        <v>1191</v>
      </c>
      <c r="B1327" s="74" t="s">
        <v>773</v>
      </c>
      <c r="C1327" s="5" t="s">
        <v>1029</v>
      </c>
      <c r="D1327" s="31">
        <v>0</v>
      </c>
      <c r="E1327" s="5" t="s">
        <v>1170</v>
      </c>
      <c r="F1327" s="5" t="s">
        <v>1171</v>
      </c>
      <c r="G1327" s="10">
        <v>390</v>
      </c>
      <c r="H1327" s="12"/>
      <c r="L1327" s="54"/>
      <c r="M1327" s="54"/>
    </row>
    <row r="1328" spans="1:13" s="1" customFormat="1" ht="18.75" customHeight="1" x14ac:dyDescent="0.3">
      <c r="A1328" s="394" t="s">
        <v>1302</v>
      </c>
      <c r="B1328" s="395"/>
      <c r="C1328" s="395"/>
      <c r="D1328" s="395"/>
      <c r="E1328" s="395"/>
      <c r="F1328" s="396"/>
      <c r="G1328" s="91"/>
      <c r="H1328" s="215"/>
      <c r="L1328" s="54"/>
      <c r="M1328" s="54"/>
    </row>
    <row r="1329" spans="1:13" s="50" customFormat="1" x14ac:dyDescent="0.25">
      <c r="A1329" s="98">
        <f>A1327+1</f>
        <v>1192</v>
      </c>
      <c r="B1329" s="109" t="s">
        <v>1372</v>
      </c>
      <c r="C1329" s="5" t="s">
        <v>1029</v>
      </c>
      <c r="D1329" s="31">
        <v>0</v>
      </c>
      <c r="E1329" s="5" t="s">
        <v>1170</v>
      </c>
      <c r="F1329" s="5" t="s">
        <v>1171</v>
      </c>
      <c r="G1329" s="10">
        <v>10000</v>
      </c>
      <c r="H1329" s="12"/>
      <c r="L1329" s="54"/>
      <c r="M1329" s="54"/>
    </row>
    <row r="1330" spans="1:13" s="50" customFormat="1" ht="25.5" x14ac:dyDescent="0.25">
      <c r="A1330" s="98">
        <f t="shared" ref="A1330:A1335" si="174">A1329+1</f>
        <v>1193</v>
      </c>
      <c r="B1330" s="112" t="s">
        <v>1374</v>
      </c>
      <c r="C1330" s="5" t="s">
        <v>1029</v>
      </c>
      <c r="D1330" s="31">
        <v>0</v>
      </c>
      <c r="E1330" s="5" t="s">
        <v>1170</v>
      </c>
      <c r="F1330" s="5" t="s">
        <v>1171</v>
      </c>
      <c r="G1330" s="10">
        <v>10000</v>
      </c>
      <c r="H1330" s="12"/>
      <c r="L1330" s="54"/>
      <c r="M1330" s="54"/>
    </row>
    <row r="1331" spans="1:13" s="50" customFormat="1" x14ac:dyDescent="0.25">
      <c r="A1331" s="98">
        <f t="shared" si="174"/>
        <v>1194</v>
      </c>
      <c r="B1331" s="109" t="s">
        <v>941</v>
      </c>
      <c r="C1331" s="5" t="s">
        <v>1029</v>
      </c>
      <c r="D1331" s="31">
        <v>0</v>
      </c>
      <c r="E1331" s="5" t="s">
        <v>1170</v>
      </c>
      <c r="F1331" s="5" t="s">
        <v>1171</v>
      </c>
      <c r="G1331" s="10">
        <v>10000</v>
      </c>
      <c r="H1331" s="12"/>
      <c r="L1331" s="54"/>
      <c r="M1331" s="54"/>
    </row>
    <row r="1332" spans="1:13" s="50" customFormat="1" x14ac:dyDescent="0.25">
      <c r="A1332" s="98">
        <f t="shared" si="174"/>
        <v>1195</v>
      </c>
      <c r="B1332" s="109" t="s">
        <v>808</v>
      </c>
      <c r="C1332" s="5" t="s">
        <v>1029</v>
      </c>
      <c r="D1332" s="31">
        <v>0</v>
      </c>
      <c r="E1332" s="5" t="s">
        <v>1170</v>
      </c>
      <c r="F1332" s="5" t="s">
        <v>1171</v>
      </c>
      <c r="G1332" s="10">
        <v>10000</v>
      </c>
      <c r="H1332" s="12"/>
      <c r="L1332" s="54"/>
      <c r="M1332" s="54"/>
    </row>
    <row r="1333" spans="1:13" s="50" customFormat="1" ht="25.5" x14ac:dyDescent="0.25">
      <c r="A1333" s="98">
        <f t="shared" si="174"/>
        <v>1196</v>
      </c>
      <c r="B1333" s="146" t="s">
        <v>1375</v>
      </c>
      <c r="C1333" s="5" t="s">
        <v>1029</v>
      </c>
      <c r="D1333" s="31">
        <v>0</v>
      </c>
      <c r="E1333" s="5" t="s">
        <v>1170</v>
      </c>
      <c r="F1333" s="5" t="s">
        <v>1171</v>
      </c>
      <c r="G1333" s="10">
        <v>10000</v>
      </c>
      <c r="H1333" s="12"/>
      <c r="L1333" s="54"/>
      <c r="M1333" s="54"/>
    </row>
    <row r="1334" spans="1:13" s="50" customFormat="1" ht="25.5" x14ac:dyDescent="0.25">
      <c r="A1334" s="98">
        <f t="shared" si="174"/>
        <v>1197</v>
      </c>
      <c r="B1334" s="112" t="s">
        <v>1376</v>
      </c>
      <c r="C1334" s="5" t="s">
        <v>1029</v>
      </c>
      <c r="D1334" s="31">
        <v>0</v>
      </c>
      <c r="E1334" s="5" t="s">
        <v>1170</v>
      </c>
      <c r="F1334" s="5" t="s">
        <v>1171</v>
      </c>
      <c r="G1334" s="10">
        <v>10000</v>
      </c>
      <c r="H1334" s="12"/>
      <c r="L1334" s="54"/>
      <c r="M1334" s="54"/>
    </row>
    <row r="1335" spans="1:13" s="50" customFormat="1" ht="25.5" x14ac:dyDescent="0.25">
      <c r="A1335" s="88">
        <f t="shared" si="174"/>
        <v>1198</v>
      </c>
      <c r="B1335" s="112" t="s">
        <v>1377</v>
      </c>
      <c r="C1335" s="5" t="s">
        <v>1029</v>
      </c>
      <c r="D1335" s="31">
        <v>0</v>
      </c>
      <c r="E1335" s="5" t="s">
        <v>1170</v>
      </c>
      <c r="F1335" s="5" t="s">
        <v>1171</v>
      </c>
      <c r="G1335" s="10">
        <v>10000</v>
      </c>
      <c r="H1335" s="12"/>
      <c r="L1335" s="54"/>
      <c r="M1335" s="54"/>
    </row>
    <row r="1336" spans="1:13" s="50" customFormat="1" ht="41.25" customHeight="1" x14ac:dyDescent="0.25">
      <c r="A1336" s="155" t="s">
        <v>1493</v>
      </c>
      <c r="B1336" s="74" t="s">
        <v>1494</v>
      </c>
      <c r="C1336" s="5" t="s">
        <v>1328</v>
      </c>
      <c r="D1336" s="31">
        <v>1</v>
      </c>
      <c r="E1336" s="5" t="s">
        <v>1170</v>
      </c>
      <c r="F1336" s="5" t="s">
        <v>1171</v>
      </c>
      <c r="G1336" s="108">
        <v>952</v>
      </c>
      <c r="H1336" s="35"/>
      <c r="I1336" s="3" t="s">
        <v>1627</v>
      </c>
      <c r="J1336" s="3" t="s">
        <v>1628</v>
      </c>
      <c r="L1336" s="54">
        <v>952000</v>
      </c>
      <c r="M1336" s="54"/>
    </row>
    <row r="1337" spans="1:13" s="1" customFormat="1" ht="18.75" customHeight="1" x14ac:dyDescent="0.3">
      <c r="A1337" s="394" t="s">
        <v>1303</v>
      </c>
      <c r="B1337" s="395"/>
      <c r="C1337" s="395"/>
      <c r="D1337" s="395"/>
      <c r="E1337" s="395"/>
      <c r="F1337" s="396"/>
      <c r="G1337" s="91"/>
      <c r="H1337" s="215"/>
      <c r="L1337" s="54"/>
      <c r="M1337" s="54"/>
    </row>
    <row r="1338" spans="1:13" s="50" customFormat="1" ht="25.5" x14ac:dyDescent="0.25">
      <c r="A1338" s="98">
        <f>A1335+1</f>
        <v>1199</v>
      </c>
      <c r="B1338" s="112" t="s">
        <v>873</v>
      </c>
      <c r="C1338" s="5" t="s">
        <v>100</v>
      </c>
      <c r="D1338" s="31">
        <v>100</v>
      </c>
      <c r="E1338" s="5" t="s">
        <v>1170</v>
      </c>
      <c r="F1338" s="5" t="s">
        <v>1171</v>
      </c>
      <c r="G1338" s="10">
        <v>3000</v>
      </c>
      <c r="H1338" s="272">
        <f>G1338*1.1</f>
        <v>3300.0000000000005</v>
      </c>
      <c r="L1338" s="54">
        <v>30000</v>
      </c>
      <c r="M1338" s="54"/>
    </row>
    <row r="1339" spans="1:13" s="50" customFormat="1" x14ac:dyDescent="0.25">
      <c r="A1339" s="98">
        <f t="shared" ref="A1339:A1344" si="175">A1338+1</f>
        <v>1200</v>
      </c>
      <c r="B1339" s="109" t="s">
        <v>495</v>
      </c>
      <c r="C1339" s="5" t="s">
        <v>1029</v>
      </c>
      <c r="D1339" s="31">
        <v>0</v>
      </c>
      <c r="E1339" s="5" t="s">
        <v>1170</v>
      </c>
      <c r="F1339" s="5" t="s">
        <v>1171</v>
      </c>
      <c r="G1339" s="10">
        <v>1300</v>
      </c>
      <c r="H1339" s="272">
        <f t="shared" ref="H1339:H1349" si="176">G1339*1.1</f>
        <v>1430.0000000000002</v>
      </c>
      <c r="L1339" s="54"/>
      <c r="M1339" s="54"/>
    </row>
    <row r="1340" spans="1:13" s="50" customFormat="1" ht="25.5" x14ac:dyDescent="0.25">
      <c r="A1340" s="98">
        <f t="shared" si="175"/>
        <v>1201</v>
      </c>
      <c r="B1340" s="74" t="s">
        <v>1551</v>
      </c>
      <c r="C1340" s="116" t="s">
        <v>1328</v>
      </c>
      <c r="D1340" s="31">
        <v>2</v>
      </c>
      <c r="E1340" s="5" t="s">
        <v>1170</v>
      </c>
      <c r="F1340" s="5" t="s">
        <v>1424</v>
      </c>
      <c r="G1340" s="106">
        <v>230.6</v>
      </c>
      <c r="H1340" s="272">
        <f t="shared" si="176"/>
        <v>253.66000000000003</v>
      </c>
      <c r="I1340" s="3" t="s">
        <v>1629</v>
      </c>
      <c r="L1340" s="54">
        <v>115300</v>
      </c>
      <c r="M1340" s="54"/>
    </row>
    <row r="1341" spans="1:13" s="50" customFormat="1" x14ac:dyDescent="0.25">
      <c r="A1341" s="98">
        <f t="shared" si="175"/>
        <v>1202</v>
      </c>
      <c r="B1341" s="109" t="s">
        <v>965</v>
      </c>
      <c r="C1341" s="5" t="s">
        <v>1029</v>
      </c>
      <c r="D1341" s="31">
        <v>0</v>
      </c>
      <c r="E1341" s="5" t="s">
        <v>1170</v>
      </c>
      <c r="F1341" s="5" t="s">
        <v>1171</v>
      </c>
      <c r="G1341" s="10">
        <v>960</v>
      </c>
      <c r="H1341" s="272">
        <f t="shared" si="176"/>
        <v>1056</v>
      </c>
      <c r="L1341" s="54"/>
      <c r="M1341" s="54"/>
    </row>
    <row r="1342" spans="1:13" s="50" customFormat="1" ht="25.5" x14ac:dyDescent="0.25">
      <c r="A1342" s="98">
        <f t="shared" si="175"/>
        <v>1203</v>
      </c>
      <c r="B1342" s="112" t="s">
        <v>494</v>
      </c>
      <c r="C1342" s="5" t="s">
        <v>100</v>
      </c>
      <c r="D1342" s="31">
        <v>100</v>
      </c>
      <c r="E1342" s="5" t="s">
        <v>1170</v>
      </c>
      <c r="F1342" s="5" t="s">
        <v>1171</v>
      </c>
      <c r="G1342" s="10">
        <v>3000</v>
      </c>
      <c r="H1342" s="272">
        <f t="shared" si="176"/>
        <v>3300.0000000000005</v>
      </c>
      <c r="L1342" s="54">
        <v>30000</v>
      </c>
      <c r="M1342" s="54"/>
    </row>
    <row r="1343" spans="1:13" s="50" customFormat="1" x14ac:dyDescent="0.25">
      <c r="A1343" s="98">
        <f t="shared" si="175"/>
        <v>1204</v>
      </c>
      <c r="B1343" s="109" t="s">
        <v>493</v>
      </c>
      <c r="C1343" s="5" t="s">
        <v>100</v>
      </c>
      <c r="D1343" s="31">
        <v>100</v>
      </c>
      <c r="E1343" s="5" t="s">
        <v>1170</v>
      </c>
      <c r="F1343" s="5" t="s">
        <v>1171</v>
      </c>
      <c r="G1343" s="10">
        <v>5000</v>
      </c>
      <c r="H1343" s="272">
        <f t="shared" si="176"/>
        <v>5500</v>
      </c>
      <c r="L1343" s="54">
        <v>50000</v>
      </c>
      <c r="M1343" s="54"/>
    </row>
    <row r="1344" spans="1:13" s="50" customFormat="1" ht="25.5" x14ac:dyDescent="0.25">
      <c r="A1344" s="98">
        <f t="shared" si="175"/>
        <v>1205</v>
      </c>
      <c r="B1344" s="112" t="s">
        <v>872</v>
      </c>
      <c r="C1344" s="5" t="s">
        <v>100</v>
      </c>
      <c r="D1344" s="31">
        <v>100</v>
      </c>
      <c r="E1344" s="5" t="s">
        <v>1170</v>
      </c>
      <c r="F1344" s="5" t="s">
        <v>1171</v>
      </c>
      <c r="G1344" s="10">
        <v>12000</v>
      </c>
      <c r="H1344" s="272">
        <f t="shared" si="176"/>
        <v>13200.000000000002</v>
      </c>
      <c r="L1344" s="54">
        <v>120000</v>
      </c>
      <c r="M1344" s="54"/>
    </row>
    <row r="1345" spans="1:13" s="50" customFormat="1" ht="37.5" customHeight="1" x14ac:dyDescent="0.25">
      <c r="A1345" s="80" t="s">
        <v>1469</v>
      </c>
      <c r="B1345" s="150" t="s">
        <v>1471</v>
      </c>
      <c r="C1345" s="151" t="s">
        <v>1328</v>
      </c>
      <c r="D1345" s="152">
        <v>1</v>
      </c>
      <c r="E1345" s="151" t="s">
        <v>1170</v>
      </c>
      <c r="F1345" s="151" t="s">
        <v>1171</v>
      </c>
      <c r="G1345" s="153">
        <v>518.4</v>
      </c>
      <c r="H1345" s="272">
        <f t="shared" si="176"/>
        <v>570.24</v>
      </c>
      <c r="I1345" s="3" t="s">
        <v>1630</v>
      </c>
      <c r="L1345" s="54">
        <v>518400</v>
      </c>
      <c r="M1345" s="54"/>
    </row>
    <row r="1346" spans="1:13" s="50" customFormat="1" ht="37.5" customHeight="1" x14ac:dyDescent="0.25">
      <c r="A1346" s="80" t="s">
        <v>1470</v>
      </c>
      <c r="B1346" s="150" t="s">
        <v>1472</v>
      </c>
      <c r="C1346" s="151" t="s">
        <v>1328</v>
      </c>
      <c r="D1346" s="152">
        <v>2</v>
      </c>
      <c r="E1346" s="151" t="s">
        <v>1170</v>
      </c>
      <c r="F1346" s="151" t="s">
        <v>1171</v>
      </c>
      <c r="G1346" s="153">
        <v>984.96</v>
      </c>
      <c r="H1346" s="272">
        <f t="shared" si="176"/>
        <v>1083.4560000000001</v>
      </c>
      <c r="I1346" s="3" t="s">
        <v>1631</v>
      </c>
      <c r="L1346" s="54">
        <v>492480</v>
      </c>
      <c r="M1346" s="54"/>
    </row>
    <row r="1347" spans="1:13" s="50" customFormat="1" ht="37.5" customHeight="1" x14ac:dyDescent="0.25">
      <c r="A1347" s="80" t="s">
        <v>1552</v>
      </c>
      <c r="B1347" s="115" t="s">
        <v>1553</v>
      </c>
      <c r="C1347" s="116" t="s">
        <v>1328</v>
      </c>
      <c r="D1347" s="31">
        <v>2</v>
      </c>
      <c r="E1347" s="5" t="s">
        <v>1170</v>
      </c>
      <c r="F1347" s="5" t="s">
        <v>1424</v>
      </c>
      <c r="G1347" s="106">
        <v>99.94</v>
      </c>
      <c r="H1347" s="272">
        <f t="shared" si="176"/>
        <v>109.93400000000001</v>
      </c>
      <c r="I1347" s="3" t="s">
        <v>1632</v>
      </c>
      <c r="L1347" s="54">
        <v>49970</v>
      </c>
      <c r="M1347" s="54"/>
    </row>
    <row r="1348" spans="1:13" s="50" customFormat="1" ht="37.5" customHeight="1" x14ac:dyDescent="0.25">
      <c r="A1348" s="80" t="s">
        <v>1563</v>
      </c>
      <c r="B1348" s="74" t="s">
        <v>1560</v>
      </c>
      <c r="C1348" s="5" t="s">
        <v>1328</v>
      </c>
      <c r="D1348" s="31">
        <v>1</v>
      </c>
      <c r="E1348" s="5" t="s">
        <v>1170</v>
      </c>
      <c r="F1348" s="5" t="s">
        <v>1561</v>
      </c>
      <c r="G1348" s="164">
        <v>119.392</v>
      </c>
      <c r="H1348" s="272">
        <f t="shared" si="176"/>
        <v>131.3312</v>
      </c>
      <c r="I1348" s="3">
        <v>119.39</v>
      </c>
      <c r="L1348" s="54">
        <v>119392</v>
      </c>
      <c r="M1348" s="54"/>
    </row>
    <row r="1349" spans="1:13" s="50" customFormat="1" ht="37.5" customHeight="1" x14ac:dyDescent="0.25">
      <c r="A1349" s="80" t="s">
        <v>1564</v>
      </c>
      <c r="B1349" s="170" t="s">
        <v>1562</v>
      </c>
      <c r="C1349" s="5" t="s">
        <v>1328</v>
      </c>
      <c r="D1349" s="31">
        <v>1</v>
      </c>
      <c r="E1349" s="5" t="s">
        <v>1170</v>
      </c>
      <c r="F1349" s="5" t="s">
        <v>1561</v>
      </c>
      <c r="G1349" s="171">
        <v>72.8</v>
      </c>
      <c r="H1349" s="272">
        <f t="shared" si="176"/>
        <v>80.08</v>
      </c>
      <c r="I1349" s="3">
        <v>72.8</v>
      </c>
      <c r="L1349" s="54">
        <v>72800</v>
      </c>
      <c r="M1349" s="54"/>
    </row>
    <row r="1350" spans="1:13" s="50" customFormat="1" ht="37.5" customHeight="1" x14ac:dyDescent="0.25">
      <c r="A1350" s="80"/>
      <c r="B1350" s="170" t="s">
        <v>1740</v>
      </c>
      <c r="C1350" s="5" t="s">
        <v>1029</v>
      </c>
      <c r="D1350" s="31">
        <v>0</v>
      </c>
      <c r="E1350" s="5"/>
      <c r="F1350" s="5" t="s">
        <v>1171</v>
      </c>
      <c r="G1350" s="171"/>
      <c r="H1350" s="272">
        <v>4875</v>
      </c>
      <c r="I1350" s="3"/>
      <c r="L1350" s="54"/>
      <c r="M1350" s="54"/>
    </row>
    <row r="1351" spans="1:13" s="50" customFormat="1" ht="37.5" customHeight="1" x14ac:dyDescent="0.25">
      <c r="A1351" s="80"/>
      <c r="B1351" s="170" t="s">
        <v>1741</v>
      </c>
      <c r="C1351" s="5" t="s">
        <v>1328</v>
      </c>
      <c r="D1351" s="31">
        <v>1</v>
      </c>
      <c r="E1351" s="5"/>
      <c r="F1351" s="5" t="s">
        <v>1171</v>
      </c>
      <c r="G1351" s="171"/>
      <c r="H1351" s="272">
        <v>3000</v>
      </c>
      <c r="I1351" s="3"/>
      <c r="L1351" s="54"/>
      <c r="M1351" s="54"/>
    </row>
    <row r="1352" spans="1:13" s="1" customFormat="1" ht="18.75" customHeight="1" x14ac:dyDescent="0.3">
      <c r="A1352" s="394" t="s">
        <v>1304</v>
      </c>
      <c r="B1352" s="395"/>
      <c r="C1352" s="395"/>
      <c r="D1352" s="395"/>
      <c r="E1352" s="396"/>
      <c r="F1352" s="5"/>
      <c r="G1352" s="91"/>
      <c r="H1352" s="215"/>
      <c r="L1352" s="54"/>
      <c r="M1352" s="54"/>
    </row>
    <row r="1353" spans="1:13" s="3" customFormat="1" x14ac:dyDescent="0.25">
      <c r="A1353" s="98">
        <f>A1344+1</f>
        <v>1206</v>
      </c>
      <c r="B1353" s="109" t="s">
        <v>776</v>
      </c>
      <c r="C1353" s="5" t="s">
        <v>1029</v>
      </c>
      <c r="D1353" s="31">
        <v>0</v>
      </c>
      <c r="E1353" s="5" t="s">
        <v>1170</v>
      </c>
      <c r="F1353" s="5" t="s">
        <v>1171</v>
      </c>
      <c r="G1353" s="10">
        <v>5</v>
      </c>
      <c r="H1353" s="272">
        <f>G1353*1.1</f>
        <v>5.5</v>
      </c>
      <c r="L1353" s="54"/>
      <c r="M1353" s="54"/>
    </row>
    <row r="1354" spans="1:13" s="3" customFormat="1" ht="25.5" x14ac:dyDescent="0.25">
      <c r="A1354" s="98">
        <f t="shared" ref="A1354:A1368" si="177">A1353+1</f>
        <v>1207</v>
      </c>
      <c r="B1354" s="147" t="s">
        <v>944</v>
      </c>
      <c r="C1354" s="5" t="s">
        <v>1029</v>
      </c>
      <c r="D1354" s="31">
        <v>0</v>
      </c>
      <c r="E1354" s="5" t="s">
        <v>1170</v>
      </c>
      <c r="F1354" s="5" t="s">
        <v>1169</v>
      </c>
      <c r="G1354" s="10">
        <v>50000</v>
      </c>
      <c r="H1354" s="272">
        <f t="shared" ref="H1354:H1369" si="178">G1354*1.1</f>
        <v>55000.000000000007</v>
      </c>
      <c r="L1354" s="54"/>
      <c r="M1354" s="54"/>
    </row>
    <row r="1355" spans="1:13" s="70" customFormat="1" ht="25.5" x14ac:dyDescent="0.25">
      <c r="A1355" s="98">
        <f t="shared" si="177"/>
        <v>1208</v>
      </c>
      <c r="B1355" s="109" t="s">
        <v>782</v>
      </c>
      <c r="C1355" s="5" t="s">
        <v>1029</v>
      </c>
      <c r="D1355" s="31">
        <v>0</v>
      </c>
      <c r="E1355" s="5" t="s">
        <v>1170</v>
      </c>
      <c r="F1355" s="5" t="s">
        <v>1171</v>
      </c>
      <c r="G1355" s="10">
        <v>2200</v>
      </c>
      <c r="H1355" s="272">
        <f t="shared" si="178"/>
        <v>2420</v>
      </c>
      <c r="L1355" s="54"/>
      <c r="M1355" s="54"/>
    </row>
    <row r="1356" spans="1:13" s="50" customFormat="1" x14ac:dyDescent="0.25">
      <c r="A1356" s="98">
        <f t="shared" si="177"/>
        <v>1209</v>
      </c>
      <c r="B1356" s="74" t="s">
        <v>777</v>
      </c>
      <c r="C1356" s="5" t="s">
        <v>1029</v>
      </c>
      <c r="D1356" s="31">
        <v>0</v>
      </c>
      <c r="E1356" s="5" t="s">
        <v>1170</v>
      </c>
      <c r="F1356" s="5" t="s">
        <v>1171</v>
      </c>
      <c r="G1356" s="10">
        <v>2500</v>
      </c>
      <c r="H1356" s="272">
        <f t="shared" si="178"/>
        <v>2750</v>
      </c>
      <c r="L1356" s="54"/>
      <c r="M1356" s="54"/>
    </row>
    <row r="1357" spans="1:13" s="50" customFormat="1" ht="25.5" x14ac:dyDescent="0.25">
      <c r="A1357" s="98">
        <f t="shared" si="177"/>
        <v>1210</v>
      </c>
      <c r="B1357" s="112" t="s">
        <v>1006</v>
      </c>
      <c r="C1357" s="5" t="s">
        <v>1029</v>
      </c>
      <c r="D1357" s="31">
        <v>0</v>
      </c>
      <c r="E1357" s="5" t="s">
        <v>1170</v>
      </c>
      <c r="F1357" s="5" t="s">
        <v>1171</v>
      </c>
      <c r="G1357" s="10">
        <v>5000</v>
      </c>
      <c r="H1357" s="272">
        <f t="shared" si="178"/>
        <v>5500</v>
      </c>
      <c r="L1357" s="54"/>
      <c r="M1357" s="54"/>
    </row>
    <row r="1358" spans="1:13" s="70" customFormat="1" ht="25.5" x14ac:dyDescent="0.25">
      <c r="A1358" s="98">
        <f t="shared" si="177"/>
        <v>1211</v>
      </c>
      <c r="B1358" s="115" t="s">
        <v>1039</v>
      </c>
      <c r="C1358" s="5" t="s">
        <v>100</v>
      </c>
      <c r="D1358" s="31">
        <v>0</v>
      </c>
      <c r="E1358" s="5" t="s">
        <v>1170</v>
      </c>
      <c r="F1358" s="5" t="s">
        <v>1171</v>
      </c>
      <c r="G1358" s="10">
        <v>7800</v>
      </c>
      <c r="H1358" s="272">
        <f t="shared" si="178"/>
        <v>8580</v>
      </c>
      <c r="L1358" s="54"/>
      <c r="M1358" s="54"/>
    </row>
    <row r="1359" spans="1:13" s="70" customFormat="1" x14ac:dyDescent="0.25">
      <c r="A1359" s="98">
        <f t="shared" si="177"/>
        <v>1212</v>
      </c>
      <c r="B1359" s="74" t="s">
        <v>778</v>
      </c>
      <c r="C1359" s="5" t="s">
        <v>1029</v>
      </c>
      <c r="D1359" s="31">
        <v>0</v>
      </c>
      <c r="E1359" s="5" t="s">
        <v>1170</v>
      </c>
      <c r="F1359" s="5" t="s">
        <v>1171</v>
      </c>
      <c r="G1359" s="10">
        <v>520</v>
      </c>
      <c r="H1359" s="272">
        <f t="shared" si="178"/>
        <v>572</v>
      </c>
      <c r="L1359" s="54"/>
      <c r="M1359" s="54"/>
    </row>
    <row r="1360" spans="1:13" s="50" customFormat="1" x14ac:dyDescent="0.25">
      <c r="A1360" s="98">
        <f t="shared" si="177"/>
        <v>1213</v>
      </c>
      <c r="B1360" s="74" t="s">
        <v>1355</v>
      </c>
      <c r="C1360" s="5"/>
      <c r="D1360" s="31"/>
      <c r="E1360" s="5" t="s">
        <v>1170</v>
      </c>
      <c r="F1360" s="5" t="s">
        <v>1171</v>
      </c>
      <c r="G1360" s="10">
        <v>300</v>
      </c>
      <c r="H1360" s="272">
        <f t="shared" si="178"/>
        <v>330</v>
      </c>
      <c r="L1360" s="54"/>
      <c r="M1360" s="54"/>
    </row>
    <row r="1361" spans="1:13" s="70" customFormat="1" x14ac:dyDescent="0.25">
      <c r="A1361" s="98">
        <f t="shared" si="177"/>
        <v>1214</v>
      </c>
      <c r="B1361" s="135" t="s">
        <v>1000</v>
      </c>
      <c r="C1361" s="5" t="s">
        <v>1029</v>
      </c>
      <c r="D1361" s="31">
        <v>0</v>
      </c>
      <c r="E1361" s="5" t="s">
        <v>1170</v>
      </c>
      <c r="F1361" s="5" t="s">
        <v>1171</v>
      </c>
      <c r="G1361" s="10">
        <v>390</v>
      </c>
      <c r="H1361" s="272">
        <f t="shared" si="178"/>
        <v>429.00000000000006</v>
      </c>
      <c r="L1361" s="54"/>
      <c r="M1361" s="54"/>
    </row>
    <row r="1362" spans="1:13" s="3" customFormat="1" x14ac:dyDescent="0.25">
      <c r="A1362" s="98">
        <f t="shared" si="177"/>
        <v>1215</v>
      </c>
      <c r="B1362" s="74" t="s">
        <v>779</v>
      </c>
      <c r="C1362" s="5" t="s">
        <v>1029</v>
      </c>
      <c r="D1362" s="31">
        <v>0</v>
      </c>
      <c r="E1362" s="5" t="s">
        <v>1170</v>
      </c>
      <c r="F1362" s="5" t="s">
        <v>1278</v>
      </c>
      <c r="G1362" s="10">
        <v>5000</v>
      </c>
      <c r="H1362" s="272">
        <f t="shared" si="178"/>
        <v>5500</v>
      </c>
      <c r="L1362" s="54"/>
      <c r="M1362" s="54"/>
    </row>
    <row r="1363" spans="1:13" s="50" customFormat="1" x14ac:dyDescent="0.25">
      <c r="A1363" s="98">
        <f t="shared" si="177"/>
        <v>1216</v>
      </c>
      <c r="B1363" s="74" t="s">
        <v>780</v>
      </c>
      <c r="C1363" s="5" t="s">
        <v>1029</v>
      </c>
      <c r="D1363" s="31">
        <v>0</v>
      </c>
      <c r="E1363" s="5" t="s">
        <v>1170</v>
      </c>
      <c r="F1363" s="5" t="s">
        <v>1171</v>
      </c>
      <c r="G1363" s="10">
        <v>200</v>
      </c>
      <c r="H1363" s="272">
        <f t="shared" si="178"/>
        <v>220.00000000000003</v>
      </c>
      <c r="L1363" s="54"/>
      <c r="M1363" s="54"/>
    </row>
    <row r="1364" spans="1:13" s="70" customFormat="1" ht="48.75" customHeight="1" x14ac:dyDescent="0.25">
      <c r="A1364" s="98">
        <f t="shared" si="177"/>
        <v>1217</v>
      </c>
      <c r="B1364" s="109" t="s">
        <v>781</v>
      </c>
      <c r="C1364" s="5" t="s">
        <v>1029</v>
      </c>
      <c r="D1364" s="31">
        <v>0</v>
      </c>
      <c r="E1364" s="5" t="s">
        <v>1170</v>
      </c>
      <c r="F1364" s="5" t="s">
        <v>1171</v>
      </c>
      <c r="G1364" s="10">
        <v>910</v>
      </c>
      <c r="H1364" s="272">
        <f t="shared" si="178"/>
        <v>1001.0000000000001</v>
      </c>
      <c r="L1364" s="54"/>
      <c r="M1364" s="54"/>
    </row>
    <row r="1365" spans="1:13" s="50" customFormat="1" x14ac:dyDescent="0.25">
      <c r="A1365" s="98">
        <f t="shared" si="177"/>
        <v>1218</v>
      </c>
      <c r="B1365" s="109" t="s">
        <v>1022</v>
      </c>
      <c r="C1365" s="5" t="s">
        <v>1328</v>
      </c>
      <c r="D1365" s="31">
        <v>20</v>
      </c>
      <c r="E1365" s="5" t="s">
        <v>1170</v>
      </c>
      <c r="F1365" s="5" t="s">
        <v>1171</v>
      </c>
      <c r="G1365" s="10">
        <v>700</v>
      </c>
      <c r="H1365" s="272">
        <f t="shared" si="178"/>
        <v>770.00000000000011</v>
      </c>
      <c r="L1365" s="54">
        <v>35000</v>
      </c>
      <c r="M1365" s="54"/>
    </row>
    <row r="1366" spans="1:13" s="50" customFormat="1" x14ac:dyDescent="0.25">
      <c r="A1366" s="98">
        <f t="shared" si="177"/>
        <v>1219</v>
      </c>
      <c r="B1366" s="109" t="s">
        <v>1356</v>
      </c>
      <c r="C1366" s="5"/>
      <c r="D1366" s="31"/>
      <c r="E1366" s="5" t="s">
        <v>1170</v>
      </c>
      <c r="F1366" s="5" t="s">
        <v>1171</v>
      </c>
      <c r="G1366" s="10">
        <v>500</v>
      </c>
      <c r="H1366" s="272">
        <f t="shared" si="178"/>
        <v>550</v>
      </c>
      <c r="L1366" s="54"/>
      <c r="M1366" s="54"/>
    </row>
    <row r="1367" spans="1:13" s="3" customFormat="1" ht="25.5" x14ac:dyDescent="0.25">
      <c r="A1367" s="98">
        <f t="shared" si="177"/>
        <v>1220</v>
      </c>
      <c r="B1367" s="115" t="s">
        <v>948</v>
      </c>
      <c r="C1367" s="5" t="s">
        <v>1029</v>
      </c>
      <c r="D1367" s="31">
        <v>0</v>
      </c>
      <c r="E1367" s="5" t="s">
        <v>1170</v>
      </c>
      <c r="F1367" s="5" t="s">
        <v>1169</v>
      </c>
      <c r="G1367" s="10">
        <v>50000</v>
      </c>
      <c r="H1367" s="272">
        <f t="shared" si="178"/>
        <v>55000.000000000007</v>
      </c>
      <c r="L1367" s="54"/>
      <c r="M1367" s="54"/>
    </row>
    <row r="1368" spans="1:13" s="3" customFormat="1" x14ac:dyDescent="0.25">
      <c r="A1368" s="98">
        <f t="shared" si="177"/>
        <v>1221</v>
      </c>
      <c r="B1368" s="115" t="s">
        <v>1027</v>
      </c>
      <c r="C1368" s="5" t="s">
        <v>1029</v>
      </c>
      <c r="D1368" s="31">
        <v>0</v>
      </c>
      <c r="E1368" s="5" t="s">
        <v>1170</v>
      </c>
      <c r="F1368" s="5" t="s">
        <v>1169</v>
      </c>
      <c r="G1368" s="10">
        <v>20000</v>
      </c>
      <c r="H1368" s="272">
        <f t="shared" si="178"/>
        <v>22000</v>
      </c>
      <c r="L1368" s="54"/>
      <c r="M1368" s="54"/>
    </row>
    <row r="1369" spans="1:13" s="3" customFormat="1" ht="41.25" customHeight="1" x14ac:dyDescent="0.25">
      <c r="A1369" s="80" t="s">
        <v>1513</v>
      </c>
      <c r="B1369" s="135" t="s">
        <v>1514</v>
      </c>
      <c r="C1369" s="139" t="s">
        <v>1328</v>
      </c>
      <c r="D1369" s="160">
        <v>1</v>
      </c>
      <c r="E1369" s="6" t="s">
        <v>1178</v>
      </c>
      <c r="F1369" s="5" t="s">
        <v>1171</v>
      </c>
      <c r="G1369" s="160">
        <v>100</v>
      </c>
      <c r="H1369" s="272">
        <f t="shared" si="178"/>
        <v>110.00000000000001</v>
      </c>
      <c r="I1369" s="3" t="s">
        <v>1633</v>
      </c>
      <c r="L1369" s="54">
        <v>100000</v>
      </c>
      <c r="M1369" s="54"/>
    </row>
    <row r="1370" spans="1:13" s="1" customFormat="1" ht="36" customHeight="1" x14ac:dyDescent="0.3">
      <c r="A1370" s="394" t="s">
        <v>1305</v>
      </c>
      <c r="B1370" s="395"/>
      <c r="C1370" s="395"/>
      <c r="D1370" s="395"/>
      <c r="E1370" s="395"/>
      <c r="F1370" s="396"/>
      <c r="G1370" s="91"/>
      <c r="H1370" s="215"/>
      <c r="L1370" s="54"/>
      <c r="M1370" s="54"/>
    </row>
    <row r="1371" spans="1:13" s="56" customFormat="1" ht="39.75" customHeight="1" x14ac:dyDescent="0.25">
      <c r="A1371" s="98">
        <f>A1368+1</f>
        <v>1222</v>
      </c>
      <c r="B1371" s="74" t="s">
        <v>1357</v>
      </c>
      <c r="C1371" s="5" t="s">
        <v>20</v>
      </c>
      <c r="D1371" s="31"/>
      <c r="E1371" s="5" t="s">
        <v>1170</v>
      </c>
      <c r="F1371" s="5" t="s">
        <v>1171</v>
      </c>
      <c r="G1371" s="10">
        <v>5000</v>
      </c>
      <c r="H1371" s="12"/>
      <c r="L1371" s="54"/>
      <c r="M1371" s="54"/>
    </row>
    <row r="1372" spans="1:13" s="3" customFormat="1" x14ac:dyDescent="0.25">
      <c r="A1372" s="98">
        <f t="shared" ref="A1372:A1380" si="179">A1371+1</f>
        <v>1223</v>
      </c>
      <c r="B1372" s="74" t="s">
        <v>926</v>
      </c>
      <c r="C1372" s="5" t="s">
        <v>20</v>
      </c>
      <c r="D1372" s="31">
        <v>1</v>
      </c>
      <c r="E1372" s="5" t="s">
        <v>1170</v>
      </c>
      <c r="F1372" s="5" t="s">
        <v>1171</v>
      </c>
      <c r="G1372" s="10">
        <v>6000</v>
      </c>
      <c r="H1372" s="12"/>
      <c r="L1372" s="54">
        <v>6000000</v>
      </c>
      <c r="M1372" s="54"/>
    </row>
    <row r="1373" spans="1:13" s="3" customFormat="1" x14ac:dyDescent="0.25">
      <c r="A1373" s="98">
        <f t="shared" si="179"/>
        <v>1224</v>
      </c>
      <c r="B1373" s="74" t="s">
        <v>994</v>
      </c>
      <c r="C1373" s="5" t="s">
        <v>20</v>
      </c>
      <c r="D1373" s="31">
        <v>1</v>
      </c>
      <c r="E1373" s="5" t="s">
        <v>1170</v>
      </c>
      <c r="F1373" s="5" t="s">
        <v>1171</v>
      </c>
      <c r="G1373" s="10">
        <v>6000</v>
      </c>
      <c r="H1373" s="12"/>
      <c r="L1373" s="54">
        <v>6000000</v>
      </c>
      <c r="M1373" s="54"/>
    </row>
    <row r="1374" spans="1:13" s="3" customFormat="1" x14ac:dyDescent="0.25">
      <c r="A1374" s="98">
        <f t="shared" si="179"/>
        <v>1225</v>
      </c>
      <c r="B1374" s="74" t="s">
        <v>995</v>
      </c>
      <c r="C1374" s="5" t="s">
        <v>20</v>
      </c>
      <c r="D1374" s="31">
        <v>1</v>
      </c>
      <c r="E1374" s="5" t="s">
        <v>1170</v>
      </c>
      <c r="F1374" s="5" t="s">
        <v>1171</v>
      </c>
      <c r="G1374" s="10">
        <v>6000</v>
      </c>
      <c r="H1374" s="12"/>
      <c r="L1374" s="54">
        <v>6000000</v>
      </c>
      <c r="M1374" s="54"/>
    </row>
    <row r="1375" spans="1:13" s="3" customFormat="1" x14ac:dyDescent="0.25">
      <c r="A1375" s="98">
        <f t="shared" si="179"/>
        <v>1226</v>
      </c>
      <c r="B1375" s="74" t="s">
        <v>1001</v>
      </c>
      <c r="C1375" s="5" t="s">
        <v>1029</v>
      </c>
      <c r="D1375" s="31">
        <v>0</v>
      </c>
      <c r="E1375" s="5" t="s">
        <v>1170</v>
      </c>
      <c r="F1375" s="5" t="s">
        <v>1171</v>
      </c>
      <c r="G1375" s="10">
        <v>10000</v>
      </c>
      <c r="H1375" s="12"/>
      <c r="L1375" s="54"/>
      <c r="M1375" s="54"/>
    </row>
    <row r="1376" spans="1:13" s="3" customFormat="1" x14ac:dyDescent="0.25">
      <c r="A1376" s="98">
        <f t="shared" si="179"/>
        <v>1227</v>
      </c>
      <c r="B1376" s="74" t="s">
        <v>784</v>
      </c>
      <c r="C1376" s="5" t="s">
        <v>1029</v>
      </c>
      <c r="D1376" s="31">
        <v>0</v>
      </c>
      <c r="E1376" s="5" t="s">
        <v>1170</v>
      </c>
      <c r="F1376" s="5" t="s">
        <v>1171</v>
      </c>
      <c r="G1376" s="10">
        <v>7500</v>
      </c>
      <c r="H1376" s="12"/>
      <c r="L1376" s="54"/>
      <c r="M1376" s="54"/>
    </row>
    <row r="1377" spans="1:13" s="3" customFormat="1" ht="38.25" x14ac:dyDescent="0.25">
      <c r="A1377" s="98">
        <f t="shared" si="179"/>
        <v>1228</v>
      </c>
      <c r="B1377" s="74" t="s">
        <v>785</v>
      </c>
      <c r="C1377" s="5" t="s">
        <v>1029</v>
      </c>
      <c r="D1377" s="31">
        <v>0</v>
      </c>
      <c r="E1377" s="5" t="s">
        <v>1170</v>
      </c>
      <c r="F1377" s="5" t="s">
        <v>1171</v>
      </c>
      <c r="G1377" s="10">
        <v>7500</v>
      </c>
      <c r="H1377" s="12"/>
      <c r="L1377" s="54"/>
      <c r="M1377" s="54"/>
    </row>
    <row r="1378" spans="1:13" s="48" customFormat="1" x14ac:dyDescent="0.25">
      <c r="A1378" s="98">
        <f t="shared" si="179"/>
        <v>1229</v>
      </c>
      <c r="B1378" s="74" t="s">
        <v>786</v>
      </c>
      <c r="C1378" s="5" t="s">
        <v>1029</v>
      </c>
      <c r="D1378" s="31">
        <v>0</v>
      </c>
      <c r="E1378" s="5" t="s">
        <v>1170</v>
      </c>
      <c r="F1378" s="5" t="s">
        <v>1171</v>
      </c>
      <c r="G1378" s="10">
        <v>1300</v>
      </c>
      <c r="H1378" s="12"/>
      <c r="L1378" s="54"/>
      <c r="M1378" s="54"/>
    </row>
    <row r="1379" spans="1:13" s="50" customFormat="1" x14ac:dyDescent="0.25">
      <c r="A1379" s="98">
        <f t="shared" si="179"/>
        <v>1230</v>
      </c>
      <c r="B1379" s="74" t="s">
        <v>1378</v>
      </c>
      <c r="C1379" s="5" t="s">
        <v>1029</v>
      </c>
      <c r="D1379" s="31"/>
      <c r="E1379" s="5" t="s">
        <v>1170</v>
      </c>
      <c r="F1379" s="5" t="s">
        <v>1171</v>
      </c>
      <c r="G1379" s="10">
        <v>1300</v>
      </c>
      <c r="H1379" s="331">
        <v>1300</v>
      </c>
      <c r="L1379" s="54"/>
      <c r="M1379" s="54"/>
    </row>
    <row r="1380" spans="1:13" s="56" customFormat="1" ht="25.5" x14ac:dyDescent="0.25">
      <c r="A1380" s="98">
        <f t="shared" si="179"/>
        <v>1231</v>
      </c>
      <c r="B1380" s="74" t="s">
        <v>1051</v>
      </c>
      <c r="C1380" s="5" t="s">
        <v>1029</v>
      </c>
      <c r="D1380" s="31">
        <v>0</v>
      </c>
      <c r="E1380" s="5" t="s">
        <v>1170</v>
      </c>
      <c r="F1380" s="5" t="s">
        <v>1171</v>
      </c>
      <c r="G1380" s="10">
        <v>3000</v>
      </c>
      <c r="H1380" s="12"/>
      <c r="L1380" s="54"/>
      <c r="M1380" s="54"/>
    </row>
    <row r="1381" spans="1:13" s="1" customFormat="1" ht="18.75" customHeight="1" x14ac:dyDescent="0.3">
      <c r="A1381" s="394" t="s">
        <v>1306</v>
      </c>
      <c r="B1381" s="395"/>
      <c r="C1381" s="16"/>
      <c r="D1381" s="29"/>
      <c r="E1381" s="16"/>
      <c r="F1381" s="5"/>
      <c r="G1381" s="91"/>
      <c r="H1381" s="215"/>
      <c r="L1381" s="54"/>
      <c r="M1381" s="54"/>
    </row>
    <row r="1382" spans="1:13" s="56" customFormat="1" x14ac:dyDescent="0.25">
      <c r="A1382" s="98">
        <f>A1380+1</f>
        <v>1232</v>
      </c>
      <c r="B1382" s="74" t="s">
        <v>1091</v>
      </c>
      <c r="C1382" s="5" t="s">
        <v>1029</v>
      </c>
      <c r="D1382" s="31"/>
      <c r="E1382" s="5" t="s">
        <v>1170</v>
      </c>
      <c r="F1382" s="5" t="s">
        <v>1171</v>
      </c>
      <c r="G1382" s="10">
        <v>1000</v>
      </c>
      <c r="H1382" s="289">
        <v>1100</v>
      </c>
      <c r="L1382" s="54"/>
      <c r="M1382" s="54"/>
    </row>
    <row r="1383" spans="1:13" s="56" customFormat="1" x14ac:dyDescent="0.25">
      <c r="A1383" s="98">
        <f>A1382+1</f>
        <v>1233</v>
      </c>
      <c r="B1383" s="74" t="s">
        <v>1559</v>
      </c>
      <c r="C1383" s="5" t="s">
        <v>1029</v>
      </c>
      <c r="D1383" s="31"/>
      <c r="E1383" s="5" t="s">
        <v>1170</v>
      </c>
      <c r="F1383" s="5" t="s">
        <v>1278</v>
      </c>
      <c r="G1383" s="78">
        <v>196.84</v>
      </c>
      <c r="H1383" s="321">
        <v>200</v>
      </c>
      <c r="I1383" s="48">
        <v>196.84</v>
      </c>
      <c r="L1383" s="54"/>
      <c r="M1383" s="54"/>
    </row>
    <row r="1384" spans="1:13" s="50" customFormat="1" ht="25.5" x14ac:dyDescent="0.25">
      <c r="A1384" s="98">
        <f>A1383+1</f>
        <v>1234</v>
      </c>
      <c r="B1384" s="74" t="s">
        <v>788</v>
      </c>
      <c r="C1384" s="5" t="s">
        <v>1029</v>
      </c>
      <c r="D1384" s="31"/>
      <c r="E1384" s="5" t="s">
        <v>1170</v>
      </c>
      <c r="F1384" s="5" t="s">
        <v>1171</v>
      </c>
      <c r="G1384" s="10">
        <v>3000</v>
      </c>
      <c r="H1384" s="289">
        <v>3000</v>
      </c>
      <c r="L1384" s="54"/>
      <c r="M1384" s="54"/>
    </row>
    <row r="1385" spans="1:13" s="50" customFormat="1" ht="38.25" x14ac:dyDescent="0.25">
      <c r="A1385" s="98">
        <f>A1384+1</f>
        <v>1235</v>
      </c>
      <c r="B1385" s="74" t="s">
        <v>787</v>
      </c>
      <c r="C1385" s="5" t="s">
        <v>1029</v>
      </c>
      <c r="D1385" s="31"/>
      <c r="E1385" s="5" t="s">
        <v>1170</v>
      </c>
      <c r="F1385" s="5" t="s">
        <v>1171</v>
      </c>
      <c r="G1385" s="10">
        <v>100000</v>
      </c>
      <c r="H1385" s="289">
        <v>100</v>
      </c>
      <c r="L1385" s="54"/>
      <c r="M1385" s="54"/>
    </row>
    <row r="1386" spans="1:13" s="50" customFormat="1" x14ac:dyDescent="0.25">
      <c r="A1386" s="98">
        <f>A1385+1</f>
        <v>1236</v>
      </c>
      <c r="B1386" s="74" t="s">
        <v>1526</v>
      </c>
      <c r="C1386" s="5" t="s">
        <v>1527</v>
      </c>
      <c r="D1386" s="31">
        <v>127</v>
      </c>
      <c r="E1386" s="5" t="s">
        <v>1170</v>
      </c>
      <c r="F1386" s="5" t="s">
        <v>1171</v>
      </c>
      <c r="G1386" s="165">
        <v>1706.88</v>
      </c>
      <c r="H1386" s="216"/>
      <c r="I1386" s="3" t="s">
        <v>1634</v>
      </c>
      <c r="L1386" s="54">
        <v>13440.000000000002</v>
      </c>
      <c r="M1386" s="54"/>
    </row>
    <row r="1387" spans="1:13" s="50" customFormat="1" ht="26.25" x14ac:dyDescent="0.25">
      <c r="A1387" s="80" t="s">
        <v>1536</v>
      </c>
      <c r="B1387" s="166" t="s">
        <v>1540</v>
      </c>
      <c r="C1387" s="116" t="s">
        <v>1024</v>
      </c>
      <c r="D1387" s="9">
        <v>0</v>
      </c>
      <c r="E1387" s="5" t="s">
        <v>1170</v>
      </c>
      <c r="F1387" s="5" t="s">
        <v>1171</v>
      </c>
      <c r="G1387" s="160">
        <v>16.8</v>
      </c>
      <c r="H1387" s="322">
        <v>70</v>
      </c>
      <c r="I1387" s="3" t="s">
        <v>1635</v>
      </c>
      <c r="L1387" s="54"/>
      <c r="M1387" s="54"/>
    </row>
    <row r="1388" spans="1:13" s="50" customFormat="1" ht="25.5" x14ac:dyDescent="0.25">
      <c r="A1388" s="80" t="s">
        <v>1537</v>
      </c>
      <c r="B1388" s="166" t="s">
        <v>1541</v>
      </c>
      <c r="C1388" s="116" t="s">
        <v>1024</v>
      </c>
      <c r="D1388" s="9">
        <v>0</v>
      </c>
      <c r="E1388" s="5" t="s">
        <v>1170</v>
      </c>
      <c r="F1388" s="5" t="s">
        <v>1171</v>
      </c>
      <c r="G1388" s="74">
        <v>141.12</v>
      </c>
      <c r="H1388" s="323">
        <v>200</v>
      </c>
      <c r="I1388" s="3" t="s">
        <v>1636</v>
      </c>
      <c r="L1388" s="54"/>
      <c r="M1388" s="54"/>
    </row>
    <row r="1389" spans="1:13" s="50" customFormat="1" ht="25.5" x14ac:dyDescent="0.25">
      <c r="A1389" s="80" t="s">
        <v>1538</v>
      </c>
      <c r="B1389" s="74" t="s">
        <v>1542</v>
      </c>
      <c r="C1389" s="116" t="s">
        <v>1024</v>
      </c>
      <c r="D1389" s="9">
        <v>0</v>
      </c>
      <c r="E1389" s="5" t="s">
        <v>1170</v>
      </c>
      <c r="F1389" s="5" t="s">
        <v>1171</v>
      </c>
      <c r="G1389" s="74">
        <v>53.76</v>
      </c>
      <c r="H1389" s="323">
        <v>55</v>
      </c>
      <c r="I1389" s="3" t="s">
        <v>1637</v>
      </c>
      <c r="L1389" s="54"/>
      <c r="M1389" s="54"/>
    </row>
    <row r="1390" spans="1:13" s="50" customFormat="1" ht="38.25" x14ac:dyDescent="0.25">
      <c r="A1390" s="80" t="s">
        <v>1539</v>
      </c>
      <c r="B1390" s="74" t="s">
        <v>1543</v>
      </c>
      <c r="C1390" s="116" t="s">
        <v>1024</v>
      </c>
      <c r="D1390" s="9">
        <v>0</v>
      </c>
      <c r="E1390" s="5" t="s">
        <v>1170</v>
      </c>
      <c r="F1390" s="5" t="s">
        <v>1171</v>
      </c>
      <c r="G1390" s="167">
        <v>16.8</v>
      </c>
      <c r="H1390" s="324">
        <v>20</v>
      </c>
      <c r="I1390" s="3" t="s">
        <v>1635</v>
      </c>
      <c r="L1390" s="54"/>
      <c r="M1390" s="54"/>
    </row>
    <row r="1391" spans="1:13" s="50" customFormat="1" ht="25.5" x14ac:dyDescent="0.25">
      <c r="A1391" s="80" t="s">
        <v>1558</v>
      </c>
      <c r="B1391" s="74" t="s">
        <v>1745</v>
      </c>
      <c r="C1391" s="116" t="s">
        <v>1024</v>
      </c>
      <c r="D1391" s="9">
        <v>0</v>
      </c>
      <c r="E1391" s="5" t="s">
        <v>1170</v>
      </c>
      <c r="F1391" s="5" t="s">
        <v>1278</v>
      </c>
      <c r="G1391" s="169">
        <v>89.6</v>
      </c>
      <c r="H1391" s="325">
        <v>3780</v>
      </c>
      <c r="I1391" s="200">
        <v>89.6</v>
      </c>
      <c r="L1391" s="54"/>
      <c r="M1391" s="54"/>
    </row>
    <row r="1392" spans="1:13" s="1" customFormat="1" ht="18.75" customHeight="1" x14ac:dyDescent="0.3">
      <c r="A1392" s="394" t="s">
        <v>1307</v>
      </c>
      <c r="B1392" s="395"/>
      <c r="C1392" s="395"/>
      <c r="D1392" s="395"/>
      <c r="E1392" s="396"/>
      <c r="F1392" s="5"/>
      <c r="G1392" s="91"/>
      <c r="H1392" s="215"/>
      <c r="L1392" s="54"/>
      <c r="M1392" s="54"/>
    </row>
    <row r="1393" spans="1:13" s="50" customFormat="1" ht="27.75" customHeight="1" x14ac:dyDescent="0.25">
      <c r="A1393" s="98">
        <f>A1386+1</f>
        <v>1237</v>
      </c>
      <c r="B1393" s="74" t="s">
        <v>1746</v>
      </c>
      <c r="C1393" s="5" t="s">
        <v>1029</v>
      </c>
      <c r="D1393" s="148"/>
      <c r="E1393" s="5" t="s">
        <v>1170</v>
      </c>
      <c r="F1393" s="5" t="s">
        <v>1171</v>
      </c>
      <c r="G1393" s="10">
        <v>30</v>
      </c>
      <c r="H1393" s="272">
        <v>200</v>
      </c>
      <c r="L1393" s="54"/>
      <c r="M1393" s="54"/>
    </row>
    <row r="1394" spans="1:13" s="50" customFormat="1" ht="18.75" customHeight="1" x14ac:dyDescent="0.25">
      <c r="A1394" s="98">
        <f>A1393+1</f>
        <v>1238</v>
      </c>
      <c r="B1394" s="74" t="s">
        <v>1359</v>
      </c>
      <c r="C1394" s="5" t="s">
        <v>1029</v>
      </c>
      <c r="D1394" s="148"/>
      <c r="E1394" s="5" t="s">
        <v>1170</v>
      </c>
      <c r="F1394" s="5" t="s">
        <v>1171</v>
      </c>
      <c r="G1394" s="10">
        <v>30</v>
      </c>
      <c r="H1394" s="272">
        <v>100</v>
      </c>
      <c r="L1394" s="54"/>
      <c r="M1394" s="54"/>
    </row>
    <row r="1395" spans="1:13" s="56" customFormat="1" ht="25.5" x14ac:dyDescent="0.25">
      <c r="A1395" s="98">
        <f>A1394+1</f>
        <v>1239</v>
      </c>
      <c r="B1395" s="74" t="s">
        <v>789</v>
      </c>
      <c r="C1395" s="5" t="s">
        <v>1029</v>
      </c>
      <c r="D1395" s="31">
        <v>0</v>
      </c>
      <c r="E1395" s="5" t="s">
        <v>1170</v>
      </c>
      <c r="F1395" s="5" t="s">
        <v>1171</v>
      </c>
      <c r="G1395" s="10">
        <v>1200</v>
      </c>
      <c r="H1395" s="272">
        <v>1300</v>
      </c>
      <c r="L1395" s="54"/>
      <c r="M1395" s="54"/>
    </row>
    <row r="1396" spans="1:13" s="50" customFormat="1" ht="54" customHeight="1" x14ac:dyDescent="0.25">
      <c r="A1396" s="98">
        <f t="shared" ref="A1396:A1405" si="180">A1395+1</f>
        <v>1240</v>
      </c>
      <c r="B1396" s="74" t="s">
        <v>1004</v>
      </c>
      <c r="C1396" s="5" t="s">
        <v>797</v>
      </c>
      <c r="D1396" s="31">
        <v>53</v>
      </c>
      <c r="E1396" s="5" t="s">
        <v>1170</v>
      </c>
      <c r="F1396" s="5" t="s">
        <v>1278</v>
      </c>
      <c r="G1396" s="78">
        <v>326.48</v>
      </c>
      <c r="H1396" s="272">
        <v>500</v>
      </c>
      <c r="I1396" s="3">
        <v>326.48</v>
      </c>
      <c r="L1396" s="54">
        <v>6160</v>
      </c>
      <c r="M1396" s="54"/>
    </row>
    <row r="1397" spans="1:13" s="50" customFormat="1" x14ac:dyDescent="0.25">
      <c r="A1397" s="98">
        <f t="shared" si="180"/>
        <v>1241</v>
      </c>
      <c r="B1397" s="74" t="s">
        <v>790</v>
      </c>
      <c r="C1397" s="5" t="s">
        <v>1029</v>
      </c>
      <c r="D1397" s="31">
        <v>0</v>
      </c>
      <c r="E1397" s="5" t="s">
        <v>1170</v>
      </c>
      <c r="F1397" s="5" t="s">
        <v>1171</v>
      </c>
      <c r="G1397" s="10">
        <v>1000</v>
      </c>
      <c r="H1397" s="272">
        <v>1000</v>
      </c>
      <c r="L1397" s="54"/>
      <c r="M1397" s="54"/>
    </row>
    <row r="1398" spans="1:13" s="50" customFormat="1" ht="25.5" x14ac:dyDescent="0.25">
      <c r="A1398" s="98">
        <f t="shared" si="180"/>
        <v>1242</v>
      </c>
      <c r="B1398" s="74" t="s">
        <v>791</v>
      </c>
      <c r="C1398" s="5" t="s">
        <v>1029</v>
      </c>
      <c r="D1398" s="9">
        <v>0</v>
      </c>
      <c r="E1398" s="5" t="s">
        <v>1170</v>
      </c>
      <c r="F1398" s="5" t="s">
        <v>1171</v>
      </c>
      <c r="G1398" s="78">
        <v>984.37</v>
      </c>
      <c r="H1398" s="272">
        <v>1000</v>
      </c>
      <c r="I1398" s="3" t="s">
        <v>1638</v>
      </c>
      <c r="L1398" s="54"/>
      <c r="M1398" s="54"/>
    </row>
    <row r="1399" spans="1:13" s="50" customFormat="1" x14ac:dyDescent="0.25">
      <c r="A1399" s="98">
        <f>A1398+1</f>
        <v>1243</v>
      </c>
      <c r="B1399" s="74" t="s">
        <v>1529</v>
      </c>
      <c r="C1399" s="116" t="s">
        <v>1024</v>
      </c>
      <c r="D1399" s="9"/>
      <c r="E1399" s="5" t="s">
        <v>1170</v>
      </c>
      <c r="F1399" s="5" t="s">
        <v>1171</v>
      </c>
      <c r="G1399" s="74">
        <v>282.24</v>
      </c>
      <c r="H1399" s="323">
        <v>300</v>
      </c>
      <c r="I1399" s="3" t="s">
        <v>1639</v>
      </c>
      <c r="L1399" s="54"/>
      <c r="M1399" s="54"/>
    </row>
    <row r="1400" spans="1:13" s="50" customFormat="1" x14ac:dyDescent="0.25">
      <c r="A1400" s="98">
        <f>A1399+1</f>
        <v>1244</v>
      </c>
      <c r="B1400" s="74" t="s">
        <v>1528</v>
      </c>
      <c r="C1400" s="5" t="s">
        <v>1029</v>
      </c>
      <c r="D1400" s="31">
        <v>0</v>
      </c>
      <c r="E1400" s="5" t="s">
        <v>1170</v>
      </c>
      <c r="F1400" s="5" t="s">
        <v>1171</v>
      </c>
      <c r="G1400" s="78">
        <v>1400.22</v>
      </c>
      <c r="H1400" s="273">
        <v>1430</v>
      </c>
      <c r="I1400" s="3" t="s">
        <v>1640</v>
      </c>
      <c r="L1400" s="54"/>
      <c r="M1400" s="54"/>
    </row>
    <row r="1401" spans="1:13" s="50" customFormat="1" x14ac:dyDescent="0.25">
      <c r="A1401" s="98">
        <f t="shared" si="180"/>
        <v>1245</v>
      </c>
      <c r="B1401" s="74" t="s">
        <v>792</v>
      </c>
      <c r="C1401" s="5" t="s">
        <v>1029</v>
      </c>
      <c r="D1401" s="31">
        <v>0</v>
      </c>
      <c r="E1401" s="5" t="s">
        <v>1170</v>
      </c>
      <c r="F1401" s="5" t="s">
        <v>1171</v>
      </c>
      <c r="G1401" s="10">
        <v>3900</v>
      </c>
      <c r="H1401" s="272">
        <v>4000</v>
      </c>
      <c r="L1401" s="54"/>
      <c r="M1401" s="54"/>
    </row>
    <row r="1402" spans="1:13" s="50" customFormat="1" x14ac:dyDescent="0.25">
      <c r="A1402" s="98">
        <f>A1401+1</f>
        <v>1246</v>
      </c>
      <c r="B1402" s="74" t="s">
        <v>1358</v>
      </c>
      <c r="C1402" s="5" t="s">
        <v>1029</v>
      </c>
      <c r="D1402" s="31"/>
      <c r="E1402" s="5" t="s">
        <v>1170</v>
      </c>
      <c r="F1402" s="5" t="s">
        <v>1171</v>
      </c>
      <c r="G1402" s="10">
        <v>50</v>
      </c>
      <c r="H1402" s="272">
        <v>80</v>
      </c>
      <c r="L1402" s="54"/>
      <c r="M1402" s="54"/>
    </row>
    <row r="1403" spans="1:13" s="50" customFormat="1" ht="25.5" x14ac:dyDescent="0.25">
      <c r="A1403" s="98">
        <f>A1402+1</f>
        <v>1247</v>
      </c>
      <c r="B1403" s="115" t="s">
        <v>950</v>
      </c>
      <c r="C1403" s="5" t="s">
        <v>1029</v>
      </c>
      <c r="D1403" s="31">
        <v>0</v>
      </c>
      <c r="E1403" s="5" t="s">
        <v>1170</v>
      </c>
      <c r="F1403" s="5" t="s">
        <v>1171</v>
      </c>
      <c r="G1403" s="10">
        <v>7540</v>
      </c>
      <c r="H1403" s="272">
        <v>7600</v>
      </c>
      <c r="L1403" s="54"/>
      <c r="M1403" s="54"/>
    </row>
    <row r="1404" spans="1:13" s="50" customFormat="1" ht="25.5" x14ac:dyDescent="0.25">
      <c r="A1404" s="98">
        <f t="shared" si="180"/>
        <v>1248</v>
      </c>
      <c r="B1404" s="74" t="s">
        <v>793</v>
      </c>
      <c r="C1404" s="5" t="s">
        <v>1029</v>
      </c>
      <c r="D1404" s="31">
        <v>0</v>
      </c>
      <c r="E1404" s="5" t="s">
        <v>1170</v>
      </c>
      <c r="F1404" s="5" t="s">
        <v>1171</v>
      </c>
      <c r="G1404" s="10">
        <v>7540</v>
      </c>
      <c r="H1404" s="272">
        <v>8000</v>
      </c>
      <c r="L1404" s="54"/>
      <c r="M1404" s="54"/>
    </row>
    <row r="1405" spans="1:13" s="50" customFormat="1" ht="25.5" x14ac:dyDescent="0.25">
      <c r="A1405" s="98">
        <f t="shared" si="180"/>
        <v>1249</v>
      </c>
      <c r="B1405" s="74" t="s">
        <v>1026</v>
      </c>
      <c r="C1405" s="5" t="s">
        <v>1029</v>
      </c>
      <c r="D1405" s="31">
        <v>0</v>
      </c>
      <c r="E1405" s="5" t="s">
        <v>1170</v>
      </c>
      <c r="F1405" s="5" t="s">
        <v>1171</v>
      </c>
      <c r="G1405" s="10">
        <v>1300</v>
      </c>
      <c r="H1405" s="272">
        <v>1400</v>
      </c>
      <c r="L1405" s="54"/>
      <c r="M1405" s="54"/>
    </row>
    <row r="1406" spans="1:13" s="50" customFormat="1" x14ac:dyDescent="0.25">
      <c r="A1406" s="98">
        <f>A1405+1</f>
        <v>1250</v>
      </c>
      <c r="B1406" s="74" t="s">
        <v>1028</v>
      </c>
      <c r="C1406" s="5" t="s">
        <v>1029</v>
      </c>
      <c r="D1406" s="31">
        <v>0</v>
      </c>
      <c r="E1406" s="5" t="s">
        <v>1170</v>
      </c>
      <c r="F1406" s="5" t="s">
        <v>1171</v>
      </c>
      <c r="G1406" s="10">
        <v>1560</v>
      </c>
      <c r="H1406" s="272">
        <v>1600</v>
      </c>
      <c r="L1406" s="54"/>
      <c r="M1406" s="54"/>
    </row>
    <row r="1407" spans="1:13" s="50" customFormat="1" x14ac:dyDescent="0.25">
      <c r="A1407" s="98">
        <f>A1406+1</f>
        <v>1251</v>
      </c>
      <c r="B1407" s="74" t="s">
        <v>1333</v>
      </c>
      <c r="C1407" s="5" t="s">
        <v>100</v>
      </c>
      <c r="D1407" s="31">
        <v>3</v>
      </c>
      <c r="E1407" s="5" t="s">
        <v>1170</v>
      </c>
      <c r="F1407" s="5" t="s">
        <v>1171</v>
      </c>
      <c r="G1407" s="10">
        <v>150</v>
      </c>
      <c r="H1407" s="272">
        <v>300</v>
      </c>
      <c r="L1407" s="54">
        <v>50000</v>
      </c>
      <c r="M1407" s="54"/>
    </row>
    <row r="1408" spans="1:13" s="50" customFormat="1" ht="25.5" x14ac:dyDescent="0.25">
      <c r="A1408" s="88" t="s">
        <v>1443</v>
      </c>
      <c r="B1408" s="74" t="s">
        <v>1442</v>
      </c>
      <c r="C1408" s="5" t="s">
        <v>1029</v>
      </c>
      <c r="D1408" s="31">
        <v>0</v>
      </c>
      <c r="E1408" s="5" t="s">
        <v>1170</v>
      </c>
      <c r="F1408" s="5" t="s">
        <v>1171</v>
      </c>
      <c r="G1408" s="108">
        <v>806.4</v>
      </c>
      <c r="H1408" s="326">
        <v>820</v>
      </c>
      <c r="I1408" s="3" t="s">
        <v>1641</v>
      </c>
      <c r="L1408" s="54"/>
      <c r="M1408" s="54"/>
    </row>
    <row r="1409" spans="1:42" s="50" customFormat="1" ht="25.5" x14ac:dyDescent="0.25">
      <c r="A1409" s="88" t="s">
        <v>1531</v>
      </c>
      <c r="B1409" s="115" t="s">
        <v>1530</v>
      </c>
      <c r="C1409" s="116" t="s">
        <v>1024</v>
      </c>
      <c r="D1409" s="9"/>
      <c r="E1409" s="5" t="s">
        <v>1170</v>
      </c>
      <c r="F1409" s="5" t="s">
        <v>1171</v>
      </c>
      <c r="G1409" s="106">
        <v>407.68</v>
      </c>
      <c r="H1409" s="327">
        <v>450</v>
      </c>
      <c r="I1409" s="3" t="s">
        <v>1642</v>
      </c>
      <c r="L1409" s="54"/>
      <c r="M1409" s="54"/>
    </row>
    <row r="1410" spans="1:42" s="50" customFormat="1" ht="27" customHeight="1" x14ac:dyDescent="0.25">
      <c r="A1410" s="88" t="s">
        <v>1544</v>
      </c>
      <c r="B1410" s="74" t="s">
        <v>1546</v>
      </c>
      <c r="C1410" s="5" t="s">
        <v>1029</v>
      </c>
      <c r="D1410" s="31">
        <v>0</v>
      </c>
      <c r="E1410" s="5" t="s">
        <v>1170</v>
      </c>
      <c r="F1410" s="5" t="s">
        <v>1171</v>
      </c>
      <c r="G1410" s="78">
        <v>1653.12</v>
      </c>
      <c r="H1410" s="273">
        <v>1700</v>
      </c>
      <c r="I1410" s="3" t="s">
        <v>1643</v>
      </c>
      <c r="L1410" s="54"/>
      <c r="M1410" s="54"/>
    </row>
    <row r="1411" spans="1:42" s="50" customFormat="1" ht="25.5" x14ac:dyDescent="0.25">
      <c r="A1411" s="88" t="s">
        <v>1545</v>
      </c>
      <c r="B1411" s="74" t="s">
        <v>1547</v>
      </c>
      <c r="C1411" s="5" t="s">
        <v>1029</v>
      </c>
      <c r="D1411" s="31">
        <v>0</v>
      </c>
      <c r="E1411" s="5" t="s">
        <v>1170</v>
      </c>
      <c r="F1411" s="5" t="s">
        <v>1171</v>
      </c>
      <c r="G1411" s="78">
        <v>251.33</v>
      </c>
      <c r="H1411" s="273">
        <v>300</v>
      </c>
      <c r="I1411" s="3" t="s">
        <v>1644</v>
      </c>
      <c r="L1411" s="54"/>
      <c r="M1411" s="54"/>
    </row>
    <row r="1412" spans="1:42" s="50" customFormat="1" ht="25.5" x14ac:dyDescent="0.25">
      <c r="A1412" s="88" t="s">
        <v>1554</v>
      </c>
      <c r="B1412" s="74" t="s">
        <v>1555</v>
      </c>
      <c r="C1412" s="116" t="s">
        <v>1328</v>
      </c>
      <c r="D1412" s="31">
        <v>1</v>
      </c>
      <c r="E1412" s="5" t="s">
        <v>1170</v>
      </c>
      <c r="F1412" s="5" t="s">
        <v>1424</v>
      </c>
      <c r="G1412" s="74">
        <v>100</v>
      </c>
      <c r="H1412" s="323">
        <v>200</v>
      </c>
      <c r="I1412" s="3" t="s">
        <v>1625</v>
      </c>
      <c r="L1412" s="54">
        <v>100000</v>
      </c>
      <c r="M1412" s="54"/>
    </row>
    <row r="1413" spans="1:42" s="1" customFormat="1" ht="18.75" customHeight="1" x14ac:dyDescent="0.3">
      <c r="A1413" s="394" t="s">
        <v>1308</v>
      </c>
      <c r="B1413" s="395"/>
      <c r="C1413" s="395"/>
      <c r="D1413" s="395"/>
      <c r="E1413" s="396"/>
      <c r="F1413" s="5"/>
      <c r="G1413" s="91"/>
      <c r="H1413" s="215"/>
      <c r="L1413" s="54"/>
      <c r="M1413" s="54"/>
    </row>
    <row r="1414" spans="1:42" s="50" customFormat="1" x14ac:dyDescent="0.25">
      <c r="A1414" s="98">
        <f>A1407+1</f>
        <v>1252</v>
      </c>
      <c r="B1414" s="74" t="s">
        <v>925</v>
      </c>
      <c r="C1414" s="5" t="s">
        <v>1029</v>
      </c>
      <c r="D1414" s="31">
        <v>0</v>
      </c>
      <c r="E1414" s="5" t="s">
        <v>1170</v>
      </c>
      <c r="F1414" s="5" t="s">
        <v>1171</v>
      </c>
      <c r="G1414" s="10">
        <v>3000</v>
      </c>
      <c r="H1414" s="272">
        <f>G1414*1.1</f>
        <v>3300.0000000000005</v>
      </c>
      <c r="L1414" s="54"/>
      <c r="M1414" s="54"/>
    </row>
    <row r="1415" spans="1:42" s="50" customFormat="1" x14ac:dyDescent="0.25">
      <c r="A1415" s="98">
        <f t="shared" ref="A1415:A1421" si="181">A1414+1</f>
        <v>1253</v>
      </c>
      <c r="B1415" s="74" t="s">
        <v>794</v>
      </c>
      <c r="C1415" s="5" t="s">
        <v>1029</v>
      </c>
      <c r="D1415" s="31">
        <v>0</v>
      </c>
      <c r="E1415" s="5" t="s">
        <v>1170</v>
      </c>
      <c r="F1415" s="5" t="s">
        <v>1278</v>
      </c>
      <c r="G1415" s="108">
        <v>67.2</v>
      </c>
      <c r="H1415" s="272">
        <f t="shared" ref="H1415:H1421" si="182">G1415*1.1</f>
        <v>73.920000000000016</v>
      </c>
      <c r="I1415" s="3">
        <v>67.2</v>
      </c>
      <c r="L1415" s="54"/>
      <c r="M1415" s="54"/>
    </row>
    <row r="1416" spans="1:42" s="50" customFormat="1" ht="50.25" customHeight="1" x14ac:dyDescent="0.25">
      <c r="A1416" s="98">
        <f t="shared" si="181"/>
        <v>1254</v>
      </c>
      <c r="B1416" s="109" t="s">
        <v>795</v>
      </c>
      <c r="C1416" s="5" t="s">
        <v>1029</v>
      </c>
      <c r="D1416" s="31">
        <v>0</v>
      </c>
      <c r="E1416" s="5" t="s">
        <v>1170</v>
      </c>
      <c r="F1416" s="5" t="s">
        <v>1171</v>
      </c>
      <c r="G1416" s="10">
        <v>800</v>
      </c>
      <c r="H1416" s="272">
        <f t="shared" si="182"/>
        <v>880.00000000000011</v>
      </c>
      <c r="L1416" s="54"/>
      <c r="M1416" s="54"/>
    </row>
    <row r="1417" spans="1:42" s="50" customFormat="1" x14ac:dyDescent="0.25">
      <c r="A1417" s="98">
        <f t="shared" si="181"/>
        <v>1255</v>
      </c>
      <c r="B1417" s="109" t="s">
        <v>1090</v>
      </c>
      <c r="C1417" s="5" t="s">
        <v>797</v>
      </c>
      <c r="D1417" s="31">
        <v>60</v>
      </c>
      <c r="E1417" s="5" t="s">
        <v>1170</v>
      </c>
      <c r="F1417" s="5" t="s">
        <v>1171</v>
      </c>
      <c r="G1417" s="10">
        <v>250</v>
      </c>
      <c r="H1417" s="272">
        <f t="shared" si="182"/>
        <v>275</v>
      </c>
      <c r="L1417" s="54">
        <v>4166.666666666667</v>
      </c>
      <c r="M1417" s="54"/>
    </row>
    <row r="1418" spans="1:42" s="50" customFormat="1" ht="74.25" customHeight="1" x14ac:dyDescent="0.25">
      <c r="A1418" s="98">
        <f t="shared" si="181"/>
        <v>1256</v>
      </c>
      <c r="B1418" s="74" t="s">
        <v>1532</v>
      </c>
      <c r="C1418" s="116" t="s">
        <v>1024</v>
      </c>
      <c r="D1418" s="9">
        <v>0</v>
      </c>
      <c r="E1418" s="5" t="s">
        <v>1170</v>
      </c>
      <c r="F1418" s="5" t="s">
        <v>1171</v>
      </c>
      <c r="G1418" s="149">
        <v>530</v>
      </c>
      <c r="H1418" s="272">
        <f t="shared" si="182"/>
        <v>583</v>
      </c>
      <c r="I1418" s="3" t="s">
        <v>1645</v>
      </c>
      <c r="L1418" s="54"/>
      <c r="M1418" s="54"/>
    </row>
    <row r="1419" spans="1:42" s="49" customFormat="1" ht="122.25" customHeight="1" x14ac:dyDescent="0.25">
      <c r="A1419" s="98">
        <f>A1418+1</f>
        <v>1257</v>
      </c>
      <c r="B1419" s="74" t="s">
        <v>1533</v>
      </c>
      <c r="C1419" s="5" t="s">
        <v>1029</v>
      </c>
      <c r="D1419" s="9">
        <v>0</v>
      </c>
      <c r="E1419" s="5" t="s">
        <v>1170</v>
      </c>
      <c r="F1419" s="5" t="s">
        <v>1278</v>
      </c>
      <c r="G1419" s="149">
        <v>270</v>
      </c>
      <c r="H1419" s="272">
        <f t="shared" si="182"/>
        <v>297</v>
      </c>
      <c r="I1419" s="3" t="s">
        <v>1646</v>
      </c>
      <c r="J1419" s="3"/>
      <c r="K1419" s="3"/>
      <c r="L1419" s="54"/>
      <c r="M1419" s="54"/>
      <c r="N1419" s="3"/>
      <c r="O1419" s="3"/>
      <c r="P1419" s="3"/>
      <c r="Q1419" s="3"/>
      <c r="R1419" s="3"/>
      <c r="S1419" s="3"/>
      <c r="T1419" s="3"/>
      <c r="U1419" s="3"/>
      <c r="V1419" s="3"/>
      <c r="W1419" s="3"/>
      <c r="X1419" s="3"/>
      <c r="Y1419" s="3"/>
      <c r="Z1419" s="3"/>
      <c r="AA1419" s="3"/>
      <c r="AB1419" s="3"/>
      <c r="AC1419" s="3"/>
      <c r="AD1419" s="3"/>
      <c r="AE1419" s="3"/>
      <c r="AF1419" s="3"/>
      <c r="AG1419" s="3"/>
      <c r="AH1419" s="3"/>
      <c r="AI1419" s="3"/>
      <c r="AJ1419" s="3"/>
      <c r="AK1419" s="3"/>
      <c r="AL1419" s="3"/>
      <c r="AM1419" s="3"/>
      <c r="AN1419" s="3"/>
      <c r="AO1419" s="3"/>
      <c r="AP1419" s="3"/>
    </row>
    <row r="1420" spans="1:42" s="50" customFormat="1" ht="25.5" x14ac:dyDescent="0.25">
      <c r="A1420" s="98">
        <f>A1419+1</f>
        <v>1258</v>
      </c>
      <c r="B1420" s="109" t="s">
        <v>859</v>
      </c>
      <c r="C1420" s="5" t="s">
        <v>1029</v>
      </c>
      <c r="D1420" s="31">
        <v>0</v>
      </c>
      <c r="E1420" s="5" t="s">
        <v>1170</v>
      </c>
      <c r="F1420" s="5" t="s">
        <v>1171</v>
      </c>
      <c r="G1420" s="10">
        <v>800</v>
      </c>
      <c r="H1420" s="272">
        <f t="shared" si="182"/>
        <v>880.00000000000011</v>
      </c>
      <c r="L1420" s="54"/>
      <c r="M1420" s="54"/>
    </row>
    <row r="1421" spans="1:42" s="50" customFormat="1" x14ac:dyDescent="0.25">
      <c r="A1421" s="98">
        <f t="shared" si="181"/>
        <v>1259</v>
      </c>
      <c r="B1421" s="109" t="s">
        <v>796</v>
      </c>
      <c r="C1421" s="5" t="s">
        <v>1029</v>
      </c>
      <c r="D1421" s="31">
        <v>0</v>
      </c>
      <c r="E1421" s="5" t="s">
        <v>1170</v>
      </c>
      <c r="F1421" s="5" t="s">
        <v>1171</v>
      </c>
      <c r="G1421" s="10">
        <v>1300</v>
      </c>
      <c r="H1421" s="272">
        <f t="shared" si="182"/>
        <v>1430.0000000000002</v>
      </c>
      <c r="L1421" s="54"/>
      <c r="M1421" s="54"/>
    </row>
    <row r="1422" spans="1:42" s="1" customFormat="1" ht="21.75" customHeight="1" x14ac:dyDescent="0.3">
      <c r="A1422" s="394" t="s">
        <v>1309</v>
      </c>
      <c r="B1422" s="395"/>
      <c r="C1422" s="395"/>
      <c r="D1422" s="395"/>
      <c r="E1422" s="396"/>
      <c r="F1422" s="5"/>
      <c r="G1422" s="91"/>
      <c r="H1422" s="215"/>
      <c r="L1422" s="54"/>
      <c r="M1422" s="54"/>
    </row>
    <row r="1423" spans="1:42" s="50" customFormat="1" ht="140.25" customHeight="1" x14ac:dyDescent="0.25">
      <c r="A1423" s="186">
        <f>A1421+1</f>
        <v>1260</v>
      </c>
      <c r="B1423" s="187" t="s">
        <v>1495</v>
      </c>
      <c r="C1423" s="188" t="s">
        <v>1029</v>
      </c>
      <c r="D1423" s="189">
        <v>0</v>
      </c>
      <c r="E1423" s="188" t="s">
        <v>1310</v>
      </c>
      <c r="F1423" s="188" t="s">
        <v>1171</v>
      </c>
      <c r="G1423" s="190">
        <v>1374</v>
      </c>
      <c r="H1423" s="332">
        <v>1500</v>
      </c>
      <c r="I1423" s="3" t="s">
        <v>1647</v>
      </c>
      <c r="J1423" s="3" t="s">
        <v>1648</v>
      </c>
      <c r="L1423" s="54"/>
      <c r="M1423" s="54"/>
    </row>
    <row r="1424" spans="1:42" s="50" customFormat="1" ht="36" customHeight="1" x14ac:dyDescent="0.25">
      <c r="A1424" s="191">
        <f>A1423+1</f>
        <v>1261</v>
      </c>
      <c r="B1424" s="187" t="s">
        <v>1363</v>
      </c>
      <c r="C1424" s="188" t="s">
        <v>1029</v>
      </c>
      <c r="D1424" s="189">
        <v>0</v>
      </c>
      <c r="E1424" s="188" t="s">
        <v>1310</v>
      </c>
      <c r="F1424" s="188" t="s">
        <v>1171</v>
      </c>
      <c r="G1424" s="190">
        <v>511</v>
      </c>
      <c r="H1424" s="332">
        <v>560</v>
      </c>
      <c r="I1424" s="3" t="s">
        <v>1649</v>
      </c>
      <c r="L1424" s="54"/>
      <c r="M1424" s="54"/>
    </row>
    <row r="1425" spans="1:13" s="3" customFormat="1" ht="40.5" customHeight="1" x14ac:dyDescent="0.25">
      <c r="A1425" s="192" t="s">
        <v>1496</v>
      </c>
      <c r="B1425" s="187" t="s">
        <v>1498</v>
      </c>
      <c r="C1425" s="188" t="s">
        <v>1029</v>
      </c>
      <c r="D1425" s="189">
        <v>0</v>
      </c>
      <c r="E1425" s="188" t="s">
        <v>1310</v>
      </c>
      <c r="F1425" s="188" t="s">
        <v>1171</v>
      </c>
      <c r="G1425" s="190">
        <v>704.1</v>
      </c>
      <c r="H1425" s="332">
        <v>780</v>
      </c>
      <c r="I1425" s="3" t="s">
        <v>1650</v>
      </c>
      <c r="J1425" s="3" t="s">
        <v>1652</v>
      </c>
      <c r="L1425" s="54"/>
      <c r="M1425" s="54"/>
    </row>
    <row r="1426" spans="1:13" ht="38.25" customHeight="1" x14ac:dyDescent="0.25">
      <c r="A1426" s="157" t="s">
        <v>1497</v>
      </c>
      <c r="B1426" s="109" t="s">
        <v>1499</v>
      </c>
      <c r="C1426" s="5" t="s">
        <v>1029</v>
      </c>
      <c r="D1426" s="9">
        <v>0</v>
      </c>
      <c r="E1426" s="5" t="s">
        <v>1310</v>
      </c>
      <c r="F1426" s="5" t="s">
        <v>1171</v>
      </c>
      <c r="G1426" s="156">
        <v>717</v>
      </c>
      <c r="H1426" s="332">
        <v>800</v>
      </c>
      <c r="I1426" s="3" t="s">
        <v>1651</v>
      </c>
      <c r="L1426" s="54"/>
      <c r="M1426" s="54"/>
    </row>
    <row r="1427" spans="1:13" ht="25.5" x14ac:dyDescent="0.25">
      <c r="A1427" s="157" t="s">
        <v>1577</v>
      </c>
      <c r="B1427" s="109" t="s">
        <v>1574</v>
      </c>
      <c r="C1427" s="5" t="s">
        <v>1029</v>
      </c>
      <c r="D1427" s="9">
        <v>1</v>
      </c>
      <c r="E1427" s="5" t="s">
        <v>1310</v>
      </c>
      <c r="F1427" s="5" t="s">
        <v>1171</v>
      </c>
      <c r="G1427" s="156">
        <v>212</v>
      </c>
      <c r="H1427" s="332">
        <v>250</v>
      </c>
      <c r="I1427" s="3" t="s">
        <v>1653</v>
      </c>
      <c r="L1427" s="54">
        <v>212000</v>
      </c>
      <c r="M1427" s="54"/>
    </row>
    <row r="1428" spans="1:13" ht="25.5" x14ac:dyDescent="0.25">
      <c r="A1428" s="157" t="s">
        <v>1578</v>
      </c>
      <c r="B1428" s="109" t="s">
        <v>1575</v>
      </c>
      <c r="C1428" s="5" t="s">
        <v>1029</v>
      </c>
      <c r="D1428" s="9">
        <v>0</v>
      </c>
      <c r="E1428" s="5" t="s">
        <v>1310</v>
      </c>
      <c r="F1428" s="5" t="s">
        <v>1171</v>
      </c>
      <c r="G1428" s="156">
        <v>1542</v>
      </c>
      <c r="H1428" s="332">
        <v>1700</v>
      </c>
      <c r="I1428" s="3" t="s">
        <v>1654</v>
      </c>
      <c r="L1428" s="54"/>
      <c r="M1428" s="54"/>
    </row>
    <row r="1429" spans="1:13" ht="25.5" x14ac:dyDescent="0.25">
      <c r="A1429" s="157" t="s">
        <v>1579</v>
      </c>
      <c r="B1429" s="109" t="s">
        <v>1576</v>
      </c>
      <c r="C1429" s="5" t="s">
        <v>1029</v>
      </c>
      <c r="D1429" s="9">
        <v>0</v>
      </c>
      <c r="E1429" s="5" t="s">
        <v>1310</v>
      </c>
      <c r="F1429" s="5" t="s">
        <v>1171</v>
      </c>
      <c r="G1429" s="156">
        <v>41</v>
      </c>
      <c r="H1429" s="332">
        <v>45</v>
      </c>
      <c r="I1429" s="3" t="s">
        <v>1655</v>
      </c>
      <c r="L1429" s="54"/>
      <c r="M1429" s="54"/>
    </row>
    <row r="1430" spans="1:13" ht="23.25" customHeight="1" x14ac:dyDescent="0.25">
      <c r="A1430" s="75"/>
      <c r="B1430" s="42"/>
      <c r="C1430" s="20"/>
      <c r="D1430" s="33"/>
      <c r="E1430" s="20"/>
      <c r="F1430" s="20"/>
      <c r="G1430" s="12"/>
      <c r="H1430" s="12"/>
    </row>
    <row r="1431" spans="1:13" ht="23.25" customHeight="1" x14ac:dyDescent="0.25">
      <c r="A1431" s="75"/>
      <c r="B1431" s="42"/>
      <c r="C1431" s="20"/>
      <c r="D1431" s="33"/>
      <c r="E1431" s="20"/>
      <c r="F1431" s="20"/>
      <c r="G1431" s="12"/>
      <c r="H1431" s="12"/>
    </row>
    <row r="1432" spans="1:13" x14ac:dyDescent="0.25">
      <c r="A1432" s="75"/>
      <c r="B1432" s="42"/>
      <c r="C1432" s="20"/>
      <c r="D1432" s="33"/>
      <c r="E1432" s="20"/>
      <c r="F1432" s="20"/>
      <c r="G1432" s="12"/>
      <c r="H1432" s="12"/>
    </row>
    <row r="1433" spans="1:13" ht="20.25" x14ac:dyDescent="0.25">
      <c r="A1433" s="76"/>
      <c r="B1433" s="193" t="s">
        <v>1335</v>
      </c>
      <c r="C1433" s="194"/>
      <c r="D1433" s="195"/>
      <c r="E1433" s="194"/>
      <c r="F1433" s="196" t="s">
        <v>1336</v>
      </c>
      <c r="G1433" s="197"/>
      <c r="H1433" s="197"/>
      <c r="I1433" s="198"/>
    </row>
    <row r="1434" spans="1:13" ht="20.25" x14ac:dyDescent="0.25">
      <c r="A1434" s="76"/>
      <c r="B1434" s="43"/>
      <c r="C1434" s="21"/>
      <c r="D1434" s="34"/>
      <c r="E1434" s="21"/>
      <c r="G1434" s="23"/>
      <c r="H1434" s="23"/>
    </row>
    <row r="1435" spans="1:13" ht="20.25" x14ac:dyDescent="0.25">
      <c r="A1435" s="76"/>
      <c r="B1435" s="43"/>
      <c r="C1435" s="21"/>
      <c r="D1435" s="34"/>
      <c r="E1435" s="21"/>
      <c r="F1435" s="25"/>
      <c r="G1435" s="23"/>
      <c r="H1435" s="23"/>
    </row>
    <row r="1436" spans="1:13" ht="20.25" x14ac:dyDescent="0.25">
      <c r="A1436" s="76"/>
      <c r="B1436" s="44"/>
      <c r="C1436" s="20"/>
      <c r="D1436" s="35"/>
      <c r="E1436" s="20"/>
      <c r="F1436" s="25"/>
      <c r="G1436" s="23"/>
      <c r="H1436" s="23"/>
    </row>
    <row r="1437" spans="1:13" x14ac:dyDescent="0.25">
      <c r="B1437" s="44"/>
      <c r="C1437" s="20"/>
      <c r="D1437" s="33"/>
      <c r="E1437" s="20"/>
      <c r="F1437" s="14"/>
      <c r="G1437" s="26"/>
      <c r="H1437" s="26"/>
    </row>
    <row r="1438" spans="1:13" x14ac:dyDescent="0.25">
      <c r="B1438" s="45"/>
      <c r="F1438" s="20"/>
    </row>
  </sheetData>
  <sheetProtection formatCells="0" formatColumns="0" formatRows="0" insertColumns="0" insertRows="0" insertHyperlinks="0" deleteColumns="0" deleteRows="0" sort="0" autoFilter="0" pivotTables="0"/>
  <autoFilter ref="A10:CW10"/>
  <mergeCells count="117">
    <mergeCell ref="O34:P34"/>
    <mergeCell ref="Q34:R34"/>
    <mergeCell ref="O39:P39"/>
    <mergeCell ref="Q39:R39"/>
    <mergeCell ref="O38:P38"/>
    <mergeCell ref="Q38:R38"/>
    <mergeCell ref="O37:P37"/>
    <mergeCell ref="Q37:R37"/>
    <mergeCell ref="O36:P36"/>
    <mergeCell ref="Q36:R36"/>
    <mergeCell ref="O35:P35"/>
    <mergeCell ref="Q35:R35"/>
    <mergeCell ref="O64:P64"/>
    <mergeCell ref="Q64:R64"/>
    <mergeCell ref="O63:P63"/>
    <mergeCell ref="Q63:R63"/>
    <mergeCell ref="O62:P62"/>
    <mergeCell ref="Q62:R62"/>
    <mergeCell ref="O61:P61"/>
    <mergeCell ref="Q61:R61"/>
    <mergeCell ref="O40:P40"/>
    <mergeCell ref="Q40:R40"/>
    <mergeCell ref="O33:P33"/>
    <mergeCell ref="Q33:R33"/>
    <mergeCell ref="O32:P32"/>
    <mergeCell ref="Q32:R32"/>
    <mergeCell ref="O30:P30"/>
    <mergeCell ref="Q30:R30"/>
    <mergeCell ref="O31:P31"/>
    <mergeCell ref="Q31:R31"/>
    <mergeCell ref="V28:W28"/>
    <mergeCell ref="O28:P29"/>
    <mergeCell ref="Q28:R29"/>
    <mergeCell ref="S28:S29"/>
    <mergeCell ref="T28:U28"/>
    <mergeCell ref="A1203:B1203"/>
    <mergeCell ref="A1323:E1323"/>
    <mergeCell ref="A1328:F1328"/>
    <mergeCell ref="A1337:F1337"/>
    <mergeCell ref="A1352:E1352"/>
    <mergeCell ref="A1157:B1157"/>
    <mergeCell ref="A1158:B1158"/>
    <mergeCell ref="A1090:B1090"/>
    <mergeCell ref="A1094:B1094"/>
    <mergeCell ref="A1200:F1200"/>
    <mergeCell ref="A528:E528"/>
    <mergeCell ref="A536:E536"/>
    <mergeCell ref="A340:B340"/>
    <mergeCell ref="A263:B263"/>
    <mergeCell ref="A339:B339"/>
    <mergeCell ref="A138:B138"/>
    <mergeCell ref="A161:B161"/>
    <mergeCell ref="A162:B162"/>
    <mergeCell ref="A184:B184"/>
    <mergeCell ref="A217:E217"/>
    <mergeCell ref="A218:E218"/>
    <mergeCell ref="A278:E278"/>
    <mergeCell ref="A357:B357"/>
    <mergeCell ref="A457:B457"/>
    <mergeCell ref="A533:B533"/>
    <mergeCell ref="A514:B514"/>
    <mergeCell ref="A529:B529"/>
    <mergeCell ref="A531:B531"/>
    <mergeCell ref="A5:G5"/>
    <mergeCell ref="A6:G6"/>
    <mergeCell ref="A7:G7"/>
    <mergeCell ref="A11:B11"/>
    <mergeCell ref="A24:B24"/>
    <mergeCell ref="A12:D12"/>
    <mergeCell ref="A476:B476"/>
    <mergeCell ref="A367:B367"/>
    <mergeCell ref="A401:B401"/>
    <mergeCell ref="A412:B412"/>
    <mergeCell ref="A378:E378"/>
    <mergeCell ref="A402:E402"/>
    <mergeCell ref="A418:E418"/>
    <mergeCell ref="A448:E448"/>
    <mergeCell ref="A49:B49"/>
    <mergeCell ref="A50:B50"/>
    <mergeCell ref="A62:B62"/>
    <mergeCell ref="A88:B88"/>
    <mergeCell ref="A114:B114"/>
    <mergeCell ref="A124:D124"/>
    <mergeCell ref="A191:D191"/>
    <mergeCell ref="A539:F539"/>
    <mergeCell ref="A1201:B1201"/>
    <mergeCell ref="A666:B666"/>
    <mergeCell ref="A623:B623"/>
    <mergeCell ref="A634:B634"/>
    <mergeCell ref="A641:B641"/>
    <mergeCell ref="A648:B648"/>
    <mergeCell ref="A653:B653"/>
    <mergeCell ref="A722:D722"/>
    <mergeCell ref="A755:F755"/>
    <mergeCell ref="A756:F756"/>
    <mergeCell ref="A768:F768"/>
    <mergeCell ref="A800:E800"/>
    <mergeCell ref="A802:E802"/>
    <mergeCell ref="A1128:F1128"/>
    <mergeCell ref="A1168:E1168"/>
    <mergeCell ref="A1169:E1169"/>
    <mergeCell ref="A1381:B1381"/>
    <mergeCell ref="A1392:E1392"/>
    <mergeCell ref="A1413:E1413"/>
    <mergeCell ref="A1422:E1422"/>
    <mergeCell ref="A1206:B1206"/>
    <mergeCell ref="A1208:B1208"/>
    <mergeCell ref="A1219:F1219"/>
    <mergeCell ref="A1279:E1279"/>
    <mergeCell ref="A1305:E1305"/>
    <mergeCell ref="A1310:F1310"/>
    <mergeCell ref="A1276:B1276"/>
    <mergeCell ref="A1302:B1302"/>
    <mergeCell ref="A1300:B1300"/>
    <mergeCell ref="A1294:B1294"/>
    <mergeCell ref="A1287:B1287"/>
    <mergeCell ref="A1370:F1370"/>
  </mergeCells>
  <pageMargins left="0.39370078740157483" right="0.23622047244094491" top="3.937007874015748E-2" bottom="3.937007874015748E-2" header="0.31496062992125984" footer="0.31496062992125984"/>
  <pageSetup paperSize="9" scale="75" fitToHeight="0" orientation="landscape" r:id="rId1"/>
  <rowBreaks count="1" manualBreakCount="1">
    <brk id="41" max="135"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W1418"/>
  <sheetViews>
    <sheetView tabSelected="1" view="pageBreakPreview" topLeftCell="A1396" zoomScale="60" zoomScaleNormal="115" workbookViewId="0">
      <pane xSplit="2" topLeftCell="C1" activePane="topRight" state="frozen"/>
      <selection pane="topRight" activeCell="B1418" sqref="B1418"/>
    </sheetView>
  </sheetViews>
  <sheetFormatPr defaultColWidth="9.140625" defaultRowHeight="15" x14ac:dyDescent="0.25"/>
  <cols>
    <col min="1" max="1" width="7.28515625" style="77" customWidth="1"/>
    <col min="2" max="2" width="75.85546875" style="36" customWidth="1"/>
    <col min="3" max="3" width="9.42578125" style="13" customWidth="1"/>
    <col min="4" max="4" width="11.140625" style="27" customWidth="1"/>
    <col min="5" max="5" width="24.85546875" style="13" customWidth="1"/>
    <col min="6" max="6" width="24.7109375" style="13" customWidth="1"/>
    <col min="7" max="7" width="17.5703125" style="22" hidden="1" customWidth="1"/>
    <col min="8" max="8" width="21" style="22" customWidth="1"/>
    <col min="9" max="9" width="12.140625" style="4" hidden="1" customWidth="1"/>
    <col min="10" max="10" width="12" style="4" hidden="1" customWidth="1"/>
    <col min="11" max="11" width="9.140625" style="4" hidden="1" customWidth="1"/>
    <col min="12" max="12" width="16.140625" style="374" hidden="1" customWidth="1"/>
    <col min="13" max="13" width="14.85546875" style="374" hidden="1" customWidth="1"/>
    <col min="14" max="14" width="15.85546875" style="374" hidden="1" customWidth="1"/>
    <col min="15" max="15" width="21.28515625" style="374" hidden="1" customWidth="1"/>
    <col min="16" max="16" width="11.7109375" style="374" hidden="1" customWidth="1"/>
    <col min="17" max="17" width="13.28515625" style="374" hidden="1" customWidth="1"/>
    <col min="18" max="18" width="14.42578125" style="374" hidden="1" customWidth="1"/>
    <col min="19" max="19" width="6" style="4" hidden="1" customWidth="1"/>
    <col min="20" max="20" width="18.140625" style="4" hidden="1" customWidth="1"/>
    <col min="21" max="21" width="14.140625" style="4" hidden="1" customWidth="1"/>
    <col min="22" max="22" width="12.7109375" style="4" hidden="1" customWidth="1"/>
    <col min="23" max="23" width="16" style="4" hidden="1" customWidth="1"/>
    <col min="24" max="36" width="0" style="4" hidden="1" customWidth="1"/>
    <col min="37" max="16384" width="9.140625" style="4"/>
  </cols>
  <sheetData>
    <row r="1" spans="1:18" s="1" customFormat="1" x14ac:dyDescent="0.25">
      <c r="A1" s="77"/>
      <c r="B1" s="36"/>
      <c r="C1" s="13"/>
      <c r="D1" s="27"/>
      <c r="E1" s="13"/>
      <c r="F1" s="13" t="s">
        <v>1155</v>
      </c>
      <c r="G1" s="22"/>
      <c r="H1" s="22"/>
      <c r="L1" s="336"/>
      <c r="M1" s="336"/>
      <c r="N1" s="336"/>
      <c r="O1" s="336"/>
      <c r="P1" s="336"/>
      <c r="Q1" s="336"/>
      <c r="R1" s="336"/>
    </row>
    <row r="2" spans="1:18" s="1" customFormat="1" x14ac:dyDescent="0.25">
      <c r="A2" s="76"/>
      <c r="B2" s="37"/>
      <c r="C2" s="14"/>
      <c r="D2" s="28"/>
      <c r="E2" s="13"/>
      <c r="F2" s="13" t="s">
        <v>1156</v>
      </c>
      <c r="G2" s="23"/>
      <c r="H2" s="23"/>
      <c r="L2" s="336"/>
      <c r="M2" s="336"/>
      <c r="N2" s="336"/>
      <c r="O2" s="336"/>
      <c r="P2" s="336"/>
      <c r="Q2" s="336"/>
      <c r="R2" s="336"/>
    </row>
    <row r="3" spans="1:18" s="1" customFormat="1" ht="16.5" customHeight="1" x14ac:dyDescent="0.25">
      <c r="A3" s="76"/>
      <c r="B3" s="37"/>
      <c r="C3" s="14"/>
      <c r="D3" s="28"/>
      <c r="E3" s="13"/>
      <c r="F3" s="14" t="s">
        <v>1784</v>
      </c>
      <c r="G3" s="23"/>
      <c r="H3" s="23"/>
      <c r="L3" s="336"/>
      <c r="M3" s="336"/>
      <c r="N3" s="336"/>
      <c r="O3" s="336"/>
      <c r="P3" s="336"/>
      <c r="Q3" s="336"/>
      <c r="R3" s="336"/>
    </row>
    <row r="4" spans="1:18" s="1" customFormat="1" ht="17.25" customHeight="1" x14ac:dyDescent="0.25">
      <c r="A4" s="76"/>
      <c r="B4" s="37"/>
      <c r="C4" s="14"/>
      <c r="D4" s="28"/>
      <c r="E4" s="13"/>
      <c r="F4" s="14"/>
      <c r="G4" s="23"/>
      <c r="H4" s="23"/>
      <c r="L4" s="336"/>
      <c r="M4" s="336"/>
      <c r="N4" s="336"/>
      <c r="O4" s="336"/>
      <c r="P4" s="336"/>
      <c r="Q4" s="336"/>
      <c r="R4" s="336"/>
    </row>
    <row r="5" spans="1:18" s="1" customFormat="1" ht="13.5" customHeight="1" x14ac:dyDescent="0.3">
      <c r="A5" s="397" t="s">
        <v>1157</v>
      </c>
      <c r="B5" s="397"/>
      <c r="C5" s="397"/>
      <c r="D5" s="397"/>
      <c r="E5" s="397"/>
      <c r="F5" s="397"/>
      <c r="G5" s="397"/>
      <c r="H5" s="328"/>
      <c r="L5" s="336"/>
      <c r="M5" s="336"/>
      <c r="N5" s="336"/>
      <c r="O5" s="336"/>
      <c r="P5" s="336"/>
      <c r="Q5" s="336"/>
      <c r="R5" s="336"/>
    </row>
    <row r="6" spans="1:18" s="1" customFormat="1" ht="17.25" customHeight="1" x14ac:dyDescent="0.3">
      <c r="A6" s="397" t="s">
        <v>1158</v>
      </c>
      <c r="B6" s="397"/>
      <c r="C6" s="397"/>
      <c r="D6" s="397"/>
      <c r="E6" s="397"/>
      <c r="F6" s="397"/>
      <c r="G6" s="397"/>
      <c r="H6" s="328"/>
      <c r="L6" s="336"/>
      <c r="M6" s="336"/>
      <c r="N6" s="336"/>
      <c r="O6" s="336"/>
      <c r="P6" s="336"/>
      <c r="Q6" s="336"/>
      <c r="R6" s="336"/>
    </row>
    <row r="7" spans="1:18" s="1" customFormat="1" ht="18" customHeight="1" x14ac:dyDescent="0.3">
      <c r="A7" s="397" t="s">
        <v>1735</v>
      </c>
      <c r="B7" s="397"/>
      <c r="C7" s="397"/>
      <c r="D7" s="397"/>
      <c r="E7" s="397"/>
      <c r="F7" s="397"/>
      <c r="G7" s="397"/>
      <c r="H7" s="328"/>
      <c r="L7" s="336"/>
      <c r="M7" s="336"/>
      <c r="N7" s="336"/>
      <c r="O7" s="336"/>
      <c r="P7" s="336"/>
      <c r="Q7" s="336"/>
      <c r="R7" s="336"/>
    </row>
    <row r="8" spans="1:18" s="1" customFormat="1" ht="6" customHeight="1" x14ac:dyDescent="0.25">
      <c r="A8" s="79"/>
      <c r="B8" s="37"/>
      <c r="C8" s="14"/>
      <c r="D8" s="28"/>
      <c r="E8" s="14"/>
      <c r="F8" s="24"/>
      <c r="G8" s="24"/>
      <c r="H8" s="214"/>
      <c r="L8" s="336"/>
      <c r="M8" s="336"/>
      <c r="N8" s="336"/>
      <c r="O8" s="336"/>
      <c r="P8" s="336"/>
      <c r="Q8" s="336"/>
      <c r="R8" s="336"/>
    </row>
    <row r="9" spans="1:18" s="1" customFormat="1" ht="69.75" customHeight="1" x14ac:dyDescent="0.25">
      <c r="A9" s="80" t="s">
        <v>1159</v>
      </c>
      <c r="B9" s="5" t="s">
        <v>1160</v>
      </c>
      <c r="C9" s="5" t="s">
        <v>1161</v>
      </c>
      <c r="D9" s="9" t="s">
        <v>1162</v>
      </c>
      <c r="E9" s="5" t="s">
        <v>1163</v>
      </c>
      <c r="F9" s="5" t="s">
        <v>1164</v>
      </c>
      <c r="G9" s="6" t="s">
        <v>1165</v>
      </c>
      <c r="H9" s="6" t="s">
        <v>1165</v>
      </c>
      <c r="I9" s="416"/>
      <c r="J9" s="230"/>
      <c r="K9" s="230"/>
      <c r="L9" s="337" t="s">
        <v>1734</v>
      </c>
      <c r="M9" s="337" t="s">
        <v>1733</v>
      </c>
      <c r="N9" s="337" t="s">
        <v>1669</v>
      </c>
      <c r="O9" s="336"/>
      <c r="P9" s="336"/>
      <c r="Q9" s="336"/>
      <c r="R9" s="336"/>
    </row>
    <row r="10" spans="1:18" s="1" customFormat="1" x14ac:dyDescent="0.25">
      <c r="A10" s="81">
        <v>1</v>
      </c>
      <c r="B10" s="15">
        <v>2</v>
      </c>
      <c r="C10" s="15">
        <v>3</v>
      </c>
      <c r="D10" s="15">
        <v>4</v>
      </c>
      <c r="E10" s="15">
        <v>5</v>
      </c>
      <c r="F10" s="15">
        <v>6</v>
      </c>
      <c r="G10" s="15">
        <v>7</v>
      </c>
      <c r="H10" s="6">
        <v>7</v>
      </c>
      <c r="L10" s="336"/>
      <c r="M10" s="336"/>
      <c r="N10" s="336"/>
      <c r="O10" s="336"/>
      <c r="P10" s="336"/>
      <c r="Q10" s="336"/>
      <c r="R10" s="336"/>
    </row>
    <row r="11" spans="1:18" s="1" customFormat="1" ht="15.75" customHeight="1" x14ac:dyDescent="0.3">
      <c r="A11" s="394" t="s">
        <v>1166</v>
      </c>
      <c r="B11" s="395"/>
      <c r="C11" s="16"/>
      <c r="D11" s="29"/>
      <c r="E11" s="16"/>
      <c r="F11" s="16"/>
      <c r="G11" s="91"/>
      <c r="H11" s="389"/>
      <c r="L11" s="336"/>
      <c r="M11" s="336"/>
      <c r="N11" s="336"/>
      <c r="O11" s="336"/>
      <c r="P11" s="336"/>
      <c r="Q11" s="336"/>
      <c r="R11" s="336"/>
    </row>
    <row r="12" spans="1:18" s="1" customFormat="1" ht="17.25" customHeight="1" x14ac:dyDescent="0.3">
      <c r="A12" s="394" t="s">
        <v>1167</v>
      </c>
      <c r="B12" s="395"/>
      <c r="C12" s="395"/>
      <c r="D12" s="395"/>
      <c r="E12" s="17"/>
      <c r="F12" s="17"/>
      <c r="G12" s="92"/>
      <c r="H12" s="230"/>
      <c r="L12" s="336"/>
      <c r="M12" s="336"/>
      <c r="N12" s="336"/>
      <c r="O12" s="338"/>
      <c r="P12" s="339" t="s">
        <v>1161</v>
      </c>
      <c r="Q12" s="338"/>
      <c r="R12" s="336" t="s">
        <v>1731</v>
      </c>
    </row>
    <row r="13" spans="1:18" s="50" customFormat="1" ht="23.25" customHeight="1" x14ac:dyDescent="0.25">
      <c r="A13" s="93">
        <v>1</v>
      </c>
      <c r="B13" s="74" t="s">
        <v>1437</v>
      </c>
      <c r="C13" s="5" t="s">
        <v>0</v>
      </c>
      <c r="D13" s="31">
        <v>65</v>
      </c>
      <c r="E13" s="5" t="s">
        <v>1168</v>
      </c>
      <c r="F13" s="5" t="s">
        <v>1278</v>
      </c>
      <c r="G13" s="78">
        <v>16703.96</v>
      </c>
      <c r="H13" s="10">
        <f>G13</f>
        <v>16703.96</v>
      </c>
      <c r="I13" s="236">
        <v>65</v>
      </c>
      <c r="J13" s="228">
        <f>G13/D13</f>
        <v>256.98399999999998</v>
      </c>
      <c r="K13" s="228"/>
      <c r="L13" s="340">
        <v>256984</v>
      </c>
      <c r="M13" s="340"/>
      <c r="N13" s="340">
        <f>L13*1.1</f>
        <v>282682.40000000002</v>
      </c>
      <c r="O13" s="341" t="s">
        <v>1656</v>
      </c>
      <c r="P13" s="342" t="s">
        <v>325</v>
      </c>
      <c r="Q13" s="343">
        <v>625000</v>
      </c>
      <c r="R13" s="336">
        <f>Q13*1.12</f>
        <v>700000.00000000012</v>
      </c>
    </row>
    <row r="14" spans="1:18" s="50" customFormat="1" ht="18" customHeight="1" x14ac:dyDescent="0.25">
      <c r="A14" s="93">
        <f>A13+1</f>
        <v>2</v>
      </c>
      <c r="B14" s="333" t="s">
        <v>1656</v>
      </c>
      <c r="C14" s="5" t="s">
        <v>0</v>
      </c>
      <c r="D14" s="281">
        <v>0.33600000000000002</v>
      </c>
      <c r="E14" s="5" t="s">
        <v>1170</v>
      </c>
      <c r="F14" s="5" t="s">
        <v>1171</v>
      </c>
      <c r="G14" s="78"/>
      <c r="H14" s="10">
        <f>D14*N14/1000</f>
        <v>258.72000000000008</v>
      </c>
      <c r="I14" s="236"/>
      <c r="J14" s="228"/>
      <c r="K14" s="228"/>
      <c r="L14" s="340"/>
      <c r="M14" s="340">
        <v>700000</v>
      </c>
      <c r="N14" s="340">
        <f>M14*1.1</f>
        <v>770000.00000000012</v>
      </c>
      <c r="O14" s="344"/>
      <c r="P14" s="345"/>
      <c r="Q14" s="343"/>
      <c r="R14" s="336">
        <f t="shared" ref="R14:R26" si="0">Q14*1.12</f>
        <v>0</v>
      </c>
    </row>
    <row r="15" spans="1:18" s="50" customFormat="1" ht="17.25" customHeight="1" x14ac:dyDescent="0.25">
      <c r="A15" s="93">
        <f t="shared" ref="A15:A23" si="1">A14+1</f>
        <v>3</v>
      </c>
      <c r="B15" s="74" t="s">
        <v>2</v>
      </c>
      <c r="C15" s="5" t="s">
        <v>0</v>
      </c>
      <c r="D15" s="31">
        <v>80</v>
      </c>
      <c r="E15" s="5" t="s">
        <v>1172</v>
      </c>
      <c r="F15" s="5" t="s">
        <v>1169</v>
      </c>
      <c r="G15" s="78">
        <v>52295.11</v>
      </c>
      <c r="H15" s="10">
        <f>D15*N15/1000</f>
        <v>71470.834265600017</v>
      </c>
      <c r="I15" s="236" t="s">
        <v>1580</v>
      </c>
      <c r="J15" s="236" t="s">
        <v>1581</v>
      </c>
      <c r="K15" s="236" t="s">
        <v>1582</v>
      </c>
      <c r="L15" s="340">
        <v>812035.86956521741</v>
      </c>
      <c r="M15" s="340">
        <v>812168.57120000012</v>
      </c>
      <c r="N15" s="340">
        <f>M15*1.1</f>
        <v>893385.42832000018</v>
      </c>
      <c r="O15" s="346" t="s">
        <v>1657</v>
      </c>
      <c r="P15" s="345" t="s">
        <v>0</v>
      </c>
      <c r="Q15" s="343">
        <v>625660</v>
      </c>
      <c r="R15" s="336">
        <f t="shared" si="0"/>
        <v>700739.20000000007</v>
      </c>
    </row>
    <row r="16" spans="1:18" s="50" customFormat="1" ht="16.5" customHeight="1" x14ac:dyDescent="0.25">
      <c r="A16" s="93">
        <f t="shared" si="1"/>
        <v>4</v>
      </c>
      <c r="B16" s="74" t="s">
        <v>878</v>
      </c>
      <c r="C16" s="5" t="s">
        <v>15</v>
      </c>
      <c r="D16" s="31">
        <v>350</v>
      </c>
      <c r="E16" s="5" t="s">
        <v>1170</v>
      </c>
      <c r="F16" s="5" t="s">
        <v>1171</v>
      </c>
      <c r="G16" s="10">
        <f>900+55</f>
        <v>955</v>
      </c>
      <c r="H16" s="10">
        <v>900</v>
      </c>
      <c r="I16" s="228"/>
      <c r="J16" s="228"/>
      <c r="K16" s="228"/>
      <c r="L16" s="340">
        <v>2122.2222222222199</v>
      </c>
      <c r="M16" s="340"/>
      <c r="N16" s="340">
        <f>L16*1.1</f>
        <v>2334.4444444444421</v>
      </c>
      <c r="O16" s="347" t="s">
        <v>1658</v>
      </c>
      <c r="P16" s="342" t="s">
        <v>1667</v>
      </c>
      <c r="Q16" s="343"/>
      <c r="R16" s="336">
        <f t="shared" si="0"/>
        <v>0</v>
      </c>
    </row>
    <row r="17" spans="1:42" s="50" customFormat="1" ht="16.5" customHeight="1" x14ac:dyDescent="0.25">
      <c r="A17" s="93">
        <f t="shared" si="1"/>
        <v>5</v>
      </c>
      <c r="B17" s="74" t="s">
        <v>3</v>
      </c>
      <c r="C17" s="5" t="s">
        <v>0</v>
      </c>
      <c r="D17" s="31">
        <v>8</v>
      </c>
      <c r="E17" s="5" t="s">
        <v>1170</v>
      </c>
      <c r="F17" s="5" t="s">
        <v>1171</v>
      </c>
      <c r="G17" s="10">
        <v>2000</v>
      </c>
      <c r="H17" s="10">
        <f t="shared" ref="H17:H22" si="2">D17*N17/1000</f>
        <v>1971.2000000000003</v>
      </c>
      <c r="I17" s="228"/>
      <c r="J17" s="228"/>
      <c r="K17" s="228"/>
      <c r="L17" s="340">
        <v>250000</v>
      </c>
      <c r="M17" s="340">
        <v>224000</v>
      </c>
      <c r="N17" s="340">
        <f t="shared" ref="N17:N32" si="3">M17*1.1</f>
        <v>246400.00000000003</v>
      </c>
      <c r="O17" s="348" t="s">
        <v>3</v>
      </c>
      <c r="P17" s="345" t="s">
        <v>0</v>
      </c>
      <c r="Q17" s="343">
        <v>200000</v>
      </c>
      <c r="R17" s="336">
        <f t="shared" si="0"/>
        <v>224000.00000000003</v>
      </c>
    </row>
    <row r="18" spans="1:42" s="50" customFormat="1" ht="16.5" customHeight="1" x14ac:dyDescent="0.25">
      <c r="A18" s="93">
        <f t="shared" si="1"/>
        <v>6</v>
      </c>
      <c r="B18" s="74" t="s">
        <v>1508</v>
      </c>
      <c r="C18" s="5" t="s">
        <v>0</v>
      </c>
      <c r="D18" s="31">
        <v>190</v>
      </c>
      <c r="E18" s="5" t="s">
        <v>1170</v>
      </c>
      <c r="F18" s="5" t="s">
        <v>1171</v>
      </c>
      <c r="G18" s="78">
        <v>16540.16</v>
      </c>
      <c r="H18" s="10">
        <f t="shared" si="2"/>
        <v>20587.335999999999</v>
      </c>
      <c r="I18" s="236" t="s">
        <v>1583</v>
      </c>
      <c r="J18" s="228"/>
      <c r="K18" s="228"/>
      <c r="L18" s="340">
        <v>87.05347368421053</v>
      </c>
      <c r="M18" s="340">
        <v>98504</v>
      </c>
      <c r="N18" s="340">
        <f>M18*1.1</f>
        <v>108354.40000000001</v>
      </c>
      <c r="O18" s="348" t="s">
        <v>1659</v>
      </c>
      <c r="P18" s="345" t="s">
        <v>0</v>
      </c>
      <c r="Q18" s="343">
        <v>87950</v>
      </c>
      <c r="R18" s="336">
        <f>Q18*1.12</f>
        <v>98504.000000000015</v>
      </c>
    </row>
    <row r="19" spans="1:42" s="50" customFormat="1" ht="16.5" customHeight="1" x14ac:dyDescent="0.25">
      <c r="A19" s="93">
        <f t="shared" si="1"/>
        <v>7</v>
      </c>
      <c r="B19" s="74" t="s">
        <v>5</v>
      </c>
      <c r="C19" s="5" t="s">
        <v>0</v>
      </c>
      <c r="D19" s="31">
        <v>60</v>
      </c>
      <c r="E19" s="5" t="s">
        <v>1170</v>
      </c>
      <c r="F19" s="5" t="s">
        <v>1171</v>
      </c>
      <c r="G19" s="10">
        <v>8400</v>
      </c>
      <c r="H19" s="10">
        <f t="shared" si="2"/>
        <v>7844.7600000000011</v>
      </c>
      <c r="I19" s="228"/>
      <c r="J19" s="228"/>
      <c r="K19" s="228"/>
      <c r="L19" s="340">
        <v>140000</v>
      </c>
      <c r="M19" s="340">
        <v>118860</v>
      </c>
      <c r="N19" s="340">
        <f>M19*1.1</f>
        <v>130746.00000000001</v>
      </c>
      <c r="O19" s="348" t="s">
        <v>1660</v>
      </c>
      <c r="P19" s="342" t="s">
        <v>325</v>
      </c>
      <c r="Q19" s="343">
        <v>176084.83</v>
      </c>
      <c r="R19" s="336">
        <f t="shared" si="0"/>
        <v>197215.00959999999</v>
      </c>
    </row>
    <row r="20" spans="1:42" s="51" customFormat="1" ht="16.5" customHeight="1" x14ac:dyDescent="0.25">
      <c r="A20" s="93">
        <f t="shared" si="1"/>
        <v>8</v>
      </c>
      <c r="B20" s="74" t="s">
        <v>1</v>
      </c>
      <c r="C20" s="5" t="s">
        <v>0</v>
      </c>
      <c r="D20" s="31">
        <v>0.3</v>
      </c>
      <c r="E20" s="5" t="s">
        <v>1170</v>
      </c>
      <c r="F20" s="5" t="s">
        <v>1171</v>
      </c>
      <c r="G20" s="10">
        <v>1500</v>
      </c>
      <c r="H20" s="10">
        <f t="shared" si="2"/>
        <v>1034.8800000000001</v>
      </c>
      <c r="I20" s="228"/>
      <c r="J20" s="228"/>
      <c r="K20" s="228"/>
      <c r="L20" s="340">
        <v>5000000</v>
      </c>
      <c r="M20" s="340">
        <v>3136000</v>
      </c>
      <c r="N20" s="340">
        <f>M20*1.1</f>
        <v>3449600.0000000005</v>
      </c>
      <c r="O20" s="348" t="s">
        <v>1661</v>
      </c>
      <c r="P20" s="342" t="s">
        <v>325</v>
      </c>
      <c r="Q20" s="343">
        <v>106125</v>
      </c>
      <c r="R20" s="336">
        <f t="shared" si="0"/>
        <v>118860.00000000001</v>
      </c>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row>
    <row r="21" spans="1:42" s="51" customFormat="1" ht="15" customHeight="1" x14ac:dyDescent="0.25">
      <c r="A21" s="93">
        <f t="shared" si="1"/>
        <v>9</v>
      </c>
      <c r="B21" s="74" t="s">
        <v>1520</v>
      </c>
      <c r="C21" s="5" t="s">
        <v>0</v>
      </c>
      <c r="D21" s="31">
        <v>6</v>
      </c>
      <c r="E21" s="5" t="s">
        <v>1170</v>
      </c>
      <c r="F21" s="5" t="s">
        <v>1171</v>
      </c>
      <c r="G21" s="10">
        <v>11300</v>
      </c>
      <c r="H21" s="10">
        <f t="shared" si="2"/>
        <v>37290.000000000007</v>
      </c>
      <c r="I21" s="236" t="s">
        <v>1584</v>
      </c>
      <c r="J21" s="228"/>
      <c r="K21" s="228"/>
      <c r="L21" s="340">
        <v>5650000</v>
      </c>
      <c r="M21" s="340">
        <v>5650000</v>
      </c>
      <c r="N21" s="340">
        <f>M21*1.1</f>
        <v>6215000.0000000009</v>
      </c>
      <c r="O21" s="348" t="s">
        <v>1662</v>
      </c>
      <c r="P21" s="342" t="s">
        <v>325</v>
      </c>
      <c r="Q21" s="343">
        <v>106125</v>
      </c>
      <c r="R21" s="336">
        <f t="shared" si="0"/>
        <v>118860.00000000001</v>
      </c>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row>
    <row r="22" spans="1:42" s="51" customFormat="1" ht="15" customHeight="1" x14ac:dyDescent="0.25">
      <c r="A22" s="93">
        <f t="shared" si="1"/>
        <v>10</v>
      </c>
      <c r="B22" s="74" t="s">
        <v>4</v>
      </c>
      <c r="C22" s="5" t="s">
        <v>0</v>
      </c>
      <c r="D22" s="31">
        <v>9.5</v>
      </c>
      <c r="E22" s="5" t="s">
        <v>1170</v>
      </c>
      <c r="F22" s="5" t="s">
        <v>1171</v>
      </c>
      <c r="G22" s="10">
        <v>1800</v>
      </c>
      <c r="H22" s="10">
        <f t="shared" si="2"/>
        <v>7322.7246400000004</v>
      </c>
      <c r="I22" s="228"/>
      <c r="J22" s="228"/>
      <c r="K22" s="228"/>
      <c r="L22" s="340">
        <v>1200000</v>
      </c>
      <c r="M22" s="340">
        <v>700739.20000000007</v>
      </c>
      <c r="N22" s="340">
        <f>M22*1.1</f>
        <v>770813.12000000011</v>
      </c>
      <c r="O22" s="348" t="s">
        <v>1663</v>
      </c>
      <c r="P22" s="342" t="s">
        <v>325</v>
      </c>
      <c r="Q22" s="343">
        <v>2800000</v>
      </c>
      <c r="R22" s="336">
        <f t="shared" si="0"/>
        <v>3136000.0000000005</v>
      </c>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row>
    <row r="23" spans="1:42" s="51" customFormat="1" ht="24.75" customHeight="1" x14ac:dyDescent="0.25">
      <c r="A23" s="93">
        <f t="shared" si="1"/>
        <v>11</v>
      </c>
      <c r="B23" s="74" t="s">
        <v>1448</v>
      </c>
      <c r="C23" s="5" t="s">
        <v>0</v>
      </c>
      <c r="D23" s="31">
        <v>780</v>
      </c>
      <c r="E23" s="5" t="s">
        <v>1168</v>
      </c>
      <c r="F23" s="5" t="s">
        <v>1169</v>
      </c>
      <c r="G23" s="10">
        <f>149501+25116</f>
        <v>174617</v>
      </c>
      <c r="H23" s="10">
        <f>G23</f>
        <v>174617</v>
      </c>
      <c r="I23" s="236">
        <v>650</v>
      </c>
      <c r="J23" s="236">
        <v>130</v>
      </c>
      <c r="K23" s="228"/>
      <c r="L23" s="340">
        <v>223867.94871794901</v>
      </c>
      <c r="M23" s="340">
        <v>197215</v>
      </c>
      <c r="N23" s="340">
        <f>L23*1.1</f>
        <v>246254.74358974394</v>
      </c>
      <c r="O23" s="348" t="s">
        <v>1664</v>
      </c>
      <c r="P23" s="342" t="s">
        <v>325</v>
      </c>
      <c r="Q23" s="343">
        <v>5044642.8550000004</v>
      </c>
      <c r="R23" s="336">
        <f t="shared" si="0"/>
        <v>5649999.9976000013</v>
      </c>
      <c r="S23" s="50"/>
      <c r="T23" s="375">
        <f>M23*1.1*D23/1000</f>
        <v>169210.47000000003</v>
      </c>
      <c r="U23" s="50"/>
      <c r="V23" s="50"/>
      <c r="W23" s="50"/>
      <c r="X23" s="50"/>
      <c r="Y23" s="50"/>
      <c r="Z23" s="50"/>
      <c r="AA23" s="50"/>
      <c r="AB23" s="50"/>
      <c r="AC23" s="50"/>
      <c r="AD23" s="50"/>
      <c r="AE23" s="50"/>
      <c r="AF23" s="50"/>
      <c r="AG23" s="50"/>
      <c r="AH23" s="50"/>
      <c r="AI23" s="50"/>
      <c r="AJ23" s="50"/>
      <c r="AK23" s="50"/>
      <c r="AL23" s="50"/>
      <c r="AM23" s="50"/>
      <c r="AN23" s="50"/>
      <c r="AO23" s="50"/>
      <c r="AP23" s="50"/>
    </row>
    <row r="24" spans="1:42" s="1" customFormat="1" ht="18.75" customHeight="1" x14ac:dyDescent="0.3">
      <c r="A24" s="394" t="s">
        <v>1173</v>
      </c>
      <c r="B24" s="395"/>
      <c r="C24" s="17"/>
      <c r="D24" s="30"/>
      <c r="E24" s="17"/>
      <c r="F24" s="17"/>
      <c r="G24" s="92"/>
      <c r="H24" s="389"/>
      <c r="I24" s="230"/>
      <c r="J24" s="230"/>
      <c r="K24" s="230"/>
      <c r="L24" s="340"/>
      <c r="M24" s="340"/>
      <c r="N24" s="349"/>
      <c r="O24" s="348" t="s">
        <v>1665</v>
      </c>
      <c r="P24" s="342" t="s">
        <v>325</v>
      </c>
      <c r="Q24" s="343"/>
      <c r="R24" s="336">
        <f t="shared" si="0"/>
        <v>0</v>
      </c>
    </row>
    <row r="25" spans="1:42" s="51" customFormat="1" ht="15.75" customHeight="1" x14ac:dyDescent="0.25">
      <c r="A25" s="103">
        <f>A23+1</f>
        <v>12</v>
      </c>
      <c r="B25" s="94" t="s">
        <v>1421</v>
      </c>
      <c r="C25" s="95" t="s">
        <v>0</v>
      </c>
      <c r="D25" s="96">
        <v>1160</v>
      </c>
      <c r="E25" s="95" t="s">
        <v>1170</v>
      </c>
      <c r="F25" s="5" t="s">
        <v>1171</v>
      </c>
      <c r="G25" s="97">
        <v>10000</v>
      </c>
      <c r="H25" s="10">
        <f>D25*N25/1000</f>
        <v>14266.075560000001</v>
      </c>
      <c r="I25" s="228"/>
      <c r="J25" s="228"/>
      <c r="K25" s="228"/>
      <c r="L25" s="340">
        <v>10000</v>
      </c>
      <c r="M25" s="340">
        <v>11180.31</v>
      </c>
      <c r="N25" s="340">
        <f t="shared" si="3"/>
        <v>12298.341</v>
      </c>
      <c r="O25" s="350" t="s">
        <v>1666</v>
      </c>
      <c r="P25" s="351" t="s">
        <v>325</v>
      </c>
      <c r="Q25" s="352">
        <v>725150.51</v>
      </c>
      <c r="R25" s="336">
        <f>Q25*1.12</f>
        <v>812168.57120000012</v>
      </c>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row>
    <row r="26" spans="1:42" s="51" customFormat="1" ht="22.5" customHeight="1" x14ac:dyDescent="0.25">
      <c r="A26" s="73">
        <f>A25+1</f>
        <v>13</v>
      </c>
      <c r="B26" s="74" t="s">
        <v>10</v>
      </c>
      <c r="C26" s="5" t="s">
        <v>1364</v>
      </c>
      <c r="D26" s="31">
        <v>300</v>
      </c>
      <c r="E26" s="5" t="s">
        <v>1170</v>
      </c>
      <c r="F26" s="5" t="s">
        <v>1171</v>
      </c>
      <c r="G26" s="10">
        <v>6000</v>
      </c>
      <c r="H26" s="10">
        <f>D26*N26/1000</f>
        <v>676.00500000000011</v>
      </c>
      <c r="I26" s="228"/>
      <c r="J26" s="228"/>
      <c r="K26" s="228"/>
      <c r="L26" s="340">
        <v>25000</v>
      </c>
      <c r="M26" s="340">
        <v>2048.5</v>
      </c>
      <c r="N26" s="340">
        <f t="shared" si="3"/>
        <v>2253.3500000000004</v>
      </c>
      <c r="O26" s="353" t="s">
        <v>878</v>
      </c>
      <c r="P26" s="354" t="s">
        <v>15</v>
      </c>
      <c r="Q26" s="340"/>
      <c r="R26" s="336">
        <f t="shared" si="0"/>
        <v>0</v>
      </c>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row>
    <row r="27" spans="1:42" s="52" customFormat="1" ht="15.75" customHeight="1" x14ac:dyDescent="0.25">
      <c r="A27" s="73">
        <f t="shared" ref="A27:A45" si="4">A26+1</f>
        <v>14</v>
      </c>
      <c r="B27" s="74" t="s">
        <v>8</v>
      </c>
      <c r="C27" s="5" t="s">
        <v>6</v>
      </c>
      <c r="D27" s="31">
        <v>150</v>
      </c>
      <c r="E27" s="5" t="s">
        <v>1174</v>
      </c>
      <c r="F27" s="5" t="s">
        <v>1424</v>
      </c>
      <c r="G27" s="10">
        <v>37500</v>
      </c>
      <c r="H27" s="10">
        <f>D27*N27/1000</f>
        <v>31503.450000000004</v>
      </c>
      <c r="I27" s="241"/>
      <c r="J27" s="241"/>
      <c r="K27" s="241"/>
      <c r="L27" s="340">
        <v>250000</v>
      </c>
      <c r="M27" s="340">
        <f>190.93*1000</f>
        <v>190930</v>
      </c>
      <c r="N27" s="355">
        <f>M27*1.1</f>
        <v>210023.00000000003</v>
      </c>
      <c r="O27" s="356"/>
      <c r="P27" s="356"/>
      <c r="Q27" s="356"/>
      <c r="R27" s="356"/>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row>
    <row r="28" spans="1:42" s="52" customFormat="1" ht="15.75" customHeight="1" x14ac:dyDescent="0.25">
      <c r="A28" s="73">
        <f t="shared" si="4"/>
        <v>15</v>
      </c>
      <c r="B28" s="74" t="s">
        <v>9</v>
      </c>
      <c r="C28" s="5" t="s">
        <v>6</v>
      </c>
      <c r="D28" s="31">
        <v>30</v>
      </c>
      <c r="E28" s="5" t="s">
        <v>1174</v>
      </c>
      <c r="F28" s="5" t="s">
        <v>1424</v>
      </c>
      <c r="G28" s="10">
        <v>7950</v>
      </c>
      <c r="H28" s="10">
        <f>D28*N28/1000</f>
        <v>8061.9</v>
      </c>
      <c r="I28" s="241"/>
      <c r="J28" s="241"/>
      <c r="K28" s="241"/>
      <c r="L28" s="340">
        <v>265000</v>
      </c>
      <c r="M28" s="340">
        <f>244.3*1000</f>
        <v>244300</v>
      </c>
      <c r="N28" s="355">
        <f>M28*1.1</f>
        <v>268730</v>
      </c>
      <c r="O28" s="413" t="s">
        <v>1670</v>
      </c>
      <c r="P28" s="413"/>
      <c r="Q28" s="413" t="s">
        <v>1671</v>
      </c>
      <c r="R28" s="413"/>
      <c r="S28" s="405" t="s">
        <v>1672</v>
      </c>
      <c r="T28" s="404" t="s">
        <v>1673</v>
      </c>
      <c r="U28" s="404"/>
      <c r="V28" s="404"/>
      <c r="W28" s="404"/>
      <c r="X28" s="60"/>
      <c r="Y28" s="60"/>
      <c r="Z28" s="60"/>
      <c r="AA28" s="60"/>
      <c r="AB28" s="60"/>
      <c r="AC28" s="60"/>
      <c r="AD28" s="60"/>
      <c r="AE28" s="60"/>
      <c r="AF28" s="60"/>
      <c r="AG28" s="60"/>
      <c r="AH28" s="60"/>
      <c r="AI28" s="60"/>
      <c r="AJ28" s="60"/>
      <c r="AK28" s="60"/>
      <c r="AL28" s="60"/>
      <c r="AM28" s="60"/>
      <c r="AN28" s="60"/>
      <c r="AO28" s="60"/>
      <c r="AP28" s="60"/>
    </row>
    <row r="29" spans="1:42" s="51" customFormat="1" ht="15.75" customHeight="1" x14ac:dyDescent="0.25">
      <c r="A29" s="73">
        <f t="shared" si="4"/>
        <v>16</v>
      </c>
      <c r="B29" s="74" t="s">
        <v>7</v>
      </c>
      <c r="C29" s="5" t="s">
        <v>1364</v>
      </c>
      <c r="D29" s="31">
        <v>600000</v>
      </c>
      <c r="E29" s="95" t="s">
        <v>1170</v>
      </c>
      <c r="F29" s="95" t="s">
        <v>1424</v>
      </c>
      <c r="G29" s="10">
        <v>150000</v>
      </c>
      <c r="H29" s="10">
        <f>D29*N29/1000</f>
        <v>182226.00000000003</v>
      </c>
      <c r="I29" s="228"/>
      <c r="J29" s="228"/>
      <c r="K29" s="228"/>
      <c r="L29" s="340">
        <v>300</v>
      </c>
      <c r="M29" s="340">
        <v>276.10000000000002</v>
      </c>
      <c r="N29" s="355">
        <f>M29*1.1</f>
        <v>303.71000000000004</v>
      </c>
      <c r="O29" s="414"/>
      <c r="P29" s="415"/>
      <c r="Q29" s="414"/>
      <c r="R29" s="415"/>
      <c r="S29" s="408"/>
      <c r="T29" s="330" t="s">
        <v>1674</v>
      </c>
      <c r="U29" s="330" t="s">
        <v>1675</v>
      </c>
      <c r="V29" s="330" t="s">
        <v>1730</v>
      </c>
      <c r="W29" s="330" t="s">
        <v>1732</v>
      </c>
      <c r="X29" s="50"/>
      <c r="Y29" s="50"/>
      <c r="Z29" s="50"/>
      <c r="AA29" s="50"/>
      <c r="AB29" s="50"/>
      <c r="AC29" s="50"/>
      <c r="AD29" s="50"/>
      <c r="AE29" s="50"/>
      <c r="AF29" s="50"/>
      <c r="AG29" s="50"/>
      <c r="AH29" s="50"/>
      <c r="AI29" s="50"/>
      <c r="AJ29" s="50"/>
      <c r="AK29" s="50"/>
      <c r="AL29" s="50"/>
      <c r="AM29" s="50"/>
      <c r="AN29" s="50"/>
      <c r="AO29" s="50"/>
      <c r="AP29" s="50"/>
    </row>
    <row r="30" spans="1:42" s="51" customFormat="1" ht="15.75" customHeight="1" x14ac:dyDescent="0.25">
      <c r="A30" s="73">
        <f>A29+1</f>
        <v>17</v>
      </c>
      <c r="B30" s="74" t="s">
        <v>985</v>
      </c>
      <c r="C30" s="5" t="s">
        <v>15</v>
      </c>
      <c r="D30" s="31">
        <v>2500</v>
      </c>
      <c r="E30" s="5" t="s">
        <v>1170</v>
      </c>
      <c r="F30" s="5" t="s">
        <v>1171</v>
      </c>
      <c r="G30" s="10">
        <v>2000</v>
      </c>
      <c r="H30" s="10">
        <f t="shared" ref="H30:H32" si="5">D30*N30/1000</f>
        <v>2072.6750000000006</v>
      </c>
      <c r="I30" s="242" t="s">
        <v>1585</v>
      </c>
      <c r="J30" s="228"/>
      <c r="K30" s="228"/>
      <c r="L30" s="340">
        <v>800</v>
      </c>
      <c r="M30" s="340">
        <v>753.7</v>
      </c>
      <c r="N30" s="355">
        <f t="shared" si="3"/>
        <v>829.07000000000016</v>
      </c>
      <c r="O30" s="412" t="s">
        <v>1676</v>
      </c>
      <c r="P30" s="412"/>
      <c r="Q30" s="412" t="s">
        <v>1677</v>
      </c>
      <c r="R30" s="412"/>
      <c r="S30" s="329" t="s">
        <v>21</v>
      </c>
      <c r="T30" s="252">
        <v>54</v>
      </c>
      <c r="U30" s="253">
        <v>391258.94</v>
      </c>
      <c r="V30" s="252">
        <f>U30/T30</f>
        <v>7245.5359259259258</v>
      </c>
      <c r="W30" s="253">
        <f>V30*1.12</f>
        <v>8115.0002370370376</v>
      </c>
      <c r="X30" s="50"/>
      <c r="Y30" s="50"/>
      <c r="Z30" s="50"/>
      <c r="AA30" s="50"/>
      <c r="AB30" s="50"/>
      <c r="AC30" s="50"/>
      <c r="AD30" s="50"/>
      <c r="AE30" s="50"/>
      <c r="AF30" s="50"/>
      <c r="AG30" s="50"/>
      <c r="AH30" s="50"/>
      <c r="AI30" s="50"/>
      <c r="AJ30" s="50"/>
      <c r="AK30" s="50"/>
      <c r="AL30" s="50"/>
      <c r="AM30" s="50"/>
      <c r="AN30" s="50"/>
      <c r="AO30" s="50"/>
      <c r="AP30" s="50"/>
    </row>
    <row r="31" spans="1:42" s="51" customFormat="1" ht="15.75" customHeight="1" x14ac:dyDescent="0.25">
      <c r="A31" s="73">
        <f t="shared" si="4"/>
        <v>18</v>
      </c>
      <c r="B31" s="74" t="s">
        <v>13</v>
      </c>
      <c r="C31" s="5" t="s">
        <v>15</v>
      </c>
      <c r="D31" s="31">
        <v>2500</v>
      </c>
      <c r="E31" s="5" t="s">
        <v>1170</v>
      </c>
      <c r="F31" s="5" t="s">
        <v>1171</v>
      </c>
      <c r="G31" s="10">
        <v>2500</v>
      </c>
      <c r="H31" s="10">
        <f t="shared" si="5"/>
        <v>2159.0250000000005</v>
      </c>
      <c r="I31" s="242" t="s">
        <v>1585</v>
      </c>
      <c r="J31" s="228"/>
      <c r="K31" s="228"/>
      <c r="L31" s="340">
        <v>1000</v>
      </c>
      <c r="M31" s="340">
        <v>785.1</v>
      </c>
      <c r="N31" s="340">
        <f t="shared" si="3"/>
        <v>863.61000000000013</v>
      </c>
      <c r="O31" s="412" t="s">
        <v>1678</v>
      </c>
      <c r="P31" s="412"/>
      <c r="Q31" s="412" t="s">
        <v>1679</v>
      </c>
      <c r="R31" s="412"/>
      <c r="S31" s="329" t="s">
        <v>15</v>
      </c>
      <c r="T31" s="254">
        <v>1150</v>
      </c>
      <c r="U31" s="253">
        <v>773890.93</v>
      </c>
      <c r="V31" s="252">
        <f t="shared" ref="V31:V56" si="6">U31/T31</f>
        <v>672.94863478260879</v>
      </c>
      <c r="W31" s="253">
        <f t="shared" ref="W31:W56" si="7">V31*1.12</f>
        <v>753.70247095652189</v>
      </c>
      <c r="X31" s="50"/>
      <c r="Y31" s="50"/>
      <c r="Z31" s="50"/>
      <c r="AA31" s="50"/>
      <c r="AB31" s="50"/>
      <c r="AC31" s="50"/>
      <c r="AD31" s="50"/>
      <c r="AE31" s="50"/>
      <c r="AF31" s="50"/>
      <c r="AG31" s="50"/>
      <c r="AH31" s="50"/>
      <c r="AI31" s="50"/>
      <c r="AJ31" s="50"/>
      <c r="AK31" s="50"/>
      <c r="AL31" s="50"/>
      <c r="AM31" s="50"/>
      <c r="AN31" s="50"/>
      <c r="AO31" s="50"/>
      <c r="AP31" s="50"/>
    </row>
    <row r="32" spans="1:42" s="51" customFormat="1" ht="15.75" customHeight="1" x14ac:dyDescent="0.25">
      <c r="A32" s="73">
        <f t="shared" si="4"/>
        <v>19</v>
      </c>
      <c r="B32" s="74" t="s">
        <v>16</v>
      </c>
      <c r="C32" s="5" t="s">
        <v>15</v>
      </c>
      <c r="D32" s="31">
        <v>3600</v>
      </c>
      <c r="E32" s="5" t="s">
        <v>1170</v>
      </c>
      <c r="F32" s="5" t="s">
        <v>1171</v>
      </c>
      <c r="G32" s="10">
        <v>3600</v>
      </c>
      <c r="H32" s="10">
        <f t="shared" si="5"/>
        <v>3108.9960000000005</v>
      </c>
      <c r="I32" s="242" t="s">
        <v>1586</v>
      </c>
      <c r="J32" s="228"/>
      <c r="K32" s="228"/>
      <c r="L32" s="340">
        <v>1000</v>
      </c>
      <c r="M32" s="340">
        <v>785.1</v>
      </c>
      <c r="N32" s="340">
        <f t="shared" si="3"/>
        <v>863.61000000000013</v>
      </c>
      <c r="O32" s="412" t="s">
        <v>1680</v>
      </c>
      <c r="P32" s="412"/>
      <c r="Q32" s="412" t="s">
        <v>1681</v>
      </c>
      <c r="R32" s="412"/>
      <c r="S32" s="329" t="s">
        <v>21</v>
      </c>
      <c r="T32" s="252">
        <v>666</v>
      </c>
      <c r="U32" s="253">
        <v>404682.59</v>
      </c>
      <c r="V32" s="252">
        <f t="shared" si="6"/>
        <v>607.63151651651651</v>
      </c>
      <c r="W32" s="253">
        <f t="shared" si="7"/>
        <v>680.54729849849855</v>
      </c>
      <c r="X32" s="50"/>
      <c r="Y32" s="50"/>
      <c r="Z32" s="50"/>
      <c r="AA32" s="50"/>
      <c r="AB32" s="50"/>
      <c r="AC32" s="50"/>
      <c r="AD32" s="50"/>
      <c r="AE32" s="50"/>
      <c r="AF32" s="50"/>
      <c r="AG32" s="50"/>
      <c r="AH32" s="50"/>
      <c r="AI32" s="50"/>
      <c r="AJ32" s="50"/>
      <c r="AK32" s="50"/>
      <c r="AL32" s="50"/>
      <c r="AM32" s="50"/>
      <c r="AN32" s="50"/>
      <c r="AO32" s="50"/>
      <c r="AP32" s="50"/>
    </row>
    <row r="33" spans="1:101" s="51" customFormat="1" ht="21.75" customHeight="1" x14ac:dyDescent="0.25">
      <c r="A33" s="73">
        <f>A32+1</f>
        <v>20</v>
      </c>
      <c r="B33" s="74" t="s">
        <v>918</v>
      </c>
      <c r="C33" s="5" t="s">
        <v>15</v>
      </c>
      <c r="D33" s="31">
        <v>700</v>
      </c>
      <c r="E33" s="5" t="s">
        <v>1170</v>
      </c>
      <c r="F33" s="5" t="s">
        <v>1171</v>
      </c>
      <c r="G33" s="10">
        <v>490</v>
      </c>
      <c r="H33" s="10">
        <f t="shared" ref="H33:H47" si="8">D33*N33/1000</f>
        <v>1061.9069999999999</v>
      </c>
      <c r="I33" s="242" t="s">
        <v>1587</v>
      </c>
      <c r="J33" s="228"/>
      <c r="K33" s="228"/>
      <c r="L33" s="340">
        <v>700</v>
      </c>
      <c r="M33" s="340">
        <v>1379.1</v>
      </c>
      <c r="N33" s="340">
        <f t="shared" ref="N33:N47" si="9">M33*1.1</f>
        <v>1517.01</v>
      </c>
      <c r="O33" s="412" t="s">
        <v>1683</v>
      </c>
      <c r="P33" s="412"/>
      <c r="Q33" s="412" t="s">
        <v>1684</v>
      </c>
      <c r="R33" s="412"/>
      <c r="S33" s="329" t="s">
        <v>15</v>
      </c>
      <c r="T33" s="253">
        <v>1300.48</v>
      </c>
      <c r="U33" s="253">
        <v>283661.83</v>
      </c>
      <c r="V33" s="252">
        <f t="shared" si="6"/>
        <v>218.12087075541339</v>
      </c>
      <c r="W33" s="253">
        <f t="shared" si="7"/>
        <v>244.29537524606303</v>
      </c>
      <c r="X33" s="50"/>
      <c r="Y33" s="50"/>
      <c r="Z33" s="50"/>
      <c r="AA33" s="50"/>
      <c r="AB33" s="50"/>
      <c r="AC33" s="50"/>
      <c r="AD33" s="50"/>
      <c r="AE33" s="50"/>
      <c r="AF33" s="50"/>
      <c r="AG33" s="50"/>
      <c r="AH33" s="50"/>
      <c r="AI33" s="50"/>
      <c r="AJ33" s="50"/>
      <c r="AK33" s="50"/>
      <c r="AL33" s="50"/>
      <c r="AM33" s="50"/>
      <c r="AN33" s="50"/>
      <c r="AO33" s="50"/>
      <c r="AP33" s="50"/>
    </row>
    <row r="34" spans="1:101" s="51" customFormat="1" ht="21.75" customHeight="1" x14ac:dyDescent="0.25">
      <c r="A34" s="73">
        <f t="shared" si="4"/>
        <v>21</v>
      </c>
      <c r="B34" s="74" t="s">
        <v>18</v>
      </c>
      <c r="C34" s="5" t="s">
        <v>0</v>
      </c>
      <c r="D34" s="31">
        <v>0.5</v>
      </c>
      <c r="E34" s="5" t="s">
        <v>1170</v>
      </c>
      <c r="F34" s="5" t="s">
        <v>1171</v>
      </c>
      <c r="G34" s="10">
        <v>250</v>
      </c>
      <c r="H34" s="10">
        <f t="shared" si="8"/>
        <v>1842.5000000000002</v>
      </c>
      <c r="I34" s="228"/>
      <c r="J34" s="228"/>
      <c r="K34" s="228"/>
      <c r="L34" s="340">
        <v>500000</v>
      </c>
      <c r="M34" s="340">
        <f>3350*1000</f>
        <v>3350000</v>
      </c>
      <c r="N34" s="340">
        <f t="shared" si="9"/>
        <v>3685000.0000000005</v>
      </c>
      <c r="O34" s="412" t="s">
        <v>1685</v>
      </c>
      <c r="P34" s="412"/>
      <c r="Q34" s="412" t="s">
        <v>1686</v>
      </c>
      <c r="R34" s="412"/>
      <c r="S34" s="329" t="s">
        <v>15</v>
      </c>
      <c r="T34" s="255">
        <v>682307.2</v>
      </c>
      <c r="U34" s="253">
        <v>168224374.53</v>
      </c>
      <c r="V34" s="252">
        <f t="shared" si="6"/>
        <v>246.55224879643657</v>
      </c>
      <c r="W34" s="253">
        <f t="shared" si="7"/>
        <v>276.138518652009</v>
      </c>
      <c r="X34" s="50"/>
      <c r="Y34" s="50"/>
      <c r="Z34" s="50"/>
      <c r="AA34" s="50"/>
      <c r="AB34" s="50"/>
      <c r="AC34" s="50"/>
      <c r="AD34" s="50"/>
      <c r="AE34" s="50"/>
      <c r="AF34" s="50"/>
      <c r="AG34" s="50"/>
      <c r="AH34" s="50"/>
      <c r="AI34" s="50"/>
      <c r="AJ34" s="50"/>
      <c r="AK34" s="50"/>
      <c r="AL34" s="50"/>
      <c r="AM34" s="50"/>
      <c r="AN34" s="50"/>
      <c r="AO34" s="50"/>
      <c r="AP34" s="50"/>
    </row>
    <row r="35" spans="1:101" s="51" customFormat="1" ht="21.75" customHeight="1" x14ac:dyDescent="0.25">
      <c r="A35" s="73">
        <f t="shared" si="4"/>
        <v>22</v>
      </c>
      <c r="B35" s="74" t="s">
        <v>12</v>
      </c>
      <c r="C35" s="5" t="s">
        <v>0</v>
      </c>
      <c r="D35" s="31">
        <f>0.5+0.2+0.4</f>
        <v>1.1000000000000001</v>
      </c>
      <c r="E35" s="5" t="s">
        <v>1170</v>
      </c>
      <c r="F35" s="5" t="s">
        <v>1171</v>
      </c>
      <c r="G35" s="10">
        <f>180+330</f>
        <v>510</v>
      </c>
      <c r="H35" s="10">
        <f t="shared" si="8"/>
        <v>879.79100000000028</v>
      </c>
      <c r="I35" s="228"/>
      <c r="J35" s="228"/>
      <c r="K35" s="228"/>
      <c r="L35" s="340">
        <v>463636.36363636365</v>
      </c>
      <c r="M35" s="340">
        <f>727.1*1000</f>
        <v>727100</v>
      </c>
      <c r="N35" s="340">
        <f t="shared" si="9"/>
        <v>799810.00000000012</v>
      </c>
      <c r="O35" s="412" t="s">
        <v>1687</v>
      </c>
      <c r="P35" s="412"/>
      <c r="Q35" s="412" t="s">
        <v>1688</v>
      </c>
      <c r="R35" s="412"/>
      <c r="S35" s="329" t="s">
        <v>15</v>
      </c>
      <c r="T35" s="252">
        <v>80</v>
      </c>
      <c r="U35" s="253">
        <v>24642.86</v>
      </c>
      <c r="V35" s="252">
        <f t="shared" si="6"/>
        <v>308.03575000000001</v>
      </c>
      <c r="W35" s="253">
        <f t="shared" si="7"/>
        <v>345.00004000000001</v>
      </c>
      <c r="X35" s="50"/>
      <c r="Y35" s="50"/>
      <c r="Z35" s="50"/>
      <c r="AA35" s="50"/>
      <c r="AB35" s="50"/>
      <c r="AC35" s="50"/>
      <c r="AD35" s="50"/>
      <c r="AE35" s="50"/>
      <c r="AF35" s="50"/>
      <c r="AG35" s="50"/>
      <c r="AH35" s="50"/>
      <c r="AI35" s="50"/>
      <c r="AJ35" s="50"/>
      <c r="AK35" s="50"/>
      <c r="AL35" s="50"/>
      <c r="AM35" s="50"/>
      <c r="AN35" s="50"/>
      <c r="AO35" s="50"/>
      <c r="AP35" s="50"/>
    </row>
    <row r="36" spans="1:101" s="51" customFormat="1" ht="28.5" customHeight="1" x14ac:dyDescent="0.25">
      <c r="A36" s="73">
        <f>A35+1</f>
        <v>23</v>
      </c>
      <c r="B36" s="104" t="s">
        <v>1021</v>
      </c>
      <c r="C36" s="6" t="s">
        <v>812</v>
      </c>
      <c r="D36" s="31">
        <v>100</v>
      </c>
      <c r="E36" s="5" t="s">
        <v>1170</v>
      </c>
      <c r="F36" s="6" t="s">
        <v>1171</v>
      </c>
      <c r="G36" s="10">
        <v>800</v>
      </c>
      <c r="H36" s="10">
        <f t="shared" si="8"/>
        <v>66</v>
      </c>
      <c r="I36" s="228"/>
      <c r="J36" s="228"/>
      <c r="K36" s="228"/>
      <c r="L36" s="340">
        <v>8000</v>
      </c>
      <c r="M36" s="340">
        <v>600</v>
      </c>
      <c r="N36" s="340">
        <f t="shared" si="9"/>
        <v>660</v>
      </c>
      <c r="O36" s="412" t="s">
        <v>1689</v>
      </c>
      <c r="P36" s="412"/>
      <c r="Q36" s="412" t="s">
        <v>1690</v>
      </c>
      <c r="R36" s="412"/>
      <c r="S36" s="329" t="s">
        <v>21</v>
      </c>
      <c r="T36" s="256">
        <v>177.8</v>
      </c>
      <c r="U36" s="253">
        <v>312871.93</v>
      </c>
      <c r="V36" s="252">
        <f t="shared" si="6"/>
        <v>1759.6846456692913</v>
      </c>
      <c r="W36" s="253">
        <f t="shared" si="7"/>
        <v>1970.8468031496063</v>
      </c>
      <c r="X36" s="50"/>
      <c r="Y36" s="50"/>
      <c r="Z36" s="50"/>
      <c r="AA36" s="50"/>
      <c r="AB36" s="50"/>
      <c r="AC36" s="50"/>
      <c r="AD36" s="50"/>
      <c r="AE36" s="50"/>
      <c r="AF36" s="50"/>
      <c r="AG36" s="50"/>
      <c r="AH36" s="50"/>
      <c r="AI36" s="50"/>
      <c r="AJ36" s="50"/>
      <c r="AK36" s="50"/>
      <c r="AL36" s="50"/>
      <c r="AM36" s="50"/>
      <c r="AN36" s="50"/>
      <c r="AO36" s="50"/>
      <c r="AP36" s="50"/>
    </row>
    <row r="37" spans="1:101" s="51" customFormat="1" ht="28.5" customHeight="1" x14ac:dyDescent="0.25">
      <c r="A37" s="73">
        <f t="shared" si="4"/>
        <v>24</v>
      </c>
      <c r="B37" s="74" t="s">
        <v>19</v>
      </c>
      <c r="C37" s="5" t="s">
        <v>1364</v>
      </c>
      <c r="D37" s="31">
        <v>900</v>
      </c>
      <c r="E37" s="5" t="s">
        <v>1170</v>
      </c>
      <c r="F37" s="5" t="s">
        <v>1171</v>
      </c>
      <c r="G37" s="10">
        <v>2880</v>
      </c>
      <c r="H37" s="10">
        <f t="shared" si="8"/>
        <v>3015.0450000000001</v>
      </c>
      <c r="I37" s="236">
        <v>900</v>
      </c>
      <c r="J37" s="228"/>
      <c r="K37" s="228"/>
      <c r="L37" s="340">
        <v>3200</v>
      </c>
      <c r="M37" s="340">
        <v>3045.5</v>
      </c>
      <c r="N37" s="340">
        <f t="shared" si="9"/>
        <v>3350.05</v>
      </c>
      <c r="O37" s="412" t="s">
        <v>1691</v>
      </c>
      <c r="P37" s="412"/>
      <c r="Q37" s="412" t="s">
        <v>1692</v>
      </c>
      <c r="R37" s="412"/>
      <c r="S37" s="329" t="s">
        <v>15</v>
      </c>
      <c r="T37" s="252">
        <v>47</v>
      </c>
      <c r="U37" s="253">
        <v>57872.25</v>
      </c>
      <c r="V37" s="252">
        <f t="shared" si="6"/>
        <v>1231.3244680851064</v>
      </c>
      <c r="W37" s="253">
        <f t="shared" si="7"/>
        <v>1379.0834042553192</v>
      </c>
      <c r="X37" s="50"/>
      <c r="Y37" s="50"/>
      <c r="Z37" s="50"/>
      <c r="AA37" s="50"/>
      <c r="AB37" s="50"/>
      <c r="AC37" s="50"/>
      <c r="AD37" s="50"/>
      <c r="AE37" s="50"/>
      <c r="AF37" s="50"/>
      <c r="AG37" s="50"/>
      <c r="AH37" s="50"/>
      <c r="AI37" s="50"/>
      <c r="AJ37" s="50"/>
      <c r="AK37" s="50"/>
      <c r="AL37" s="50"/>
      <c r="AM37" s="50"/>
      <c r="AN37" s="50"/>
      <c r="AO37" s="50"/>
      <c r="AP37" s="50"/>
    </row>
    <row r="38" spans="1:101" s="51" customFormat="1" ht="19.5" customHeight="1" x14ac:dyDescent="0.25">
      <c r="A38" s="73">
        <f>A37+1</f>
        <v>25</v>
      </c>
      <c r="B38" s="74" t="s">
        <v>1342</v>
      </c>
      <c r="C38" s="5" t="s">
        <v>0</v>
      </c>
      <c r="D38" s="105">
        <v>0.05</v>
      </c>
      <c r="E38" s="5" t="s">
        <v>1170</v>
      </c>
      <c r="F38" s="5" t="s">
        <v>1171</v>
      </c>
      <c r="G38" s="10">
        <v>190</v>
      </c>
      <c r="H38" s="10">
        <f t="shared" si="8"/>
        <v>315.69450000000006</v>
      </c>
      <c r="I38" s="228"/>
      <c r="J38" s="228"/>
      <c r="K38" s="228"/>
      <c r="L38" s="340">
        <v>3800000</v>
      </c>
      <c r="M38" s="340">
        <f>5739.9*1000</f>
        <v>5739900</v>
      </c>
      <c r="N38" s="340">
        <f t="shared" si="9"/>
        <v>6313890.0000000009</v>
      </c>
      <c r="O38" s="412" t="s">
        <v>1693</v>
      </c>
      <c r="P38" s="412"/>
      <c r="Q38" s="412" t="s">
        <v>1694</v>
      </c>
      <c r="R38" s="412"/>
      <c r="S38" s="329" t="s">
        <v>15</v>
      </c>
      <c r="T38" s="252">
        <v>844</v>
      </c>
      <c r="U38" s="253">
        <v>480775.75</v>
      </c>
      <c r="V38" s="252">
        <f t="shared" si="6"/>
        <v>569.63951421800948</v>
      </c>
      <c r="W38" s="253">
        <f t="shared" si="7"/>
        <v>637.99625592417067</v>
      </c>
      <c r="X38" s="50"/>
      <c r="Y38" s="50"/>
      <c r="Z38" s="50"/>
      <c r="AA38" s="50"/>
      <c r="AB38" s="50"/>
      <c r="AC38" s="50"/>
      <c r="AD38" s="50"/>
      <c r="AE38" s="50"/>
      <c r="AF38" s="50"/>
      <c r="AG38" s="50"/>
      <c r="AH38" s="50"/>
      <c r="AI38" s="50"/>
      <c r="AJ38" s="50"/>
      <c r="AK38" s="50"/>
      <c r="AL38" s="50"/>
      <c r="AM38" s="50"/>
      <c r="AN38" s="50"/>
      <c r="AO38" s="50"/>
      <c r="AP38" s="50"/>
    </row>
    <row r="39" spans="1:101" s="51" customFormat="1" ht="19.5" customHeight="1" x14ac:dyDescent="0.25">
      <c r="A39" s="73">
        <f>A38+1</f>
        <v>26</v>
      </c>
      <c r="B39" s="74" t="s">
        <v>1343</v>
      </c>
      <c r="C39" s="5" t="s">
        <v>0</v>
      </c>
      <c r="D39" s="31">
        <v>3</v>
      </c>
      <c r="E39" s="5" t="s">
        <v>1170</v>
      </c>
      <c r="F39" s="5" t="s">
        <v>1171</v>
      </c>
      <c r="G39" s="10">
        <v>1500</v>
      </c>
      <c r="H39" s="10">
        <f t="shared" si="8"/>
        <v>6503.64</v>
      </c>
      <c r="I39" s="228"/>
      <c r="J39" s="228"/>
      <c r="K39" s="228"/>
      <c r="L39" s="340">
        <v>500000</v>
      </c>
      <c r="M39" s="340">
        <f>1970.8*1000</f>
        <v>1970800</v>
      </c>
      <c r="N39" s="340">
        <f t="shared" si="9"/>
        <v>2167880</v>
      </c>
      <c r="O39" s="412" t="s">
        <v>1695</v>
      </c>
      <c r="P39" s="412"/>
      <c r="Q39" s="412" t="s">
        <v>1696</v>
      </c>
      <c r="R39" s="412"/>
      <c r="S39" s="329" t="s">
        <v>15</v>
      </c>
      <c r="T39" s="255">
        <v>1485.5</v>
      </c>
      <c r="U39" s="253">
        <v>872354.54</v>
      </c>
      <c r="V39" s="252">
        <f t="shared" si="6"/>
        <v>587.24640861662738</v>
      </c>
      <c r="W39" s="253">
        <f t="shared" si="7"/>
        <v>657.71597765062268</v>
      </c>
      <c r="X39" s="50"/>
      <c r="Y39" s="50"/>
      <c r="Z39" s="50"/>
      <c r="AA39" s="50"/>
      <c r="AB39" s="50"/>
      <c r="AC39" s="50"/>
      <c r="AD39" s="50"/>
      <c r="AE39" s="50"/>
      <c r="AF39" s="50"/>
      <c r="AG39" s="50"/>
      <c r="AH39" s="50"/>
      <c r="AI39" s="50"/>
      <c r="AJ39" s="50"/>
      <c r="AK39" s="50"/>
      <c r="AL39" s="50"/>
      <c r="AM39" s="50"/>
      <c r="AN39" s="50"/>
      <c r="AO39" s="50"/>
      <c r="AP39" s="50"/>
    </row>
    <row r="40" spans="1:101" s="51" customFormat="1" ht="19.5" customHeight="1" x14ac:dyDescent="0.25">
      <c r="A40" s="73">
        <f>A39+1</f>
        <v>27</v>
      </c>
      <c r="B40" s="74" t="s">
        <v>17</v>
      </c>
      <c r="C40" s="5" t="s">
        <v>0</v>
      </c>
      <c r="D40" s="105">
        <v>0.05</v>
      </c>
      <c r="E40" s="5" t="s">
        <v>1170</v>
      </c>
      <c r="F40" s="5" t="s">
        <v>1171</v>
      </c>
      <c r="G40" s="10">
        <v>500</v>
      </c>
      <c r="H40" s="10">
        <f t="shared" si="8"/>
        <v>500.5</v>
      </c>
      <c r="I40" s="228"/>
      <c r="J40" s="228"/>
      <c r="K40" s="228"/>
      <c r="L40" s="340">
        <v>10000000</v>
      </c>
      <c r="M40" s="340">
        <f>9100*1000</f>
        <v>9100000</v>
      </c>
      <c r="N40" s="340">
        <f t="shared" si="9"/>
        <v>10010000</v>
      </c>
      <c r="O40" s="357" t="s">
        <v>1697</v>
      </c>
      <c r="P40" s="357"/>
      <c r="Q40" s="357" t="s">
        <v>1698</v>
      </c>
      <c r="R40" s="357"/>
      <c r="S40" s="329" t="s">
        <v>15</v>
      </c>
      <c r="T40" s="252">
        <v>13</v>
      </c>
      <c r="U40" s="253">
        <v>12286.79</v>
      </c>
      <c r="V40" s="252">
        <f t="shared" si="6"/>
        <v>945.13769230769242</v>
      </c>
      <c r="W40" s="253">
        <f t="shared" si="7"/>
        <v>1058.5542153846156</v>
      </c>
      <c r="X40" s="50"/>
      <c r="Y40" s="50"/>
      <c r="Z40" s="50"/>
      <c r="AA40" s="50"/>
      <c r="AB40" s="50"/>
      <c r="AC40" s="50"/>
      <c r="AD40" s="50"/>
      <c r="AE40" s="50"/>
      <c r="AF40" s="50"/>
      <c r="AG40" s="50"/>
      <c r="AH40" s="50"/>
      <c r="AI40" s="50"/>
      <c r="AJ40" s="50"/>
      <c r="AK40" s="50"/>
      <c r="AL40" s="50"/>
      <c r="AM40" s="50"/>
      <c r="AN40" s="50"/>
      <c r="AO40" s="50"/>
      <c r="AP40" s="50"/>
    </row>
    <row r="41" spans="1:101" s="51" customFormat="1" ht="19.5" customHeight="1" x14ac:dyDescent="0.25">
      <c r="A41" s="73">
        <f t="shared" si="4"/>
        <v>28</v>
      </c>
      <c r="B41" s="74" t="s">
        <v>11</v>
      </c>
      <c r="C41" s="5" t="s">
        <v>0</v>
      </c>
      <c r="D41" s="105">
        <v>0.1</v>
      </c>
      <c r="E41" s="5" t="s">
        <v>1170</v>
      </c>
      <c r="F41" s="5" t="s">
        <v>1171</v>
      </c>
      <c r="G41" s="10">
        <v>55</v>
      </c>
      <c r="H41" s="10">
        <f>D41*N41/1000</f>
        <v>88.000000000000014</v>
      </c>
      <c r="I41" s="228"/>
      <c r="J41" s="228"/>
      <c r="K41" s="228"/>
      <c r="L41" s="340">
        <v>550000</v>
      </c>
      <c r="M41" s="340">
        <f>800*1000</f>
        <v>800000</v>
      </c>
      <c r="N41" s="340">
        <f t="shared" si="9"/>
        <v>880000.00000000012</v>
      </c>
      <c r="O41" s="357" t="s">
        <v>1699</v>
      </c>
      <c r="P41" s="357"/>
      <c r="Q41" s="357" t="s">
        <v>1700</v>
      </c>
      <c r="R41" s="357"/>
      <c r="S41" s="329" t="s">
        <v>15</v>
      </c>
      <c r="T41" s="252">
        <v>77</v>
      </c>
      <c r="U41" s="253">
        <v>209375.02</v>
      </c>
      <c r="V41" s="252">
        <f t="shared" si="6"/>
        <v>2719.1561038961036</v>
      </c>
      <c r="W41" s="253">
        <f t="shared" si="7"/>
        <v>3045.4548363636363</v>
      </c>
      <c r="X41" s="57"/>
      <c r="Y41" s="57"/>
      <c r="Z41" s="57"/>
      <c r="AA41" s="57"/>
      <c r="AB41" s="57"/>
      <c r="AC41" s="57"/>
      <c r="AD41" s="57"/>
      <c r="AE41" s="57"/>
      <c r="AF41" s="57"/>
      <c r="AG41" s="57"/>
      <c r="AH41" s="57"/>
      <c r="AI41" s="57"/>
      <c r="AJ41" s="57"/>
      <c r="AK41" s="57"/>
      <c r="AL41" s="57"/>
      <c r="AM41" s="57"/>
      <c r="AN41" s="57"/>
      <c r="AO41" s="57"/>
      <c r="AP41" s="57"/>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row>
    <row r="42" spans="1:101" s="50" customFormat="1" ht="19.5" customHeight="1" x14ac:dyDescent="0.25">
      <c r="A42" s="73">
        <f>A41+1</f>
        <v>29</v>
      </c>
      <c r="B42" s="74" t="s">
        <v>807</v>
      </c>
      <c r="C42" s="5" t="s">
        <v>806</v>
      </c>
      <c r="D42" s="31">
        <v>60</v>
      </c>
      <c r="E42" s="5" t="s">
        <v>1170</v>
      </c>
      <c r="F42" s="5" t="s">
        <v>1171</v>
      </c>
      <c r="G42" s="10">
        <v>780</v>
      </c>
      <c r="H42" s="10">
        <f t="shared" si="8"/>
        <v>858.00000000000011</v>
      </c>
      <c r="I42" s="228"/>
      <c r="J42" s="228"/>
      <c r="K42" s="228"/>
      <c r="L42" s="340">
        <v>13000</v>
      </c>
      <c r="M42" s="340">
        <v>13000</v>
      </c>
      <c r="N42" s="340">
        <f t="shared" si="9"/>
        <v>14300.000000000002</v>
      </c>
      <c r="O42" s="357" t="s">
        <v>1701</v>
      </c>
      <c r="P42" s="357"/>
      <c r="Q42" s="357" t="s">
        <v>1702</v>
      </c>
      <c r="R42" s="357"/>
      <c r="S42" s="329" t="s">
        <v>15</v>
      </c>
      <c r="T42" s="252">
        <v>484</v>
      </c>
      <c r="U42" s="253">
        <v>446788.44</v>
      </c>
      <c r="V42" s="252">
        <f t="shared" si="6"/>
        <v>923.11661157024798</v>
      </c>
      <c r="W42" s="253">
        <f t="shared" si="7"/>
        <v>1033.8906049586778</v>
      </c>
    </row>
    <row r="43" spans="1:101" s="50" customFormat="1" ht="19.5" customHeight="1" x14ac:dyDescent="0.25">
      <c r="A43" s="73">
        <f t="shared" si="4"/>
        <v>30</v>
      </c>
      <c r="B43" s="74" t="s">
        <v>22</v>
      </c>
      <c r="C43" s="5" t="s">
        <v>0</v>
      </c>
      <c r="D43" s="31">
        <v>0.2</v>
      </c>
      <c r="E43" s="5" t="s">
        <v>1170</v>
      </c>
      <c r="F43" s="5" t="s">
        <v>1171</v>
      </c>
      <c r="G43" s="10">
        <v>200</v>
      </c>
      <c r="H43" s="10">
        <f>D43*N43/1000</f>
        <v>304.81000000000006</v>
      </c>
      <c r="I43" s="228"/>
      <c r="J43" s="228"/>
      <c r="K43" s="228"/>
      <c r="L43" s="340">
        <v>1000000</v>
      </c>
      <c r="M43" s="340">
        <f>1385.5*1000</f>
        <v>1385500</v>
      </c>
      <c r="N43" s="340">
        <f t="shared" si="9"/>
        <v>1524050.0000000002</v>
      </c>
      <c r="O43" s="357" t="s">
        <v>1703</v>
      </c>
      <c r="P43" s="357"/>
      <c r="Q43" s="357" t="s">
        <v>1704</v>
      </c>
      <c r="R43" s="357"/>
      <c r="S43" s="329" t="s">
        <v>15</v>
      </c>
      <c r="T43" s="252">
        <v>200</v>
      </c>
      <c r="U43" s="253">
        <v>2239990</v>
      </c>
      <c r="V43" s="252">
        <f t="shared" si="6"/>
        <v>11199.95</v>
      </c>
      <c r="W43" s="253">
        <f t="shared" si="7"/>
        <v>12543.944000000001</v>
      </c>
    </row>
    <row r="44" spans="1:101" s="54" customFormat="1" ht="19.5" customHeight="1" x14ac:dyDescent="0.25">
      <c r="A44" s="73">
        <f>A43+1</f>
        <v>31</v>
      </c>
      <c r="B44" s="74" t="s">
        <v>1454</v>
      </c>
      <c r="C44" s="5" t="s">
        <v>21</v>
      </c>
      <c r="D44" s="106">
        <v>1000</v>
      </c>
      <c r="E44" s="5" t="s">
        <v>1170</v>
      </c>
      <c r="F44" s="5" t="s">
        <v>1171</v>
      </c>
      <c r="G44" s="107">
        <v>700</v>
      </c>
      <c r="H44" s="10">
        <f>D44*N44/1000</f>
        <v>748.55000000000007</v>
      </c>
      <c r="I44" s="243" t="s">
        <v>1588</v>
      </c>
      <c r="J44" s="237"/>
      <c r="K44" s="237"/>
      <c r="L44" s="340">
        <v>700</v>
      </c>
      <c r="M44" s="340">
        <v>680.5</v>
      </c>
      <c r="N44" s="340">
        <f t="shared" si="9"/>
        <v>748.55000000000007</v>
      </c>
      <c r="O44" s="357" t="s">
        <v>1705</v>
      </c>
      <c r="P44" s="357"/>
      <c r="Q44" s="357" t="s">
        <v>1706</v>
      </c>
      <c r="R44" s="357"/>
      <c r="S44" s="329" t="s">
        <v>15</v>
      </c>
      <c r="T44" s="252">
        <v>1</v>
      </c>
      <c r="U44" s="253">
        <v>6000</v>
      </c>
      <c r="V44" s="252">
        <f t="shared" si="6"/>
        <v>6000</v>
      </c>
      <c r="W44" s="253">
        <f t="shared" si="7"/>
        <v>6720.0000000000009</v>
      </c>
    </row>
    <row r="45" spans="1:101" s="50" customFormat="1" ht="19.5" customHeight="1" x14ac:dyDescent="0.25">
      <c r="A45" s="73">
        <f t="shared" si="4"/>
        <v>32</v>
      </c>
      <c r="B45" s="74" t="s">
        <v>23</v>
      </c>
      <c r="C45" s="5" t="s">
        <v>15</v>
      </c>
      <c r="D45" s="31">
        <v>700</v>
      </c>
      <c r="E45" s="5" t="s">
        <v>1170</v>
      </c>
      <c r="F45" s="5" t="s">
        <v>1171</v>
      </c>
      <c r="G45" s="10">
        <v>263.89999999999998</v>
      </c>
      <c r="H45" s="10">
        <f t="shared" si="8"/>
        <v>654.50000000000011</v>
      </c>
      <c r="I45" s="228"/>
      <c r="J45" s="228"/>
      <c r="K45" s="228"/>
      <c r="L45" s="340">
        <v>376.99999999999994</v>
      </c>
      <c r="M45" s="340">
        <v>850</v>
      </c>
      <c r="N45" s="340">
        <f t="shared" si="9"/>
        <v>935.00000000000011</v>
      </c>
      <c r="O45" s="357" t="s">
        <v>1707</v>
      </c>
      <c r="P45" s="357"/>
      <c r="Q45" s="357" t="s">
        <v>1708</v>
      </c>
      <c r="R45" s="357"/>
      <c r="S45" s="329" t="s">
        <v>15</v>
      </c>
      <c r="T45" s="256">
        <v>8.5</v>
      </c>
      <c r="U45" s="253">
        <v>43561.83</v>
      </c>
      <c r="V45" s="252">
        <f t="shared" si="6"/>
        <v>5124.9211764705888</v>
      </c>
      <c r="W45" s="253">
        <f t="shared" si="7"/>
        <v>5739.91171764706</v>
      </c>
    </row>
    <row r="46" spans="1:101" s="50" customFormat="1" ht="19.5" customHeight="1" x14ac:dyDescent="0.25">
      <c r="A46" s="334">
        <f>A45+1</f>
        <v>33</v>
      </c>
      <c r="B46" s="154" t="s">
        <v>1473</v>
      </c>
      <c r="C46" s="5" t="s">
        <v>1474</v>
      </c>
      <c r="D46" s="31">
        <v>5</v>
      </c>
      <c r="E46" s="5" t="s">
        <v>1170</v>
      </c>
      <c r="F46" s="5" t="s">
        <v>1171</v>
      </c>
      <c r="G46" s="78">
        <v>40.25</v>
      </c>
      <c r="H46" s="10">
        <f t="shared" si="8"/>
        <v>44.274999999999999</v>
      </c>
      <c r="I46" s="236" t="s">
        <v>1589</v>
      </c>
      <c r="J46" s="228"/>
      <c r="K46" s="228"/>
      <c r="L46" s="340">
        <v>8050.0000000000009</v>
      </c>
      <c r="M46" s="340">
        <v>8050</v>
      </c>
      <c r="N46" s="340">
        <f t="shared" si="9"/>
        <v>8855</v>
      </c>
      <c r="O46" s="357" t="s">
        <v>1709</v>
      </c>
      <c r="P46" s="357"/>
      <c r="Q46" s="357" t="s">
        <v>1710</v>
      </c>
      <c r="R46" s="357"/>
      <c r="S46" s="329" t="s">
        <v>15</v>
      </c>
      <c r="T46" s="254">
        <v>1336</v>
      </c>
      <c r="U46" s="253">
        <v>936478.93</v>
      </c>
      <c r="V46" s="252">
        <f t="shared" si="6"/>
        <v>700.95728293413174</v>
      </c>
      <c r="W46" s="253">
        <f t="shared" si="7"/>
        <v>785.07215688622762</v>
      </c>
    </row>
    <row r="47" spans="1:101" s="50" customFormat="1" ht="19.5" customHeight="1" x14ac:dyDescent="0.25">
      <c r="A47" s="335">
        <f>A46+1</f>
        <v>34</v>
      </c>
      <c r="B47" s="74" t="s">
        <v>1502</v>
      </c>
      <c r="C47" s="5" t="s">
        <v>15</v>
      </c>
      <c r="D47" s="31">
        <v>500</v>
      </c>
      <c r="E47" s="5" t="s">
        <v>1170</v>
      </c>
      <c r="F47" s="5" t="s">
        <v>1171</v>
      </c>
      <c r="G47" s="108">
        <v>550</v>
      </c>
      <c r="H47" s="10">
        <f t="shared" si="8"/>
        <v>605</v>
      </c>
      <c r="I47" s="236" t="s">
        <v>1590</v>
      </c>
      <c r="J47" s="228"/>
      <c r="K47" s="228"/>
      <c r="L47" s="340">
        <v>1100</v>
      </c>
      <c r="M47" s="340">
        <v>1100</v>
      </c>
      <c r="N47" s="340">
        <f t="shared" si="9"/>
        <v>1210</v>
      </c>
      <c r="O47" s="357" t="s">
        <v>1711</v>
      </c>
      <c r="P47" s="357"/>
      <c r="Q47" s="357" t="s">
        <v>1712</v>
      </c>
      <c r="R47" s="357"/>
      <c r="S47" s="329" t="s">
        <v>15</v>
      </c>
      <c r="T47" s="252">
        <v>389</v>
      </c>
      <c r="U47" s="253">
        <v>711473.21</v>
      </c>
      <c r="V47" s="252">
        <f t="shared" si="6"/>
        <v>1828.9799742930591</v>
      </c>
      <c r="W47" s="253">
        <f t="shared" si="7"/>
        <v>2048.4575712082265</v>
      </c>
    </row>
    <row r="48" spans="1:101" s="1" customFormat="1" ht="18.75" customHeight="1" x14ac:dyDescent="0.3">
      <c r="A48" s="394" t="s">
        <v>1175</v>
      </c>
      <c r="B48" s="395"/>
      <c r="C48" s="16"/>
      <c r="D48" s="29"/>
      <c r="E48" s="16"/>
      <c r="F48" s="16"/>
      <c r="G48" s="91"/>
      <c r="H48" s="389"/>
      <c r="L48" s="358"/>
      <c r="M48" s="358"/>
      <c r="N48" s="336"/>
      <c r="O48" s="357" t="s">
        <v>1713</v>
      </c>
      <c r="P48" s="357"/>
      <c r="Q48" s="357" t="s">
        <v>1714</v>
      </c>
      <c r="R48" s="357"/>
      <c r="S48" s="329" t="s">
        <v>15</v>
      </c>
      <c r="T48" s="252">
        <v>2</v>
      </c>
      <c r="U48" s="253">
        <v>2142.86</v>
      </c>
      <c r="V48" s="252">
        <f t="shared" si="6"/>
        <v>1071.43</v>
      </c>
      <c r="W48" s="253">
        <f t="shared" si="7"/>
        <v>1200.0016000000003</v>
      </c>
    </row>
    <row r="49" spans="1:23" s="1" customFormat="1" ht="18.75" customHeight="1" x14ac:dyDescent="0.3">
      <c r="A49" s="394" t="s">
        <v>1176</v>
      </c>
      <c r="B49" s="395"/>
      <c r="C49" s="16"/>
      <c r="D49" s="29"/>
      <c r="E49" s="16"/>
      <c r="F49" s="16"/>
      <c r="G49" s="91"/>
      <c r="H49" s="389"/>
      <c r="L49" s="358"/>
      <c r="M49" s="358"/>
      <c r="N49" s="336"/>
      <c r="O49" s="357" t="s">
        <v>1715</v>
      </c>
      <c r="P49" s="357"/>
      <c r="Q49" s="357" t="s">
        <v>1716</v>
      </c>
      <c r="R49" s="357"/>
      <c r="S49" s="329" t="s">
        <v>15</v>
      </c>
      <c r="T49" s="256">
        <v>1.5</v>
      </c>
      <c r="U49" s="253">
        <v>2323.14</v>
      </c>
      <c r="V49" s="252">
        <f t="shared" si="6"/>
        <v>1548.76</v>
      </c>
      <c r="W49" s="253">
        <f t="shared" si="7"/>
        <v>1734.6112000000001</v>
      </c>
    </row>
    <row r="50" spans="1:23" s="50" customFormat="1" ht="17.25" customHeight="1" x14ac:dyDescent="0.25">
      <c r="A50" s="73">
        <f>A47+1</f>
        <v>35</v>
      </c>
      <c r="B50" s="74" t="s">
        <v>24</v>
      </c>
      <c r="C50" s="5" t="s">
        <v>0</v>
      </c>
      <c r="D50" s="31">
        <f>2+0.3</f>
        <v>2.2999999999999998</v>
      </c>
      <c r="E50" s="5" t="s">
        <v>1170</v>
      </c>
      <c r="F50" s="5" t="s">
        <v>1171</v>
      </c>
      <c r="G50" s="10">
        <v>1150</v>
      </c>
      <c r="H50" s="10">
        <f>D50*N50/1000</f>
        <v>1265.0000000000002</v>
      </c>
      <c r="L50" s="358">
        <v>500000.00000000006</v>
      </c>
      <c r="M50" s="358"/>
      <c r="N50" s="358">
        <f>L50*1.1</f>
        <v>550000.00000000012</v>
      </c>
      <c r="O50" s="357" t="s">
        <v>1717</v>
      </c>
      <c r="P50" s="357"/>
      <c r="Q50" s="357" t="s">
        <v>1718</v>
      </c>
      <c r="R50" s="357"/>
      <c r="S50" s="329" t="s">
        <v>15</v>
      </c>
      <c r="T50" s="252">
        <v>6</v>
      </c>
      <c r="U50" s="253">
        <v>3214.28</v>
      </c>
      <c r="V50" s="252">
        <f t="shared" si="6"/>
        <v>535.71333333333337</v>
      </c>
      <c r="W50" s="253">
        <f t="shared" si="7"/>
        <v>599.99893333333341</v>
      </c>
    </row>
    <row r="51" spans="1:23" s="50" customFormat="1" ht="17.25" customHeight="1" x14ac:dyDescent="0.25">
      <c r="A51" s="73">
        <f>A50+1</f>
        <v>36</v>
      </c>
      <c r="B51" s="74" t="s">
        <v>888</v>
      </c>
      <c r="C51" s="5" t="s">
        <v>0</v>
      </c>
      <c r="D51" s="31">
        <f>2+0.4</f>
        <v>2.4</v>
      </c>
      <c r="E51" s="5" t="s">
        <v>1170</v>
      </c>
      <c r="F51" s="5" t="s">
        <v>1171</v>
      </c>
      <c r="G51" s="10">
        <v>1207</v>
      </c>
      <c r="H51" s="10">
        <f t="shared" ref="H51:H60" si="10">D51*N51/1000</f>
        <v>1327.7</v>
      </c>
      <c r="L51" s="358">
        <v>502916.66666666669</v>
      </c>
      <c r="M51" s="358"/>
      <c r="N51" s="358">
        <f t="shared" ref="N51:N60" si="11">L51*1.1</f>
        <v>553208.33333333337</v>
      </c>
      <c r="O51" s="357" t="s">
        <v>1719</v>
      </c>
      <c r="P51" s="357"/>
      <c r="Q51" s="357" t="s">
        <v>1720</v>
      </c>
      <c r="R51" s="357"/>
      <c r="S51" s="329" t="s">
        <v>15</v>
      </c>
      <c r="T51" s="255">
        <v>1003.5</v>
      </c>
      <c r="U51" s="253">
        <v>651450.57999999996</v>
      </c>
      <c r="V51" s="252">
        <f t="shared" si="6"/>
        <v>649.17845540607868</v>
      </c>
      <c r="W51" s="253">
        <f t="shared" si="7"/>
        <v>727.07987005480823</v>
      </c>
    </row>
    <row r="52" spans="1:23" s="50" customFormat="1" ht="17.25" customHeight="1" x14ac:dyDescent="0.25">
      <c r="A52" s="73">
        <f t="shared" ref="A52:A60" si="12">A51+1</f>
        <v>37</v>
      </c>
      <c r="B52" s="74" t="s">
        <v>874</v>
      </c>
      <c r="C52" s="5" t="s">
        <v>0</v>
      </c>
      <c r="D52" s="31">
        <v>2</v>
      </c>
      <c r="E52" s="5" t="s">
        <v>1170</v>
      </c>
      <c r="F52" s="5" t="s">
        <v>1171</v>
      </c>
      <c r="G52" s="10">
        <v>1006</v>
      </c>
      <c r="H52" s="10">
        <f t="shared" si="10"/>
        <v>1106.5999999999999</v>
      </c>
      <c r="L52" s="358">
        <v>503000</v>
      </c>
      <c r="M52" s="358"/>
      <c r="N52" s="358">
        <f t="shared" si="11"/>
        <v>553300</v>
      </c>
      <c r="O52" s="357" t="s">
        <v>1721</v>
      </c>
      <c r="P52" s="357"/>
      <c r="Q52" s="357" t="s">
        <v>1722</v>
      </c>
      <c r="R52" s="357"/>
      <c r="S52" s="329" t="s">
        <v>15</v>
      </c>
      <c r="T52" s="252">
        <v>46</v>
      </c>
      <c r="U52" s="253">
        <v>273214.28000000003</v>
      </c>
      <c r="V52" s="252">
        <f t="shared" si="6"/>
        <v>5939.4408695652182</v>
      </c>
      <c r="W52" s="253">
        <f t="shared" si="7"/>
        <v>6652.1737739130449</v>
      </c>
    </row>
    <row r="53" spans="1:23" s="50" customFormat="1" ht="17.25" customHeight="1" x14ac:dyDescent="0.25">
      <c r="A53" s="73">
        <f t="shared" si="12"/>
        <v>38</v>
      </c>
      <c r="B53" s="74" t="s">
        <v>25</v>
      </c>
      <c r="C53" s="5" t="s">
        <v>0</v>
      </c>
      <c r="D53" s="31">
        <f>2+0.5+1</f>
        <v>3.5</v>
      </c>
      <c r="E53" s="5" t="s">
        <v>1170</v>
      </c>
      <c r="F53" s="5" t="s">
        <v>1171</v>
      </c>
      <c r="G53" s="10">
        <v>1768</v>
      </c>
      <c r="H53" s="10">
        <f t="shared" si="10"/>
        <v>1944.8000000000004</v>
      </c>
      <c r="L53" s="358">
        <v>505142.85714285716</v>
      </c>
      <c r="M53" s="358"/>
      <c r="N53" s="358">
        <f t="shared" si="11"/>
        <v>555657.14285714296</v>
      </c>
      <c r="O53" s="357" t="s">
        <v>1723</v>
      </c>
      <c r="P53" s="357"/>
      <c r="Q53" s="357" t="s">
        <v>1724</v>
      </c>
      <c r="R53" s="357"/>
      <c r="S53" s="329" t="s">
        <v>15</v>
      </c>
      <c r="T53" s="256">
        <v>442.5</v>
      </c>
      <c r="U53" s="253">
        <v>299547.58</v>
      </c>
      <c r="V53" s="252">
        <f t="shared" si="6"/>
        <v>676.94368361581928</v>
      </c>
      <c r="W53" s="253">
        <f t="shared" si="7"/>
        <v>758.17692564971765</v>
      </c>
    </row>
    <row r="54" spans="1:23" s="50" customFormat="1" ht="17.25" customHeight="1" x14ac:dyDescent="0.25">
      <c r="A54" s="73">
        <f t="shared" si="12"/>
        <v>39</v>
      </c>
      <c r="B54" s="74" t="s">
        <v>26</v>
      </c>
      <c r="C54" s="5" t="s">
        <v>0</v>
      </c>
      <c r="D54" s="31">
        <f>0.3+2+1+0.6</f>
        <v>3.9</v>
      </c>
      <c r="E54" s="5" t="s">
        <v>1170</v>
      </c>
      <c r="F54" s="5" t="s">
        <v>1171</v>
      </c>
      <c r="G54" s="10">
        <v>1989</v>
      </c>
      <c r="H54" s="10">
        <f t="shared" si="10"/>
        <v>2187.9</v>
      </c>
      <c r="L54" s="358">
        <v>510000</v>
      </c>
      <c r="M54" s="358"/>
      <c r="N54" s="358">
        <f t="shared" si="11"/>
        <v>561000</v>
      </c>
      <c r="O54" s="357" t="s">
        <v>1725</v>
      </c>
      <c r="P54" s="357"/>
      <c r="Q54" s="357" t="s">
        <v>1726</v>
      </c>
      <c r="R54" s="357"/>
      <c r="S54" s="329" t="s">
        <v>1667</v>
      </c>
      <c r="T54" s="252">
        <v>800</v>
      </c>
      <c r="U54" s="253">
        <v>14600</v>
      </c>
      <c r="V54" s="252">
        <f t="shared" si="6"/>
        <v>18.25</v>
      </c>
      <c r="W54" s="253">
        <f t="shared" si="7"/>
        <v>20.440000000000001</v>
      </c>
    </row>
    <row r="55" spans="1:23" s="50" customFormat="1" ht="17.25" customHeight="1" x14ac:dyDescent="0.25">
      <c r="A55" s="73">
        <f t="shared" si="12"/>
        <v>40</v>
      </c>
      <c r="B55" s="74" t="s">
        <v>27</v>
      </c>
      <c r="C55" s="5" t="s">
        <v>0</v>
      </c>
      <c r="D55" s="31">
        <f>2+0.6+0.4+1</f>
        <v>4</v>
      </c>
      <c r="E55" s="5" t="s">
        <v>1170</v>
      </c>
      <c r="F55" s="5" t="s">
        <v>1171</v>
      </c>
      <c r="G55" s="10">
        <v>2040</v>
      </c>
      <c r="H55" s="10">
        <f t="shared" si="10"/>
        <v>2244</v>
      </c>
      <c r="L55" s="358">
        <v>510000</v>
      </c>
      <c r="M55" s="358"/>
      <c r="N55" s="358">
        <f t="shared" si="11"/>
        <v>561000</v>
      </c>
      <c r="O55" s="357" t="s">
        <v>22</v>
      </c>
      <c r="P55" s="357"/>
      <c r="Q55" s="357" t="s">
        <v>1727</v>
      </c>
      <c r="R55" s="357"/>
      <c r="S55" s="329" t="s">
        <v>21</v>
      </c>
      <c r="T55" s="257">
        <v>73.715000000000003</v>
      </c>
      <c r="U55" s="253">
        <v>91191.98</v>
      </c>
      <c r="V55" s="252">
        <f t="shared" si="6"/>
        <v>1237.0885165841414</v>
      </c>
      <c r="W55" s="253">
        <f t="shared" si="7"/>
        <v>1385.5391385742385</v>
      </c>
    </row>
    <row r="56" spans="1:23" s="50" customFormat="1" ht="17.25" customHeight="1" x14ac:dyDescent="0.25">
      <c r="A56" s="73">
        <f t="shared" si="12"/>
        <v>41</v>
      </c>
      <c r="B56" s="74" t="s">
        <v>28</v>
      </c>
      <c r="C56" s="5" t="s">
        <v>0</v>
      </c>
      <c r="D56" s="31">
        <f>2+0.8+1</f>
        <v>3.8</v>
      </c>
      <c r="E56" s="5" t="s">
        <v>1170</v>
      </c>
      <c r="F56" s="5" t="s">
        <v>1171</v>
      </c>
      <c r="G56" s="10">
        <v>1957</v>
      </c>
      <c r="H56" s="10">
        <f t="shared" si="10"/>
        <v>2152.6999999999998</v>
      </c>
      <c r="L56" s="358">
        <v>515000</v>
      </c>
      <c r="M56" s="358"/>
      <c r="N56" s="358">
        <f t="shared" si="11"/>
        <v>566500</v>
      </c>
      <c r="O56" s="357" t="s">
        <v>1728</v>
      </c>
      <c r="P56" s="357"/>
      <c r="Q56" s="357" t="s">
        <v>1729</v>
      </c>
      <c r="R56" s="357"/>
      <c r="S56" s="329" t="s">
        <v>21</v>
      </c>
      <c r="T56" s="256">
        <v>519.5</v>
      </c>
      <c r="U56" s="253">
        <v>304072.68</v>
      </c>
      <c r="V56" s="252">
        <f t="shared" si="6"/>
        <v>585.31795957651582</v>
      </c>
      <c r="W56" s="253">
        <f t="shared" si="7"/>
        <v>655.55611472569774</v>
      </c>
    </row>
    <row r="57" spans="1:23" s="50" customFormat="1" ht="17.25" customHeight="1" x14ac:dyDescent="0.25">
      <c r="A57" s="73">
        <f t="shared" si="12"/>
        <v>42</v>
      </c>
      <c r="B57" s="74" t="s">
        <v>29</v>
      </c>
      <c r="C57" s="5" t="s">
        <v>0</v>
      </c>
      <c r="D57" s="31">
        <f>2+0.8+2</f>
        <v>4.8</v>
      </c>
      <c r="E57" s="5" t="s">
        <v>1170</v>
      </c>
      <c r="F57" s="5" t="s">
        <v>1171</v>
      </c>
      <c r="G57" s="10">
        <v>2472</v>
      </c>
      <c r="H57" s="10">
        <f t="shared" si="10"/>
        <v>2719.2</v>
      </c>
      <c r="L57" s="358">
        <v>515000</v>
      </c>
      <c r="M57" s="358"/>
      <c r="N57" s="358">
        <f t="shared" si="11"/>
        <v>566500</v>
      </c>
      <c r="O57" s="357"/>
      <c r="P57" s="357"/>
      <c r="Q57" s="357"/>
      <c r="R57" s="357"/>
      <c r="S57" s="329"/>
      <c r="T57" s="256"/>
      <c r="U57" s="253"/>
      <c r="V57" s="256"/>
      <c r="W57" s="253"/>
    </row>
    <row r="58" spans="1:23" s="50" customFormat="1" ht="17.25" customHeight="1" x14ac:dyDescent="0.25">
      <c r="A58" s="73">
        <f t="shared" si="12"/>
        <v>43</v>
      </c>
      <c r="B58" s="74" t="s">
        <v>30</v>
      </c>
      <c r="C58" s="5" t="s">
        <v>0</v>
      </c>
      <c r="D58" s="31">
        <f>2+0.5+2+1.4</f>
        <v>5.9</v>
      </c>
      <c r="E58" s="5" t="s">
        <v>1170</v>
      </c>
      <c r="F58" s="5" t="s">
        <v>1171</v>
      </c>
      <c r="G58" s="10">
        <v>3039</v>
      </c>
      <c r="H58" s="10">
        <f t="shared" si="10"/>
        <v>3342.9</v>
      </c>
      <c r="L58" s="358">
        <v>515084.7457627118</v>
      </c>
      <c r="M58" s="358"/>
      <c r="N58" s="358">
        <f t="shared" si="11"/>
        <v>566593.220338983</v>
      </c>
      <c r="O58" s="357"/>
      <c r="P58" s="357"/>
      <c r="Q58" s="357"/>
      <c r="R58" s="357"/>
      <c r="S58" s="329"/>
      <c r="T58" s="256"/>
      <c r="U58" s="253"/>
      <c r="V58" s="256"/>
      <c r="W58" s="253"/>
    </row>
    <row r="59" spans="1:23" s="50" customFormat="1" ht="17.25" customHeight="1" x14ac:dyDescent="0.25">
      <c r="A59" s="73">
        <f t="shared" si="12"/>
        <v>44</v>
      </c>
      <c r="B59" s="74" t="s">
        <v>31</v>
      </c>
      <c r="C59" s="5" t="s">
        <v>0</v>
      </c>
      <c r="D59" s="31">
        <f>2+2.4</f>
        <v>4.4000000000000004</v>
      </c>
      <c r="E59" s="5" t="s">
        <v>1170</v>
      </c>
      <c r="F59" s="5" t="s">
        <v>1171</v>
      </c>
      <c r="G59" s="10">
        <v>2310</v>
      </c>
      <c r="H59" s="10">
        <f t="shared" si="10"/>
        <v>2541</v>
      </c>
      <c r="L59" s="358">
        <v>525000</v>
      </c>
      <c r="M59" s="358"/>
      <c r="N59" s="358">
        <f t="shared" si="11"/>
        <v>577500</v>
      </c>
      <c r="O59" s="357"/>
      <c r="P59" s="357"/>
      <c r="Q59" s="357"/>
      <c r="R59" s="357"/>
      <c r="S59" s="329"/>
      <c r="T59" s="256"/>
      <c r="U59" s="253"/>
      <c r="V59" s="256"/>
      <c r="W59" s="253"/>
    </row>
    <row r="60" spans="1:23" s="50" customFormat="1" ht="17.25" customHeight="1" x14ac:dyDescent="0.25">
      <c r="A60" s="89">
        <f t="shared" si="12"/>
        <v>45</v>
      </c>
      <c r="B60" s="100" t="s">
        <v>949</v>
      </c>
      <c r="C60" s="8" t="s">
        <v>0</v>
      </c>
      <c r="D60" s="101">
        <f>2+3</f>
        <v>5</v>
      </c>
      <c r="E60" s="8" t="s">
        <v>1170</v>
      </c>
      <c r="F60" s="5" t="s">
        <v>1171</v>
      </c>
      <c r="G60" s="102">
        <v>2650</v>
      </c>
      <c r="H60" s="10">
        <f t="shared" si="10"/>
        <v>2915</v>
      </c>
      <c r="L60" s="358">
        <v>530000</v>
      </c>
      <c r="M60" s="358"/>
      <c r="N60" s="358">
        <f t="shared" si="11"/>
        <v>583000</v>
      </c>
      <c r="O60" s="412"/>
      <c r="P60" s="412"/>
      <c r="Q60" s="412"/>
      <c r="R60" s="412"/>
      <c r="S60" s="329"/>
      <c r="T60" s="256"/>
      <c r="U60" s="253"/>
      <c r="V60" s="256"/>
      <c r="W60" s="253"/>
    </row>
    <row r="61" spans="1:23" s="1" customFormat="1" ht="18.75" customHeight="1" x14ac:dyDescent="0.3">
      <c r="A61" s="394" t="s">
        <v>1177</v>
      </c>
      <c r="B61" s="395"/>
      <c r="C61" s="17"/>
      <c r="D61" s="30"/>
      <c r="E61" s="17"/>
      <c r="F61" s="17"/>
      <c r="G61" s="92"/>
      <c r="H61" s="215"/>
      <c r="L61" s="358"/>
      <c r="M61" s="358"/>
      <c r="N61" s="336"/>
      <c r="O61" s="412"/>
      <c r="P61" s="412"/>
      <c r="Q61" s="412"/>
      <c r="R61" s="412"/>
      <c r="S61" s="329"/>
      <c r="T61" s="256"/>
      <c r="U61" s="253"/>
      <c r="V61" s="256"/>
      <c r="W61" s="253"/>
    </row>
    <row r="62" spans="1:23" s="50" customFormat="1" ht="17.25" customHeight="1" x14ac:dyDescent="0.25">
      <c r="A62" s="73">
        <f>A60+1</f>
        <v>46</v>
      </c>
      <c r="B62" s="74" t="s">
        <v>1052</v>
      </c>
      <c r="C62" s="5" t="s">
        <v>0</v>
      </c>
      <c r="D62" s="31">
        <v>0.1</v>
      </c>
      <c r="E62" s="5" t="s">
        <v>1170</v>
      </c>
      <c r="F62" s="5" t="s">
        <v>1171</v>
      </c>
      <c r="G62" s="10">
        <v>36</v>
      </c>
      <c r="H62" s="10">
        <f t="shared" ref="H62:H86" si="13">D62*N62/1000</f>
        <v>39.600000000000009</v>
      </c>
      <c r="L62" s="358">
        <v>360000</v>
      </c>
      <c r="M62" s="358"/>
      <c r="N62" s="358">
        <f t="shared" ref="N62:N86" si="14">L62*1.1</f>
        <v>396000.00000000006</v>
      </c>
      <c r="O62" s="412"/>
      <c r="P62" s="412"/>
      <c r="Q62" s="412"/>
      <c r="R62" s="412"/>
      <c r="S62" s="329"/>
      <c r="T62" s="256"/>
      <c r="U62" s="253"/>
      <c r="V62" s="256"/>
      <c r="W62" s="253"/>
    </row>
    <row r="63" spans="1:23" s="50" customFormat="1" ht="17.25" customHeight="1" x14ac:dyDescent="0.25">
      <c r="A63" s="73">
        <f t="shared" ref="A63:A81" si="15">A62+1</f>
        <v>47</v>
      </c>
      <c r="B63" s="74" t="s">
        <v>1053</v>
      </c>
      <c r="C63" s="5" t="s">
        <v>0</v>
      </c>
      <c r="D63" s="105">
        <f>0.05+0.1</f>
        <v>0.15000000000000002</v>
      </c>
      <c r="E63" s="5" t="s">
        <v>1170</v>
      </c>
      <c r="F63" s="5" t="s">
        <v>1171</v>
      </c>
      <c r="G63" s="10">
        <v>54</v>
      </c>
      <c r="H63" s="10">
        <f t="shared" si="13"/>
        <v>59.4</v>
      </c>
      <c r="L63" s="358">
        <v>359999.99999999994</v>
      </c>
      <c r="M63" s="358"/>
      <c r="N63" s="358">
        <f t="shared" si="14"/>
        <v>395999.99999999994</v>
      </c>
      <c r="O63" s="412"/>
      <c r="P63" s="412"/>
      <c r="Q63" s="412"/>
      <c r="R63" s="412"/>
      <c r="S63" s="329"/>
      <c r="T63" s="256"/>
      <c r="U63" s="253"/>
      <c r="V63" s="256"/>
      <c r="W63" s="253"/>
    </row>
    <row r="64" spans="1:23" s="50" customFormat="1" ht="17.25" customHeight="1" x14ac:dyDescent="0.25">
      <c r="A64" s="73">
        <f t="shared" si="15"/>
        <v>48</v>
      </c>
      <c r="B64" s="74" t="s">
        <v>1054</v>
      </c>
      <c r="C64" s="5" t="s">
        <v>0</v>
      </c>
      <c r="D64" s="31">
        <f>0.2</f>
        <v>0.2</v>
      </c>
      <c r="E64" s="5" t="s">
        <v>1170</v>
      </c>
      <c r="F64" s="5" t="s">
        <v>1171</v>
      </c>
      <c r="G64" s="10">
        <v>72</v>
      </c>
      <c r="H64" s="10">
        <f t="shared" si="13"/>
        <v>79.200000000000017</v>
      </c>
      <c r="L64" s="358">
        <v>360000</v>
      </c>
      <c r="M64" s="358"/>
      <c r="N64" s="358">
        <f t="shared" si="14"/>
        <v>396000.00000000006</v>
      </c>
      <c r="O64" s="358"/>
      <c r="P64" s="358"/>
      <c r="Q64" s="358"/>
      <c r="R64" s="358"/>
    </row>
    <row r="65" spans="1:18" s="50" customFormat="1" ht="17.25" customHeight="1" x14ac:dyDescent="0.25">
      <c r="A65" s="73">
        <f t="shared" si="15"/>
        <v>49</v>
      </c>
      <c r="B65" s="74" t="s">
        <v>1055</v>
      </c>
      <c r="C65" s="5" t="s">
        <v>0</v>
      </c>
      <c r="D65" s="31">
        <v>0.9</v>
      </c>
      <c r="E65" s="5" t="s">
        <v>1170</v>
      </c>
      <c r="F65" s="5" t="s">
        <v>1171</v>
      </c>
      <c r="G65" s="10">
        <v>324</v>
      </c>
      <c r="H65" s="10">
        <f t="shared" si="13"/>
        <v>356.40000000000003</v>
      </c>
      <c r="L65" s="358">
        <v>360000</v>
      </c>
      <c r="M65" s="358"/>
      <c r="N65" s="358">
        <f t="shared" si="14"/>
        <v>396000.00000000006</v>
      </c>
      <c r="O65" s="358"/>
      <c r="P65" s="358"/>
      <c r="Q65" s="358"/>
      <c r="R65" s="358"/>
    </row>
    <row r="66" spans="1:18" s="50" customFormat="1" ht="17.25" customHeight="1" x14ac:dyDescent="0.25">
      <c r="A66" s="73">
        <f t="shared" si="15"/>
        <v>50</v>
      </c>
      <c r="B66" s="74" t="s">
        <v>1056</v>
      </c>
      <c r="C66" s="5" t="s">
        <v>0</v>
      </c>
      <c r="D66" s="31">
        <f>0.1+0.1</f>
        <v>0.2</v>
      </c>
      <c r="E66" s="5" t="s">
        <v>1170</v>
      </c>
      <c r="F66" s="5" t="s">
        <v>1171</v>
      </c>
      <c r="G66" s="10">
        <v>72</v>
      </c>
      <c r="H66" s="10">
        <f t="shared" si="13"/>
        <v>79.200000000000017</v>
      </c>
      <c r="L66" s="358">
        <v>360000</v>
      </c>
      <c r="M66" s="358"/>
      <c r="N66" s="358">
        <f t="shared" si="14"/>
        <v>396000.00000000006</v>
      </c>
      <c r="O66" s="358"/>
      <c r="P66" s="358"/>
      <c r="Q66" s="358"/>
      <c r="R66" s="358"/>
    </row>
    <row r="67" spans="1:18" s="50" customFormat="1" ht="17.25" customHeight="1" x14ac:dyDescent="0.25">
      <c r="A67" s="73">
        <f t="shared" si="15"/>
        <v>51</v>
      </c>
      <c r="B67" s="74" t="s">
        <v>1057</v>
      </c>
      <c r="C67" s="5" t="s">
        <v>0</v>
      </c>
      <c r="D67" s="105">
        <v>0.12</v>
      </c>
      <c r="E67" s="5" t="s">
        <v>1170</v>
      </c>
      <c r="F67" s="5" t="s">
        <v>1171</v>
      </c>
      <c r="G67" s="10">
        <v>43.2</v>
      </c>
      <c r="H67" s="10">
        <f t="shared" si="13"/>
        <v>47.520000000000017</v>
      </c>
      <c r="L67" s="358">
        <v>360000.00000000006</v>
      </c>
      <c r="M67" s="358"/>
      <c r="N67" s="358">
        <f t="shared" si="14"/>
        <v>396000.00000000012</v>
      </c>
      <c r="O67" s="358"/>
      <c r="P67" s="358"/>
      <c r="Q67" s="358"/>
      <c r="R67" s="358"/>
    </row>
    <row r="68" spans="1:18" s="50" customFormat="1" ht="17.25" customHeight="1" x14ac:dyDescent="0.25">
      <c r="A68" s="73">
        <f t="shared" si="15"/>
        <v>52</v>
      </c>
      <c r="B68" s="74" t="s">
        <v>1058</v>
      </c>
      <c r="C68" s="5" t="s">
        <v>0</v>
      </c>
      <c r="D68" s="105">
        <f>0.15+0.1</f>
        <v>0.25</v>
      </c>
      <c r="E68" s="5" t="s">
        <v>1170</v>
      </c>
      <c r="F68" s="5" t="s">
        <v>1171</v>
      </c>
      <c r="G68" s="10">
        <v>90</v>
      </c>
      <c r="H68" s="10">
        <f t="shared" si="13"/>
        <v>99.000000000000014</v>
      </c>
      <c r="L68" s="358">
        <v>360000</v>
      </c>
      <c r="M68" s="358"/>
      <c r="N68" s="358">
        <f t="shared" si="14"/>
        <v>396000.00000000006</v>
      </c>
      <c r="O68" s="358"/>
      <c r="P68" s="358"/>
      <c r="Q68" s="358"/>
      <c r="R68" s="358"/>
    </row>
    <row r="69" spans="1:18" s="50" customFormat="1" ht="17.25" customHeight="1" x14ac:dyDescent="0.25">
      <c r="A69" s="73">
        <f t="shared" si="15"/>
        <v>53</v>
      </c>
      <c r="B69" s="74" t="s">
        <v>1059</v>
      </c>
      <c r="C69" s="5" t="s">
        <v>0</v>
      </c>
      <c r="D69" s="105">
        <f>0.17+0.15</f>
        <v>0.32</v>
      </c>
      <c r="E69" s="5" t="s">
        <v>1170</v>
      </c>
      <c r="F69" s="5" t="s">
        <v>1171</v>
      </c>
      <c r="G69" s="10">
        <v>115.2</v>
      </c>
      <c r="H69" s="10">
        <f t="shared" si="13"/>
        <v>126.72000000000001</v>
      </c>
      <c r="L69" s="358">
        <v>360000</v>
      </c>
      <c r="M69" s="358"/>
      <c r="N69" s="358">
        <f t="shared" si="14"/>
        <v>396000.00000000006</v>
      </c>
      <c r="O69" s="358"/>
      <c r="P69" s="358"/>
      <c r="Q69" s="358"/>
      <c r="R69" s="358"/>
    </row>
    <row r="70" spans="1:18" s="50" customFormat="1" ht="17.25" customHeight="1" x14ac:dyDescent="0.25">
      <c r="A70" s="73">
        <f>A69+1</f>
        <v>54</v>
      </c>
      <c r="B70" s="74" t="s">
        <v>1060</v>
      </c>
      <c r="C70" s="5" t="s">
        <v>0</v>
      </c>
      <c r="D70" s="105">
        <v>0.5</v>
      </c>
      <c r="E70" s="5" t="s">
        <v>1170</v>
      </c>
      <c r="F70" s="5" t="s">
        <v>1171</v>
      </c>
      <c r="G70" s="10">
        <v>180</v>
      </c>
      <c r="H70" s="10">
        <f t="shared" si="13"/>
        <v>198.00000000000003</v>
      </c>
      <c r="L70" s="358">
        <v>360000</v>
      </c>
      <c r="M70" s="358"/>
      <c r="N70" s="358">
        <f t="shared" si="14"/>
        <v>396000.00000000006</v>
      </c>
      <c r="O70" s="358"/>
      <c r="P70" s="358"/>
      <c r="Q70" s="358"/>
      <c r="R70" s="358"/>
    </row>
    <row r="71" spans="1:18" s="50" customFormat="1" ht="17.25" customHeight="1" x14ac:dyDescent="0.25">
      <c r="A71" s="73">
        <f t="shared" si="15"/>
        <v>55</v>
      </c>
      <c r="B71" s="74" t="s">
        <v>1061</v>
      </c>
      <c r="C71" s="5" t="s">
        <v>0</v>
      </c>
      <c r="D71" s="105">
        <v>0.5</v>
      </c>
      <c r="E71" s="5" t="s">
        <v>1170</v>
      </c>
      <c r="F71" s="5" t="s">
        <v>1171</v>
      </c>
      <c r="G71" s="10">
        <v>230</v>
      </c>
      <c r="H71" s="10">
        <f t="shared" si="13"/>
        <v>253.00000000000003</v>
      </c>
      <c r="L71" s="358">
        <v>460000</v>
      </c>
      <c r="M71" s="358"/>
      <c r="N71" s="358">
        <f t="shared" si="14"/>
        <v>506000.00000000006</v>
      </c>
      <c r="O71" s="358"/>
      <c r="P71" s="358"/>
      <c r="Q71" s="358"/>
      <c r="R71" s="358"/>
    </row>
    <row r="72" spans="1:18" s="50" customFormat="1" ht="17.25" customHeight="1" x14ac:dyDescent="0.25">
      <c r="A72" s="73">
        <f>A71+1</f>
        <v>56</v>
      </c>
      <c r="B72" s="74" t="s">
        <v>1062</v>
      </c>
      <c r="C72" s="5" t="s">
        <v>0</v>
      </c>
      <c r="D72" s="31">
        <v>0.5</v>
      </c>
      <c r="E72" s="5" t="s">
        <v>1170</v>
      </c>
      <c r="F72" s="5" t="s">
        <v>1171</v>
      </c>
      <c r="G72" s="10">
        <v>230</v>
      </c>
      <c r="H72" s="10">
        <f t="shared" si="13"/>
        <v>253.00000000000003</v>
      </c>
      <c r="L72" s="358">
        <v>460000</v>
      </c>
      <c r="M72" s="358"/>
      <c r="N72" s="358">
        <f t="shared" si="14"/>
        <v>506000.00000000006</v>
      </c>
      <c r="O72" s="358"/>
      <c r="P72" s="358"/>
      <c r="Q72" s="358"/>
      <c r="R72" s="358"/>
    </row>
    <row r="73" spans="1:18" s="50" customFormat="1" ht="17.25" customHeight="1" x14ac:dyDescent="0.25">
      <c r="A73" s="73">
        <f>A72+1</f>
        <v>57</v>
      </c>
      <c r="B73" s="74" t="s">
        <v>1063</v>
      </c>
      <c r="C73" s="5" t="s">
        <v>0</v>
      </c>
      <c r="D73" s="31">
        <v>0.7</v>
      </c>
      <c r="E73" s="5" t="s">
        <v>1170</v>
      </c>
      <c r="F73" s="5" t="s">
        <v>1171</v>
      </c>
      <c r="G73" s="10">
        <v>322</v>
      </c>
      <c r="H73" s="10">
        <f t="shared" si="13"/>
        <v>354.20000000000005</v>
      </c>
      <c r="L73" s="358">
        <v>460000.00000000006</v>
      </c>
      <c r="M73" s="358"/>
      <c r="N73" s="358">
        <f t="shared" si="14"/>
        <v>506000.00000000012</v>
      </c>
      <c r="O73" s="358"/>
      <c r="P73" s="358"/>
      <c r="Q73" s="358"/>
      <c r="R73" s="358"/>
    </row>
    <row r="74" spans="1:18" s="50" customFormat="1" ht="17.25" customHeight="1" x14ac:dyDescent="0.25">
      <c r="A74" s="73">
        <f>A73+1</f>
        <v>58</v>
      </c>
      <c r="B74" s="74" t="s">
        <v>1064</v>
      </c>
      <c r="C74" s="5" t="s">
        <v>0</v>
      </c>
      <c r="D74" s="31">
        <v>0.5</v>
      </c>
      <c r="E74" s="5" t="s">
        <v>1170</v>
      </c>
      <c r="F74" s="5" t="s">
        <v>1171</v>
      </c>
      <c r="G74" s="10">
        <v>290</v>
      </c>
      <c r="H74" s="10">
        <f t="shared" si="13"/>
        <v>319</v>
      </c>
      <c r="L74" s="358">
        <v>580000</v>
      </c>
      <c r="M74" s="358"/>
      <c r="N74" s="358">
        <f t="shared" si="14"/>
        <v>638000</v>
      </c>
      <c r="O74" s="358"/>
      <c r="P74" s="358"/>
      <c r="Q74" s="358"/>
      <c r="R74" s="358"/>
    </row>
    <row r="75" spans="1:18" s="50" customFormat="1" ht="17.25" customHeight="1" x14ac:dyDescent="0.25">
      <c r="A75" s="73">
        <f t="shared" si="15"/>
        <v>59</v>
      </c>
      <c r="B75" s="74" t="s">
        <v>1065</v>
      </c>
      <c r="C75" s="5" t="s">
        <v>0</v>
      </c>
      <c r="D75" s="31">
        <v>0.5</v>
      </c>
      <c r="E75" s="5" t="s">
        <v>1170</v>
      </c>
      <c r="F75" s="5" t="s">
        <v>1171</v>
      </c>
      <c r="G75" s="10">
        <v>290</v>
      </c>
      <c r="H75" s="10">
        <f t="shared" si="13"/>
        <v>319</v>
      </c>
      <c r="L75" s="358">
        <v>580000</v>
      </c>
      <c r="M75" s="358"/>
      <c r="N75" s="358">
        <f t="shared" si="14"/>
        <v>638000</v>
      </c>
      <c r="O75" s="358"/>
      <c r="P75" s="358"/>
      <c r="Q75" s="358"/>
      <c r="R75" s="358"/>
    </row>
    <row r="76" spans="1:18" s="50" customFormat="1" ht="17.25" customHeight="1" x14ac:dyDescent="0.25">
      <c r="A76" s="73">
        <f>A75+1</f>
        <v>60</v>
      </c>
      <c r="B76" s="74" t="s">
        <v>1066</v>
      </c>
      <c r="C76" s="5" t="s">
        <v>0</v>
      </c>
      <c r="D76" s="31">
        <v>0.5</v>
      </c>
      <c r="E76" s="5" t="s">
        <v>1170</v>
      </c>
      <c r="F76" s="5" t="s">
        <v>1171</v>
      </c>
      <c r="G76" s="10">
        <v>300</v>
      </c>
      <c r="H76" s="10">
        <f t="shared" si="13"/>
        <v>330</v>
      </c>
      <c r="L76" s="358">
        <v>600000</v>
      </c>
      <c r="M76" s="358"/>
      <c r="N76" s="358">
        <f t="shared" si="14"/>
        <v>660000</v>
      </c>
      <c r="O76" s="358"/>
      <c r="P76" s="358"/>
      <c r="Q76" s="358"/>
      <c r="R76" s="358"/>
    </row>
    <row r="77" spans="1:18" s="50" customFormat="1" ht="17.25" customHeight="1" x14ac:dyDescent="0.25">
      <c r="A77" s="73">
        <f>A76+1</f>
        <v>61</v>
      </c>
      <c r="B77" s="74" t="s">
        <v>1067</v>
      </c>
      <c r="C77" s="5" t="s">
        <v>0</v>
      </c>
      <c r="D77" s="31">
        <v>0.5</v>
      </c>
      <c r="E77" s="5" t="s">
        <v>1170</v>
      </c>
      <c r="F77" s="5" t="s">
        <v>1171</v>
      </c>
      <c r="G77" s="10">
        <v>300</v>
      </c>
      <c r="H77" s="10">
        <f t="shared" si="13"/>
        <v>330</v>
      </c>
      <c r="L77" s="358">
        <v>600000</v>
      </c>
      <c r="M77" s="358"/>
      <c r="N77" s="358">
        <f t="shared" si="14"/>
        <v>660000</v>
      </c>
      <c r="O77" s="358"/>
      <c r="P77" s="358"/>
      <c r="Q77" s="358"/>
      <c r="R77" s="358"/>
    </row>
    <row r="78" spans="1:18" s="50" customFormat="1" ht="17.25" customHeight="1" x14ac:dyDescent="0.25">
      <c r="A78" s="73">
        <f>A77+1</f>
        <v>62</v>
      </c>
      <c r="B78" s="74" t="s">
        <v>1068</v>
      </c>
      <c r="C78" s="5" t="s">
        <v>0</v>
      </c>
      <c r="D78" s="31">
        <v>0.5</v>
      </c>
      <c r="E78" s="5" t="s">
        <v>1170</v>
      </c>
      <c r="F78" s="5" t="s">
        <v>1171</v>
      </c>
      <c r="G78" s="10">
        <v>300</v>
      </c>
      <c r="H78" s="10">
        <f t="shared" si="13"/>
        <v>330</v>
      </c>
      <c r="L78" s="358">
        <v>600000</v>
      </c>
      <c r="M78" s="358"/>
      <c r="N78" s="358">
        <f t="shared" si="14"/>
        <v>660000</v>
      </c>
      <c r="O78" s="358"/>
      <c r="P78" s="358"/>
      <c r="Q78" s="358"/>
      <c r="R78" s="358"/>
    </row>
    <row r="79" spans="1:18" s="50" customFormat="1" ht="17.25" customHeight="1" x14ac:dyDescent="0.25">
      <c r="A79" s="73">
        <f>A78+1</f>
        <v>63</v>
      </c>
      <c r="B79" s="74" t="s">
        <v>1069</v>
      </c>
      <c r="C79" s="5" t="s">
        <v>0</v>
      </c>
      <c r="D79" s="31">
        <v>0.5</v>
      </c>
      <c r="E79" s="5" t="s">
        <v>1170</v>
      </c>
      <c r="F79" s="5" t="s">
        <v>1171</v>
      </c>
      <c r="G79" s="10">
        <v>300</v>
      </c>
      <c r="H79" s="10">
        <f t="shared" si="13"/>
        <v>330</v>
      </c>
      <c r="L79" s="358">
        <v>600000</v>
      </c>
      <c r="M79" s="358"/>
      <c r="N79" s="358">
        <f t="shared" si="14"/>
        <v>660000</v>
      </c>
      <c r="O79" s="358"/>
      <c r="P79" s="358"/>
      <c r="Q79" s="358"/>
      <c r="R79" s="358"/>
    </row>
    <row r="80" spans="1:18" s="50" customFormat="1" ht="17.25" customHeight="1" x14ac:dyDescent="0.25">
      <c r="A80" s="73">
        <f>A79+1</f>
        <v>64</v>
      </c>
      <c r="B80" s="74" t="s">
        <v>33</v>
      </c>
      <c r="C80" s="5" t="s">
        <v>0</v>
      </c>
      <c r="D80" s="31">
        <v>0.5</v>
      </c>
      <c r="E80" s="5" t="s">
        <v>1170</v>
      </c>
      <c r="F80" s="5" t="s">
        <v>1171</v>
      </c>
      <c r="G80" s="10">
        <v>300</v>
      </c>
      <c r="H80" s="10">
        <f t="shared" si="13"/>
        <v>330</v>
      </c>
      <c r="L80" s="358">
        <v>600000</v>
      </c>
      <c r="M80" s="358"/>
      <c r="N80" s="358">
        <f t="shared" si="14"/>
        <v>660000</v>
      </c>
      <c r="O80" s="358"/>
      <c r="P80" s="358"/>
      <c r="Q80" s="358"/>
      <c r="R80" s="358"/>
    </row>
    <row r="81" spans="1:18" s="50" customFormat="1" ht="17.25" customHeight="1" x14ac:dyDescent="0.25">
      <c r="A81" s="73">
        <f t="shared" si="15"/>
        <v>65</v>
      </c>
      <c r="B81" s="74" t="s">
        <v>34</v>
      </c>
      <c r="C81" s="5" t="s">
        <v>0</v>
      </c>
      <c r="D81" s="31">
        <v>0.5</v>
      </c>
      <c r="E81" s="5" t="s">
        <v>1170</v>
      </c>
      <c r="F81" s="5" t="s">
        <v>1171</v>
      </c>
      <c r="G81" s="10">
        <v>300</v>
      </c>
      <c r="H81" s="10">
        <f t="shared" si="13"/>
        <v>330</v>
      </c>
      <c r="L81" s="358">
        <v>600000</v>
      </c>
      <c r="M81" s="358"/>
      <c r="N81" s="358">
        <f t="shared" si="14"/>
        <v>660000</v>
      </c>
      <c r="O81" s="358"/>
      <c r="P81" s="358"/>
      <c r="Q81" s="358"/>
      <c r="R81" s="358"/>
    </row>
    <row r="82" spans="1:18" s="3" customFormat="1" ht="17.25" customHeight="1" x14ac:dyDescent="0.25">
      <c r="A82" s="73">
        <f>A81+1</f>
        <v>66</v>
      </c>
      <c r="B82" s="74" t="s">
        <v>1414</v>
      </c>
      <c r="C82" s="5" t="s">
        <v>0</v>
      </c>
      <c r="D82" s="105">
        <v>4.2999999999999997E-2</v>
      </c>
      <c r="E82" s="5" t="s">
        <v>1170</v>
      </c>
      <c r="F82" s="5" t="s">
        <v>1171</v>
      </c>
      <c r="G82" s="10">
        <v>29.293749999999999</v>
      </c>
      <c r="H82" s="10">
        <f t="shared" si="13"/>
        <v>32.223125000000003</v>
      </c>
      <c r="L82" s="358">
        <v>681250</v>
      </c>
      <c r="M82" s="358"/>
      <c r="N82" s="358">
        <f t="shared" si="14"/>
        <v>749375.00000000012</v>
      </c>
      <c r="O82" s="359"/>
      <c r="P82" s="359"/>
      <c r="Q82" s="359"/>
      <c r="R82" s="359"/>
    </row>
    <row r="83" spans="1:18" s="3" customFormat="1" ht="17.25" customHeight="1" x14ac:dyDescent="0.25">
      <c r="A83" s="73">
        <f t="shared" ref="A83:A86" si="16">A82+1</f>
        <v>67</v>
      </c>
      <c r="B83" s="74" t="s">
        <v>1415</v>
      </c>
      <c r="C83" s="5" t="s">
        <v>0</v>
      </c>
      <c r="D83" s="105">
        <v>0.05</v>
      </c>
      <c r="E83" s="5" t="s">
        <v>1170</v>
      </c>
      <c r="F83" s="5" t="s">
        <v>1171</v>
      </c>
      <c r="G83" s="10">
        <v>25</v>
      </c>
      <c r="H83" s="10">
        <f t="shared" si="13"/>
        <v>27.5</v>
      </c>
      <c r="L83" s="358">
        <v>500000</v>
      </c>
      <c r="M83" s="358"/>
      <c r="N83" s="358">
        <f t="shared" si="14"/>
        <v>550000</v>
      </c>
      <c r="O83" s="359"/>
      <c r="P83" s="359"/>
      <c r="Q83" s="359"/>
      <c r="R83" s="359"/>
    </row>
    <row r="84" spans="1:18" s="3" customFormat="1" ht="17.25" customHeight="1" x14ac:dyDescent="0.25">
      <c r="A84" s="73">
        <f t="shared" si="16"/>
        <v>68</v>
      </c>
      <c r="B84" s="74" t="s">
        <v>1416</v>
      </c>
      <c r="C84" s="5" t="s">
        <v>0</v>
      </c>
      <c r="D84" s="105">
        <v>8.9999999999999993E-3</v>
      </c>
      <c r="E84" s="5" t="s">
        <v>1170</v>
      </c>
      <c r="F84" s="5" t="s">
        <v>1171</v>
      </c>
      <c r="G84" s="108">
        <v>4.5</v>
      </c>
      <c r="H84" s="10">
        <f t="shared" si="13"/>
        <v>4.9500000000000011</v>
      </c>
      <c r="L84" s="358">
        <v>500000.00000000006</v>
      </c>
      <c r="M84" s="358"/>
      <c r="N84" s="358">
        <f t="shared" si="14"/>
        <v>550000.00000000012</v>
      </c>
      <c r="O84" s="359"/>
      <c r="P84" s="359"/>
      <c r="Q84" s="359"/>
      <c r="R84" s="359"/>
    </row>
    <row r="85" spans="1:18" s="50" customFormat="1" ht="17.25" customHeight="1" x14ac:dyDescent="0.25">
      <c r="A85" s="73">
        <f t="shared" si="16"/>
        <v>69</v>
      </c>
      <c r="B85" s="74" t="s">
        <v>1079</v>
      </c>
      <c r="C85" s="5" t="s">
        <v>0</v>
      </c>
      <c r="D85" s="31">
        <v>1</v>
      </c>
      <c r="E85" s="5" t="s">
        <v>1170</v>
      </c>
      <c r="F85" s="5" t="s">
        <v>1171</v>
      </c>
      <c r="G85" s="10">
        <v>500</v>
      </c>
      <c r="H85" s="10">
        <f t="shared" si="13"/>
        <v>550</v>
      </c>
      <c r="L85" s="358">
        <v>500000</v>
      </c>
      <c r="M85" s="358"/>
      <c r="N85" s="358">
        <f t="shared" si="14"/>
        <v>550000</v>
      </c>
      <c r="O85" s="358"/>
      <c r="P85" s="358"/>
      <c r="Q85" s="358"/>
      <c r="R85" s="358"/>
    </row>
    <row r="86" spans="1:18" s="50" customFormat="1" ht="20.25" customHeight="1" x14ac:dyDescent="0.25">
      <c r="A86" s="73">
        <f t="shared" si="16"/>
        <v>70</v>
      </c>
      <c r="B86" s="74" t="s">
        <v>1154</v>
      </c>
      <c r="C86" s="5" t="s">
        <v>0</v>
      </c>
      <c r="D86" s="31">
        <v>1</v>
      </c>
      <c r="E86" s="5" t="s">
        <v>1170</v>
      </c>
      <c r="F86" s="5" t="s">
        <v>1171</v>
      </c>
      <c r="G86" s="87">
        <v>500</v>
      </c>
      <c r="H86" s="10">
        <f t="shared" si="13"/>
        <v>550</v>
      </c>
      <c r="L86" s="358">
        <v>500000</v>
      </c>
      <c r="M86" s="358"/>
      <c r="N86" s="358">
        <f t="shared" si="14"/>
        <v>550000</v>
      </c>
      <c r="O86" s="358"/>
      <c r="P86" s="358"/>
      <c r="Q86" s="358"/>
      <c r="R86" s="358"/>
    </row>
    <row r="87" spans="1:18" s="1" customFormat="1" ht="18.75" customHeight="1" x14ac:dyDescent="0.3">
      <c r="A87" s="394" t="s">
        <v>1179</v>
      </c>
      <c r="B87" s="395"/>
      <c r="C87" s="16"/>
      <c r="D87" s="29"/>
      <c r="E87" s="16"/>
      <c r="F87" s="16"/>
      <c r="G87" s="91"/>
      <c r="H87" s="215"/>
      <c r="L87" s="358"/>
      <c r="M87" s="358"/>
      <c r="N87" s="336"/>
      <c r="O87" s="336"/>
      <c r="P87" s="336"/>
      <c r="Q87" s="336"/>
      <c r="R87" s="336"/>
    </row>
    <row r="88" spans="1:18" s="55" customFormat="1" ht="21" customHeight="1" x14ac:dyDescent="0.25">
      <c r="A88" s="73">
        <f>A86+1</f>
        <v>71</v>
      </c>
      <c r="B88" s="109" t="s">
        <v>1031</v>
      </c>
      <c r="C88" s="110" t="s">
        <v>0</v>
      </c>
      <c r="D88" s="31">
        <v>0.1</v>
      </c>
      <c r="E88" s="5" t="s">
        <v>1170</v>
      </c>
      <c r="F88" s="11" t="s">
        <v>1171</v>
      </c>
      <c r="G88" s="10">
        <v>42</v>
      </c>
      <c r="H88" s="10">
        <f t="shared" ref="H88:H112" si="17">D88*N88/1000</f>
        <v>46.20000000000001</v>
      </c>
      <c r="L88" s="358">
        <v>420000</v>
      </c>
      <c r="M88" s="358"/>
      <c r="N88" s="358">
        <f t="shared" ref="N88:N111" si="18">L88*1.1</f>
        <v>462000.00000000006</v>
      </c>
      <c r="O88" s="360"/>
      <c r="P88" s="360"/>
      <c r="Q88" s="360"/>
      <c r="R88" s="360"/>
    </row>
    <row r="89" spans="1:18" s="55" customFormat="1" ht="21" customHeight="1" x14ac:dyDescent="0.25">
      <c r="A89" s="73">
        <f>A88+1</f>
        <v>72</v>
      </c>
      <c r="B89" s="74" t="s">
        <v>35</v>
      </c>
      <c r="C89" s="5" t="s">
        <v>0</v>
      </c>
      <c r="D89" s="31">
        <v>0.3</v>
      </c>
      <c r="E89" s="5" t="s">
        <v>1170</v>
      </c>
      <c r="F89" s="11" t="s">
        <v>1171</v>
      </c>
      <c r="G89" s="10">
        <v>126</v>
      </c>
      <c r="H89" s="10">
        <f t="shared" si="17"/>
        <v>138.6</v>
      </c>
      <c r="L89" s="358">
        <v>420000</v>
      </c>
      <c r="M89" s="358"/>
      <c r="N89" s="358">
        <f t="shared" si="18"/>
        <v>462000.00000000006</v>
      </c>
      <c r="O89" s="360"/>
      <c r="P89" s="360"/>
      <c r="Q89" s="360"/>
      <c r="R89" s="360"/>
    </row>
    <row r="90" spans="1:18" s="55" customFormat="1" ht="21" customHeight="1" x14ac:dyDescent="0.25">
      <c r="A90" s="73">
        <f t="shared" ref="A90:A112" si="19">A89+1</f>
        <v>73</v>
      </c>
      <c r="B90" s="74" t="s">
        <v>36</v>
      </c>
      <c r="C90" s="5" t="s">
        <v>0</v>
      </c>
      <c r="D90" s="31">
        <v>0.2</v>
      </c>
      <c r="E90" s="5" t="s">
        <v>1170</v>
      </c>
      <c r="F90" s="11" t="s">
        <v>1171</v>
      </c>
      <c r="G90" s="10">
        <v>84</v>
      </c>
      <c r="H90" s="10">
        <f t="shared" si="17"/>
        <v>92.40000000000002</v>
      </c>
      <c r="L90" s="358">
        <v>420000</v>
      </c>
      <c r="M90" s="358"/>
      <c r="N90" s="358">
        <f t="shared" si="18"/>
        <v>462000.00000000006</v>
      </c>
      <c r="O90" s="360"/>
      <c r="P90" s="360"/>
      <c r="Q90" s="360"/>
      <c r="R90" s="360"/>
    </row>
    <row r="91" spans="1:18" s="55" customFormat="1" ht="21" customHeight="1" x14ac:dyDescent="0.25">
      <c r="A91" s="73">
        <f t="shared" si="19"/>
        <v>74</v>
      </c>
      <c r="B91" s="74" t="s">
        <v>37</v>
      </c>
      <c r="C91" s="5" t="s">
        <v>0</v>
      </c>
      <c r="D91" s="31">
        <v>0.2</v>
      </c>
      <c r="E91" s="5" t="s">
        <v>1170</v>
      </c>
      <c r="F91" s="11" t="s">
        <v>1171</v>
      </c>
      <c r="G91" s="10">
        <v>84</v>
      </c>
      <c r="H91" s="10">
        <f t="shared" si="17"/>
        <v>92.40000000000002</v>
      </c>
      <c r="L91" s="358">
        <v>420000</v>
      </c>
      <c r="M91" s="358"/>
      <c r="N91" s="358">
        <f t="shared" si="18"/>
        <v>462000.00000000006</v>
      </c>
      <c r="O91" s="360"/>
      <c r="P91" s="360"/>
      <c r="Q91" s="360"/>
      <c r="R91" s="360"/>
    </row>
    <row r="92" spans="1:18" s="55" customFormat="1" ht="21" customHeight="1" x14ac:dyDescent="0.25">
      <c r="A92" s="73">
        <f t="shared" si="19"/>
        <v>75</v>
      </c>
      <c r="B92" s="74" t="s">
        <v>38</v>
      </c>
      <c r="C92" s="5" t="s">
        <v>0</v>
      </c>
      <c r="D92" s="31">
        <v>0.2</v>
      </c>
      <c r="E92" s="5" t="s">
        <v>1170</v>
      </c>
      <c r="F92" s="11" t="s">
        <v>1171</v>
      </c>
      <c r="G92" s="10">
        <v>84</v>
      </c>
      <c r="H92" s="10">
        <f t="shared" si="17"/>
        <v>92.40000000000002</v>
      </c>
      <c r="L92" s="358">
        <v>420000</v>
      </c>
      <c r="M92" s="358"/>
      <c r="N92" s="358">
        <f t="shared" si="18"/>
        <v>462000.00000000006</v>
      </c>
      <c r="O92" s="360"/>
      <c r="P92" s="360"/>
      <c r="Q92" s="360"/>
      <c r="R92" s="360"/>
    </row>
    <row r="93" spans="1:18" s="55" customFormat="1" ht="21" customHeight="1" x14ac:dyDescent="0.25">
      <c r="A93" s="73">
        <f t="shared" si="19"/>
        <v>76</v>
      </c>
      <c r="B93" s="74" t="s">
        <v>39</v>
      </c>
      <c r="C93" s="5" t="s">
        <v>0</v>
      </c>
      <c r="D93" s="31">
        <v>0.2</v>
      </c>
      <c r="E93" s="5" t="s">
        <v>1170</v>
      </c>
      <c r="F93" s="5" t="s">
        <v>1171</v>
      </c>
      <c r="G93" s="10">
        <v>84</v>
      </c>
      <c r="H93" s="10">
        <f t="shared" si="17"/>
        <v>92.40000000000002</v>
      </c>
      <c r="L93" s="358">
        <v>420000</v>
      </c>
      <c r="M93" s="358"/>
      <c r="N93" s="358">
        <f t="shared" si="18"/>
        <v>462000.00000000006</v>
      </c>
      <c r="O93" s="360"/>
      <c r="P93" s="360"/>
      <c r="Q93" s="360"/>
      <c r="R93" s="360"/>
    </row>
    <row r="94" spans="1:18" s="55" customFormat="1" ht="21" customHeight="1" x14ac:dyDescent="0.25">
      <c r="A94" s="73">
        <f t="shared" si="19"/>
        <v>77</v>
      </c>
      <c r="B94" s="74" t="s">
        <v>40</v>
      </c>
      <c r="C94" s="5" t="s">
        <v>0</v>
      </c>
      <c r="D94" s="31">
        <v>0.2</v>
      </c>
      <c r="E94" s="5" t="s">
        <v>1170</v>
      </c>
      <c r="F94" s="11" t="s">
        <v>1171</v>
      </c>
      <c r="G94" s="10">
        <v>84</v>
      </c>
      <c r="H94" s="10">
        <f t="shared" si="17"/>
        <v>92.40000000000002</v>
      </c>
      <c r="L94" s="358">
        <v>420000</v>
      </c>
      <c r="M94" s="358"/>
      <c r="N94" s="358">
        <f t="shared" si="18"/>
        <v>462000.00000000006</v>
      </c>
      <c r="O94" s="360"/>
      <c r="P94" s="360"/>
      <c r="Q94" s="360"/>
      <c r="R94" s="360"/>
    </row>
    <row r="95" spans="1:18" s="55" customFormat="1" ht="21" customHeight="1" x14ac:dyDescent="0.25">
      <c r="A95" s="73">
        <f t="shared" si="19"/>
        <v>78</v>
      </c>
      <c r="B95" s="74" t="s">
        <v>41</v>
      </c>
      <c r="C95" s="5" t="s">
        <v>0</v>
      </c>
      <c r="D95" s="31">
        <v>0.2</v>
      </c>
      <c r="E95" s="5" t="s">
        <v>1170</v>
      </c>
      <c r="F95" s="5" t="s">
        <v>1171</v>
      </c>
      <c r="G95" s="10">
        <v>84</v>
      </c>
      <c r="H95" s="10">
        <f t="shared" si="17"/>
        <v>92.40000000000002</v>
      </c>
      <c r="L95" s="358">
        <v>420000</v>
      </c>
      <c r="M95" s="358"/>
      <c r="N95" s="358">
        <f t="shared" si="18"/>
        <v>462000.00000000006</v>
      </c>
      <c r="O95" s="360"/>
      <c r="P95" s="360"/>
      <c r="Q95" s="360"/>
      <c r="R95" s="360"/>
    </row>
    <row r="96" spans="1:18" s="55" customFormat="1" ht="21" customHeight="1" x14ac:dyDescent="0.25">
      <c r="A96" s="73">
        <f t="shared" si="19"/>
        <v>79</v>
      </c>
      <c r="B96" s="74" t="s">
        <v>42</v>
      </c>
      <c r="C96" s="5" t="s">
        <v>0</v>
      </c>
      <c r="D96" s="31">
        <v>0.2</v>
      </c>
      <c r="E96" s="5" t="s">
        <v>1170</v>
      </c>
      <c r="F96" s="11" t="s">
        <v>1171</v>
      </c>
      <c r="G96" s="10">
        <v>84</v>
      </c>
      <c r="H96" s="10">
        <f t="shared" si="17"/>
        <v>92.40000000000002</v>
      </c>
      <c r="L96" s="358">
        <v>420000</v>
      </c>
      <c r="M96" s="358"/>
      <c r="N96" s="358">
        <f t="shared" si="18"/>
        <v>462000.00000000006</v>
      </c>
      <c r="O96" s="360"/>
      <c r="P96" s="360"/>
      <c r="Q96" s="360"/>
      <c r="R96" s="360"/>
    </row>
    <row r="97" spans="1:18" s="55" customFormat="1" ht="21" customHeight="1" x14ac:dyDescent="0.25">
      <c r="A97" s="73">
        <f t="shared" si="19"/>
        <v>80</v>
      </c>
      <c r="B97" s="74" t="s">
        <v>43</v>
      </c>
      <c r="C97" s="5" t="s">
        <v>0</v>
      </c>
      <c r="D97" s="31">
        <v>0.2</v>
      </c>
      <c r="E97" s="5" t="s">
        <v>1170</v>
      </c>
      <c r="F97" s="5" t="s">
        <v>1171</v>
      </c>
      <c r="G97" s="10">
        <v>100</v>
      </c>
      <c r="H97" s="10">
        <f t="shared" si="17"/>
        <v>110</v>
      </c>
      <c r="L97" s="358">
        <v>500000</v>
      </c>
      <c r="M97" s="358"/>
      <c r="N97" s="358">
        <f t="shared" si="18"/>
        <v>550000</v>
      </c>
      <c r="O97" s="360"/>
      <c r="P97" s="360"/>
      <c r="Q97" s="360"/>
      <c r="R97" s="360"/>
    </row>
    <row r="98" spans="1:18" s="55" customFormat="1" ht="21" customHeight="1" x14ac:dyDescent="0.25">
      <c r="A98" s="73">
        <f t="shared" si="19"/>
        <v>81</v>
      </c>
      <c r="B98" s="74" t="s">
        <v>44</v>
      </c>
      <c r="C98" s="5" t="s">
        <v>0</v>
      </c>
      <c r="D98" s="31">
        <v>0.2</v>
      </c>
      <c r="E98" s="5" t="s">
        <v>1170</v>
      </c>
      <c r="F98" s="5" t="s">
        <v>1171</v>
      </c>
      <c r="G98" s="10">
        <v>100</v>
      </c>
      <c r="H98" s="10">
        <f t="shared" si="17"/>
        <v>110</v>
      </c>
      <c r="L98" s="358">
        <v>500000</v>
      </c>
      <c r="M98" s="358"/>
      <c r="N98" s="358">
        <f t="shared" si="18"/>
        <v>550000</v>
      </c>
      <c r="O98" s="360"/>
      <c r="P98" s="360"/>
      <c r="Q98" s="360"/>
      <c r="R98" s="360"/>
    </row>
    <row r="99" spans="1:18" s="55" customFormat="1" ht="21" customHeight="1" x14ac:dyDescent="0.25">
      <c r="A99" s="73">
        <f t="shared" si="19"/>
        <v>82</v>
      </c>
      <c r="B99" s="74" t="s">
        <v>45</v>
      </c>
      <c r="C99" s="5" t="s">
        <v>0</v>
      </c>
      <c r="D99" s="31">
        <v>0.3</v>
      </c>
      <c r="E99" s="5" t="s">
        <v>1170</v>
      </c>
      <c r="F99" s="11" t="s">
        <v>1171</v>
      </c>
      <c r="G99" s="10">
        <v>150</v>
      </c>
      <c r="H99" s="10">
        <f t="shared" si="17"/>
        <v>165</v>
      </c>
      <c r="L99" s="358">
        <v>500000</v>
      </c>
      <c r="M99" s="358"/>
      <c r="N99" s="358">
        <f t="shared" si="18"/>
        <v>550000</v>
      </c>
      <c r="O99" s="360"/>
      <c r="P99" s="360"/>
      <c r="Q99" s="360"/>
      <c r="R99" s="360"/>
    </row>
    <row r="100" spans="1:18" s="55" customFormat="1" ht="21" customHeight="1" x14ac:dyDescent="0.25">
      <c r="A100" s="73">
        <f t="shared" si="19"/>
        <v>83</v>
      </c>
      <c r="B100" s="74" t="s">
        <v>46</v>
      </c>
      <c r="C100" s="5" t="s">
        <v>0</v>
      </c>
      <c r="D100" s="31">
        <v>0.3</v>
      </c>
      <c r="E100" s="5" t="s">
        <v>1170</v>
      </c>
      <c r="F100" s="5" t="s">
        <v>1171</v>
      </c>
      <c r="G100" s="10">
        <v>150</v>
      </c>
      <c r="H100" s="10">
        <f t="shared" si="17"/>
        <v>165</v>
      </c>
      <c r="L100" s="358">
        <v>500000</v>
      </c>
      <c r="M100" s="358"/>
      <c r="N100" s="358">
        <f t="shared" si="18"/>
        <v>550000</v>
      </c>
      <c r="O100" s="360"/>
      <c r="P100" s="360"/>
      <c r="Q100" s="360"/>
      <c r="R100" s="360"/>
    </row>
    <row r="101" spans="1:18" s="55" customFormat="1" ht="21" customHeight="1" x14ac:dyDescent="0.25">
      <c r="A101" s="73">
        <f t="shared" si="19"/>
        <v>84</v>
      </c>
      <c r="B101" s="74" t="s">
        <v>47</v>
      </c>
      <c r="C101" s="5" t="s">
        <v>0</v>
      </c>
      <c r="D101" s="31">
        <v>0.3</v>
      </c>
      <c r="E101" s="5" t="s">
        <v>1170</v>
      </c>
      <c r="F101" s="5" t="s">
        <v>1171</v>
      </c>
      <c r="G101" s="10">
        <v>150</v>
      </c>
      <c r="H101" s="10">
        <f t="shared" si="17"/>
        <v>165</v>
      </c>
      <c r="L101" s="358">
        <v>500000</v>
      </c>
      <c r="M101" s="358"/>
      <c r="N101" s="358">
        <f t="shared" si="18"/>
        <v>550000</v>
      </c>
      <c r="O101" s="360"/>
      <c r="P101" s="360"/>
      <c r="Q101" s="360"/>
      <c r="R101" s="360"/>
    </row>
    <row r="102" spans="1:18" s="55" customFormat="1" ht="21" customHeight="1" x14ac:dyDescent="0.25">
      <c r="A102" s="73">
        <f t="shared" si="19"/>
        <v>85</v>
      </c>
      <c r="B102" s="74" t="s">
        <v>48</v>
      </c>
      <c r="C102" s="5" t="s">
        <v>0</v>
      </c>
      <c r="D102" s="31">
        <v>0.3</v>
      </c>
      <c r="E102" s="5" t="s">
        <v>1170</v>
      </c>
      <c r="F102" s="5" t="s">
        <v>1171</v>
      </c>
      <c r="G102" s="10">
        <v>150</v>
      </c>
      <c r="H102" s="10">
        <f t="shared" si="17"/>
        <v>165</v>
      </c>
      <c r="L102" s="358">
        <v>500000</v>
      </c>
      <c r="M102" s="358"/>
      <c r="N102" s="358">
        <f t="shared" si="18"/>
        <v>550000</v>
      </c>
      <c r="O102" s="360"/>
      <c r="P102" s="360"/>
      <c r="Q102" s="360"/>
      <c r="R102" s="360"/>
    </row>
    <row r="103" spans="1:18" s="55" customFormat="1" ht="21" customHeight="1" x14ac:dyDescent="0.25">
      <c r="A103" s="73">
        <f t="shared" si="19"/>
        <v>86</v>
      </c>
      <c r="B103" s="74" t="s">
        <v>49</v>
      </c>
      <c r="C103" s="5" t="s">
        <v>0</v>
      </c>
      <c r="D103" s="31">
        <v>0.3</v>
      </c>
      <c r="E103" s="5" t="s">
        <v>1170</v>
      </c>
      <c r="F103" s="5" t="s">
        <v>1171</v>
      </c>
      <c r="G103" s="10">
        <v>150</v>
      </c>
      <c r="H103" s="10">
        <f t="shared" si="17"/>
        <v>165</v>
      </c>
      <c r="L103" s="358">
        <v>500000</v>
      </c>
      <c r="M103" s="358"/>
      <c r="N103" s="358">
        <f t="shared" si="18"/>
        <v>550000</v>
      </c>
      <c r="O103" s="360"/>
      <c r="P103" s="360"/>
      <c r="Q103" s="360"/>
      <c r="R103" s="360"/>
    </row>
    <row r="104" spans="1:18" s="55" customFormat="1" ht="21" customHeight="1" x14ac:dyDescent="0.25">
      <c r="A104" s="73">
        <f t="shared" si="19"/>
        <v>87</v>
      </c>
      <c r="B104" s="74" t="s">
        <v>50</v>
      </c>
      <c r="C104" s="5" t="s">
        <v>0</v>
      </c>
      <c r="D104" s="31">
        <v>0.3</v>
      </c>
      <c r="E104" s="5" t="s">
        <v>1170</v>
      </c>
      <c r="F104" s="5" t="s">
        <v>1171</v>
      </c>
      <c r="G104" s="10">
        <v>150</v>
      </c>
      <c r="H104" s="10">
        <f t="shared" si="17"/>
        <v>165</v>
      </c>
      <c r="L104" s="358">
        <v>500000</v>
      </c>
      <c r="M104" s="358"/>
      <c r="N104" s="358">
        <f t="shared" si="18"/>
        <v>550000</v>
      </c>
      <c r="O104" s="360"/>
      <c r="P104" s="360"/>
      <c r="Q104" s="360"/>
      <c r="R104" s="360"/>
    </row>
    <row r="105" spans="1:18" s="55" customFormat="1" ht="21" customHeight="1" x14ac:dyDescent="0.25">
      <c r="A105" s="73">
        <f t="shared" si="19"/>
        <v>88</v>
      </c>
      <c r="B105" s="74" t="s">
        <v>51</v>
      </c>
      <c r="C105" s="5" t="s">
        <v>0</v>
      </c>
      <c r="D105" s="31">
        <v>0.3</v>
      </c>
      <c r="E105" s="5" t="s">
        <v>1170</v>
      </c>
      <c r="F105" s="11" t="s">
        <v>1171</v>
      </c>
      <c r="G105" s="10">
        <v>180</v>
      </c>
      <c r="H105" s="10">
        <f t="shared" si="17"/>
        <v>198</v>
      </c>
      <c r="L105" s="358">
        <v>600000</v>
      </c>
      <c r="M105" s="358"/>
      <c r="N105" s="358">
        <f t="shared" si="18"/>
        <v>660000</v>
      </c>
      <c r="O105" s="360"/>
      <c r="P105" s="360"/>
      <c r="Q105" s="360"/>
      <c r="R105" s="360"/>
    </row>
    <row r="106" spans="1:18" s="55" customFormat="1" ht="21" customHeight="1" x14ac:dyDescent="0.25">
      <c r="A106" s="73">
        <f t="shared" si="19"/>
        <v>89</v>
      </c>
      <c r="B106" s="74" t="s">
        <v>52</v>
      </c>
      <c r="C106" s="5" t="s">
        <v>0</v>
      </c>
      <c r="D106" s="31">
        <v>0.3</v>
      </c>
      <c r="E106" s="5" t="s">
        <v>1170</v>
      </c>
      <c r="F106" s="11" t="s">
        <v>1171</v>
      </c>
      <c r="G106" s="10">
        <v>180</v>
      </c>
      <c r="H106" s="10">
        <f t="shared" si="17"/>
        <v>198</v>
      </c>
      <c r="L106" s="358">
        <v>600000</v>
      </c>
      <c r="M106" s="358"/>
      <c r="N106" s="358">
        <f t="shared" si="18"/>
        <v>660000</v>
      </c>
      <c r="O106" s="360"/>
      <c r="P106" s="360"/>
      <c r="Q106" s="360"/>
      <c r="R106" s="360"/>
    </row>
    <row r="107" spans="1:18" s="55" customFormat="1" ht="21" customHeight="1" x14ac:dyDescent="0.25">
      <c r="A107" s="73">
        <f t="shared" si="19"/>
        <v>90</v>
      </c>
      <c r="B107" s="74" t="s">
        <v>53</v>
      </c>
      <c r="C107" s="5" t="s">
        <v>0</v>
      </c>
      <c r="D107" s="31">
        <v>0.3</v>
      </c>
      <c r="E107" s="5" t="s">
        <v>1170</v>
      </c>
      <c r="F107" s="5" t="s">
        <v>1171</v>
      </c>
      <c r="G107" s="10">
        <v>180</v>
      </c>
      <c r="H107" s="10">
        <f t="shared" si="17"/>
        <v>198</v>
      </c>
      <c r="L107" s="358">
        <v>600000</v>
      </c>
      <c r="M107" s="358"/>
      <c r="N107" s="358">
        <f t="shared" si="18"/>
        <v>660000</v>
      </c>
      <c r="O107" s="360"/>
      <c r="P107" s="360"/>
      <c r="Q107" s="360"/>
      <c r="R107" s="360"/>
    </row>
    <row r="108" spans="1:18" s="55" customFormat="1" ht="21" customHeight="1" x14ac:dyDescent="0.25">
      <c r="A108" s="73">
        <f t="shared" si="19"/>
        <v>91</v>
      </c>
      <c r="B108" s="74" t="s">
        <v>54</v>
      </c>
      <c r="C108" s="5" t="s">
        <v>0</v>
      </c>
      <c r="D108" s="31">
        <v>0.3</v>
      </c>
      <c r="E108" s="5" t="s">
        <v>1170</v>
      </c>
      <c r="F108" s="11" t="s">
        <v>1171</v>
      </c>
      <c r="G108" s="10">
        <v>180</v>
      </c>
      <c r="H108" s="10">
        <f t="shared" si="17"/>
        <v>198</v>
      </c>
      <c r="L108" s="358">
        <v>600000</v>
      </c>
      <c r="M108" s="358"/>
      <c r="N108" s="358">
        <f t="shared" si="18"/>
        <v>660000</v>
      </c>
      <c r="O108" s="360"/>
      <c r="P108" s="360"/>
      <c r="Q108" s="360"/>
      <c r="R108" s="360"/>
    </row>
    <row r="109" spans="1:18" s="55" customFormat="1" ht="21" customHeight="1" x14ac:dyDescent="0.25">
      <c r="A109" s="73">
        <f t="shared" si="19"/>
        <v>92</v>
      </c>
      <c r="B109" s="74" t="s">
        <v>55</v>
      </c>
      <c r="C109" s="5" t="s">
        <v>0</v>
      </c>
      <c r="D109" s="31">
        <v>0.1</v>
      </c>
      <c r="E109" s="5" t="s">
        <v>1170</v>
      </c>
      <c r="F109" s="11" t="s">
        <v>1171</v>
      </c>
      <c r="G109" s="10">
        <v>180</v>
      </c>
      <c r="H109" s="10">
        <f t="shared" si="17"/>
        <v>198.00000000000003</v>
      </c>
      <c r="L109" s="358">
        <v>1800000</v>
      </c>
      <c r="M109" s="358"/>
      <c r="N109" s="358">
        <f t="shared" si="18"/>
        <v>1980000.0000000002</v>
      </c>
      <c r="O109" s="360"/>
      <c r="P109" s="360"/>
      <c r="Q109" s="360"/>
      <c r="R109" s="360"/>
    </row>
    <row r="110" spans="1:18" s="55" customFormat="1" ht="21" customHeight="1" x14ac:dyDescent="0.25">
      <c r="A110" s="73">
        <f t="shared" si="19"/>
        <v>93</v>
      </c>
      <c r="B110" s="74" t="s">
        <v>56</v>
      </c>
      <c r="C110" s="5" t="s">
        <v>0</v>
      </c>
      <c r="D110" s="31">
        <v>0.1</v>
      </c>
      <c r="E110" s="5" t="s">
        <v>1170</v>
      </c>
      <c r="F110" s="11" t="s">
        <v>1171</v>
      </c>
      <c r="G110" s="10">
        <v>180</v>
      </c>
      <c r="H110" s="10">
        <f t="shared" si="17"/>
        <v>198.00000000000003</v>
      </c>
      <c r="L110" s="358">
        <v>1800000</v>
      </c>
      <c r="M110" s="358"/>
      <c r="N110" s="358">
        <f t="shared" si="18"/>
        <v>1980000.0000000002</v>
      </c>
      <c r="O110" s="360"/>
      <c r="P110" s="360"/>
      <c r="Q110" s="360"/>
      <c r="R110" s="360"/>
    </row>
    <row r="111" spans="1:18" s="55" customFormat="1" ht="21" customHeight="1" x14ac:dyDescent="0.25">
      <c r="A111" s="73">
        <f t="shared" si="19"/>
        <v>94</v>
      </c>
      <c r="B111" s="74" t="s">
        <v>57</v>
      </c>
      <c r="C111" s="5" t="s">
        <v>0</v>
      </c>
      <c r="D111" s="31">
        <v>0.1</v>
      </c>
      <c r="E111" s="5" t="s">
        <v>1170</v>
      </c>
      <c r="F111" s="5" t="s">
        <v>1171</v>
      </c>
      <c r="G111" s="10">
        <v>180</v>
      </c>
      <c r="H111" s="10">
        <f t="shared" si="17"/>
        <v>198.00000000000003</v>
      </c>
      <c r="L111" s="358">
        <v>1800000</v>
      </c>
      <c r="M111" s="358"/>
      <c r="N111" s="358">
        <f t="shared" si="18"/>
        <v>1980000.0000000002</v>
      </c>
      <c r="O111" s="360"/>
      <c r="P111" s="360"/>
      <c r="Q111" s="360"/>
      <c r="R111" s="360"/>
    </row>
    <row r="112" spans="1:18" s="55" customFormat="1" ht="45.75" customHeight="1" x14ac:dyDescent="0.25">
      <c r="A112" s="73">
        <f t="shared" si="19"/>
        <v>95</v>
      </c>
      <c r="B112" s="74" t="s">
        <v>889</v>
      </c>
      <c r="C112" s="5" t="s">
        <v>0</v>
      </c>
      <c r="D112" s="105">
        <v>0.2</v>
      </c>
      <c r="E112" s="5" t="s">
        <v>1170</v>
      </c>
      <c r="F112" s="11" t="s">
        <v>1171</v>
      </c>
      <c r="G112" s="10">
        <v>140</v>
      </c>
      <c r="H112" s="10">
        <f t="shared" si="17"/>
        <v>154.00000000000003</v>
      </c>
      <c r="L112" s="358">
        <v>700000</v>
      </c>
      <c r="M112" s="358"/>
      <c r="N112" s="358">
        <f>L112*1.1</f>
        <v>770000.00000000012</v>
      </c>
      <c r="O112" s="360"/>
      <c r="P112" s="360"/>
      <c r="Q112" s="360"/>
      <c r="R112" s="360"/>
    </row>
    <row r="113" spans="1:18" s="1" customFormat="1" ht="18.75" customHeight="1" x14ac:dyDescent="0.3">
      <c r="A113" s="394" t="s">
        <v>1311</v>
      </c>
      <c r="B113" s="395"/>
      <c r="C113" s="16"/>
      <c r="D113" s="29"/>
      <c r="E113" s="16"/>
      <c r="F113" s="16"/>
      <c r="G113" s="91"/>
      <c r="H113" s="215"/>
      <c r="L113" s="358"/>
      <c r="M113" s="358"/>
      <c r="N113" s="336"/>
      <c r="O113" s="336"/>
      <c r="P113" s="336"/>
      <c r="Q113" s="336"/>
      <c r="R113" s="336"/>
    </row>
    <row r="114" spans="1:18" s="50" customFormat="1" ht="22.5" customHeight="1" x14ac:dyDescent="0.25">
      <c r="A114" s="73">
        <f>A112+1</f>
        <v>96</v>
      </c>
      <c r="B114" s="109" t="s">
        <v>32</v>
      </c>
      <c r="C114" s="5" t="s">
        <v>0</v>
      </c>
      <c r="D114" s="31">
        <v>0.1</v>
      </c>
      <c r="E114" s="5" t="s">
        <v>1170</v>
      </c>
      <c r="F114" s="5" t="s">
        <v>1171</v>
      </c>
      <c r="G114" s="10">
        <v>40</v>
      </c>
      <c r="H114" s="10">
        <f t="shared" ref="H114:H122" si="20">D114*N114/1000</f>
        <v>44.000000000000007</v>
      </c>
      <c r="L114" s="358">
        <v>400000</v>
      </c>
      <c r="M114" s="358"/>
      <c r="N114" s="358">
        <f t="shared" ref="N114:N122" si="21">L114*1.1</f>
        <v>440000.00000000006</v>
      </c>
      <c r="O114" s="358"/>
      <c r="P114" s="358"/>
      <c r="Q114" s="358"/>
      <c r="R114" s="358"/>
    </row>
    <row r="115" spans="1:18" s="50" customFormat="1" ht="22.5" customHeight="1" x14ac:dyDescent="0.25">
      <c r="A115" s="73">
        <f t="shared" ref="A115:A122" si="22">A114+1</f>
        <v>97</v>
      </c>
      <c r="B115" s="74" t="s">
        <v>59</v>
      </c>
      <c r="C115" s="5" t="s">
        <v>0</v>
      </c>
      <c r="D115" s="31">
        <v>0.1</v>
      </c>
      <c r="E115" s="5" t="s">
        <v>1170</v>
      </c>
      <c r="F115" s="5" t="s">
        <v>1171</v>
      </c>
      <c r="G115" s="10">
        <v>40</v>
      </c>
      <c r="H115" s="10">
        <f t="shared" si="20"/>
        <v>44.000000000000007</v>
      </c>
      <c r="L115" s="358">
        <v>400000</v>
      </c>
      <c r="M115" s="358"/>
      <c r="N115" s="358">
        <f t="shared" si="21"/>
        <v>440000.00000000006</v>
      </c>
      <c r="O115" s="358"/>
      <c r="P115" s="358"/>
      <c r="Q115" s="358"/>
      <c r="R115" s="358"/>
    </row>
    <row r="116" spans="1:18" s="50" customFormat="1" ht="22.5" customHeight="1" x14ac:dyDescent="0.25">
      <c r="A116" s="73">
        <f t="shared" si="22"/>
        <v>98</v>
      </c>
      <c r="B116" s="74" t="s">
        <v>60</v>
      </c>
      <c r="C116" s="5" t="s">
        <v>0</v>
      </c>
      <c r="D116" s="31">
        <v>0.1</v>
      </c>
      <c r="E116" s="5" t="s">
        <v>1170</v>
      </c>
      <c r="F116" s="5" t="s">
        <v>1171</v>
      </c>
      <c r="G116" s="10">
        <v>40</v>
      </c>
      <c r="H116" s="10">
        <f t="shared" si="20"/>
        <v>44.000000000000007</v>
      </c>
      <c r="L116" s="358">
        <v>400000</v>
      </c>
      <c r="M116" s="358"/>
      <c r="N116" s="358">
        <f t="shared" si="21"/>
        <v>440000.00000000006</v>
      </c>
      <c r="O116" s="358"/>
      <c r="P116" s="358"/>
      <c r="Q116" s="358"/>
      <c r="R116" s="358"/>
    </row>
    <row r="117" spans="1:18" s="50" customFormat="1" ht="22.5" customHeight="1" x14ac:dyDescent="0.25">
      <c r="A117" s="73">
        <f t="shared" si="22"/>
        <v>99</v>
      </c>
      <c r="B117" s="74" t="s">
        <v>1002</v>
      </c>
      <c r="C117" s="5" t="s">
        <v>0</v>
      </c>
      <c r="D117" s="31">
        <v>0.1</v>
      </c>
      <c r="E117" s="5" t="s">
        <v>1170</v>
      </c>
      <c r="F117" s="5" t="s">
        <v>1171</v>
      </c>
      <c r="G117" s="10">
        <v>40</v>
      </c>
      <c r="H117" s="10">
        <f t="shared" si="20"/>
        <v>44.000000000000007</v>
      </c>
      <c r="L117" s="358">
        <v>400000</v>
      </c>
      <c r="M117" s="358"/>
      <c r="N117" s="358">
        <f t="shared" si="21"/>
        <v>440000.00000000006</v>
      </c>
      <c r="O117" s="358"/>
      <c r="P117" s="358"/>
      <c r="Q117" s="358"/>
      <c r="R117" s="358"/>
    </row>
    <row r="118" spans="1:18" s="50" customFormat="1" ht="22.5" customHeight="1" x14ac:dyDescent="0.25">
      <c r="A118" s="73">
        <f t="shared" si="22"/>
        <v>100</v>
      </c>
      <c r="B118" s="74" t="s">
        <v>61</v>
      </c>
      <c r="C118" s="5" t="s">
        <v>0</v>
      </c>
      <c r="D118" s="31">
        <v>0.1</v>
      </c>
      <c r="E118" s="5" t="s">
        <v>1170</v>
      </c>
      <c r="F118" s="5" t="s">
        <v>1171</v>
      </c>
      <c r="G118" s="10">
        <v>45</v>
      </c>
      <c r="H118" s="10">
        <f t="shared" si="20"/>
        <v>49.500000000000007</v>
      </c>
      <c r="L118" s="358">
        <v>450000</v>
      </c>
      <c r="M118" s="358"/>
      <c r="N118" s="358">
        <f t="shared" si="21"/>
        <v>495000.00000000006</v>
      </c>
      <c r="O118" s="358"/>
      <c r="P118" s="358"/>
      <c r="Q118" s="358"/>
      <c r="R118" s="358"/>
    </row>
    <row r="119" spans="1:18" s="50" customFormat="1" ht="22.5" customHeight="1" x14ac:dyDescent="0.25">
      <c r="A119" s="73">
        <f t="shared" si="22"/>
        <v>101</v>
      </c>
      <c r="B119" s="74" t="s">
        <v>62</v>
      </c>
      <c r="C119" s="5" t="s">
        <v>0</v>
      </c>
      <c r="D119" s="31">
        <v>0.1</v>
      </c>
      <c r="E119" s="5" t="s">
        <v>1170</v>
      </c>
      <c r="F119" s="5" t="s">
        <v>1171</v>
      </c>
      <c r="G119" s="10">
        <v>45</v>
      </c>
      <c r="H119" s="10">
        <f t="shared" si="20"/>
        <v>49.500000000000007</v>
      </c>
      <c r="L119" s="358">
        <v>450000</v>
      </c>
      <c r="M119" s="358"/>
      <c r="N119" s="358">
        <f t="shared" si="21"/>
        <v>495000.00000000006</v>
      </c>
      <c r="O119" s="358"/>
      <c r="P119" s="358"/>
      <c r="Q119" s="358"/>
      <c r="R119" s="358"/>
    </row>
    <row r="120" spans="1:18" s="50" customFormat="1" ht="22.5" customHeight="1" x14ac:dyDescent="0.25">
      <c r="A120" s="73">
        <f t="shared" si="22"/>
        <v>102</v>
      </c>
      <c r="B120" s="74" t="s">
        <v>63</v>
      </c>
      <c r="C120" s="5" t="s">
        <v>0</v>
      </c>
      <c r="D120" s="31">
        <v>0.1</v>
      </c>
      <c r="E120" s="5" t="s">
        <v>1170</v>
      </c>
      <c r="F120" s="5" t="s">
        <v>1171</v>
      </c>
      <c r="G120" s="10">
        <v>45</v>
      </c>
      <c r="H120" s="10">
        <f t="shared" si="20"/>
        <v>49.500000000000007</v>
      </c>
      <c r="L120" s="358">
        <v>450000</v>
      </c>
      <c r="M120" s="358"/>
      <c r="N120" s="358">
        <f t="shared" si="21"/>
        <v>495000.00000000006</v>
      </c>
      <c r="O120" s="358"/>
      <c r="P120" s="358"/>
      <c r="Q120" s="358"/>
      <c r="R120" s="358"/>
    </row>
    <row r="121" spans="1:18" s="50" customFormat="1" ht="22.5" customHeight="1" x14ac:dyDescent="0.25">
      <c r="A121" s="73">
        <f t="shared" si="22"/>
        <v>103</v>
      </c>
      <c r="B121" s="74" t="s">
        <v>64</v>
      </c>
      <c r="C121" s="5" t="s">
        <v>0</v>
      </c>
      <c r="D121" s="31">
        <v>0.2</v>
      </c>
      <c r="E121" s="5" t="s">
        <v>1170</v>
      </c>
      <c r="F121" s="5" t="s">
        <v>1171</v>
      </c>
      <c r="G121" s="10">
        <v>100</v>
      </c>
      <c r="H121" s="10">
        <f t="shared" si="20"/>
        <v>110</v>
      </c>
      <c r="L121" s="358">
        <v>500000</v>
      </c>
      <c r="M121" s="358"/>
      <c r="N121" s="358">
        <f t="shared" si="21"/>
        <v>550000</v>
      </c>
      <c r="O121" s="358"/>
      <c r="P121" s="358"/>
      <c r="Q121" s="358"/>
      <c r="R121" s="358"/>
    </row>
    <row r="122" spans="1:18" s="50" customFormat="1" ht="22.5" customHeight="1" x14ac:dyDescent="0.25">
      <c r="A122" s="73">
        <f t="shared" si="22"/>
        <v>104</v>
      </c>
      <c r="B122" s="74" t="s">
        <v>65</v>
      </c>
      <c r="C122" s="5" t="s">
        <v>0</v>
      </c>
      <c r="D122" s="31">
        <v>0.2</v>
      </c>
      <c r="E122" s="5" t="s">
        <v>1170</v>
      </c>
      <c r="F122" s="5" t="s">
        <v>1171</v>
      </c>
      <c r="G122" s="10">
        <v>100</v>
      </c>
      <c r="H122" s="10">
        <f t="shared" si="20"/>
        <v>110</v>
      </c>
      <c r="L122" s="358">
        <v>500000</v>
      </c>
      <c r="M122" s="358"/>
      <c r="N122" s="358">
        <f t="shared" si="21"/>
        <v>550000</v>
      </c>
      <c r="O122" s="358"/>
      <c r="P122" s="358"/>
      <c r="Q122" s="358"/>
      <c r="R122" s="358"/>
    </row>
    <row r="123" spans="1:18" s="1" customFormat="1" ht="34.5" customHeight="1" x14ac:dyDescent="0.3">
      <c r="A123" s="394" t="s">
        <v>1312</v>
      </c>
      <c r="B123" s="395"/>
      <c r="C123" s="395"/>
      <c r="D123" s="395"/>
      <c r="E123" s="16"/>
      <c r="F123" s="16"/>
      <c r="G123" s="91"/>
      <c r="H123" s="215"/>
      <c r="L123" s="358"/>
      <c r="M123" s="358"/>
      <c r="N123" s="336"/>
      <c r="O123" s="336"/>
      <c r="P123" s="336"/>
      <c r="Q123" s="336"/>
      <c r="R123" s="336"/>
    </row>
    <row r="124" spans="1:18" s="50" customFormat="1" ht="21" customHeight="1" x14ac:dyDescent="0.25">
      <c r="A124" s="73">
        <f>A122+1</f>
        <v>105</v>
      </c>
      <c r="B124" s="111" t="s">
        <v>68</v>
      </c>
      <c r="C124" s="5" t="s">
        <v>0</v>
      </c>
      <c r="D124" s="31">
        <v>2</v>
      </c>
      <c r="E124" s="5" t="s">
        <v>1170</v>
      </c>
      <c r="F124" s="5" t="s">
        <v>1171</v>
      </c>
      <c r="G124" s="10">
        <v>1600</v>
      </c>
      <c r="H124" s="10">
        <f>D124*N124/1000</f>
        <v>1760.0000000000002</v>
      </c>
      <c r="L124" s="358">
        <v>800000</v>
      </c>
      <c r="M124" s="358"/>
      <c r="N124" s="358">
        <f t="shared" ref="N124:N136" si="23">L124*1.1</f>
        <v>880000.00000000012</v>
      </c>
      <c r="O124" s="358"/>
      <c r="P124" s="358"/>
      <c r="Q124" s="358"/>
      <c r="R124" s="358"/>
    </row>
    <row r="125" spans="1:18" s="50" customFormat="1" ht="21" customHeight="1" x14ac:dyDescent="0.25">
      <c r="A125" s="73">
        <f t="shared" ref="A125:A135" si="24">A124+1</f>
        <v>106</v>
      </c>
      <c r="B125" s="74" t="s">
        <v>76</v>
      </c>
      <c r="C125" s="5" t="s">
        <v>0</v>
      </c>
      <c r="D125" s="31">
        <v>5</v>
      </c>
      <c r="E125" s="5" t="s">
        <v>1170</v>
      </c>
      <c r="F125" s="5" t="s">
        <v>1171</v>
      </c>
      <c r="G125" s="10">
        <v>700</v>
      </c>
      <c r="H125" s="10">
        <f t="shared" ref="H125:H136" si="25">D125*N125/1000</f>
        <v>770</v>
      </c>
      <c r="L125" s="358">
        <v>140000</v>
      </c>
      <c r="M125" s="358"/>
      <c r="N125" s="358">
        <f t="shared" si="23"/>
        <v>154000</v>
      </c>
      <c r="O125" s="358"/>
      <c r="P125" s="358"/>
      <c r="Q125" s="358"/>
      <c r="R125" s="358"/>
    </row>
    <row r="126" spans="1:18" s="50" customFormat="1" ht="21" customHeight="1" x14ac:dyDescent="0.25">
      <c r="A126" s="73">
        <f t="shared" si="24"/>
        <v>107</v>
      </c>
      <c r="B126" s="74" t="s">
        <v>66</v>
      </c>
      <c r="C126" s="5" t="s">
        <v>1365</v>
      </c>
      <c r="D126" s="31">
        <v>2</v>
      </c>
      <c r="E126" s="5" t="s">
        <v>1170</v>
      </c>
      <c r="F126" s="5" t="s">
        <v>1171</v>
      </c>
      <c r="G126" s="10">
        <v>4000</v>
      </c>
      <c r="H126" s="10">
        <f t="shared" si="25"/>
        <v>4400</v>
      </c>
      <c r="L126" s="358">
        <v>2000000</v>
      </c>
      <c r="M126" s="358"/>
      <c r="N126" s="358">
        <f t="shared" si="23"/>
        <v>2200000</v>
      </c>
      <c r="O126" s="358"/>
      <c r="P126" s="358"/>
      <c r="Q126" s="358"/>
      <c r="R126" s="358"/>
    </row>
    <row r="127" spans="1:18" s="50" customFormat="1" ht="21" customHeight="1" x14ac:dyDescent="0.25">
      <c r="A127" s="73">
        <f t="shared" si="24"/>
        <v>108</v>
      </c>
      <c r="B127" s="74" t="s">
        <v>75</v>
      </c>
      <c r="C127" s="5" t="s">
        <v>0</v>
      </c>
      <c r="D127" s="31">
        <v>0.05</v>
      </c>
      <c r="E127" s="5" t="s">
        <v>1170</v>
      </c>
      <c r="F127" s="5" t="s">
        <v>1171</v>
      </c>
      <c r="G127" s="10">
        <v>30</v>
      </c>
      <c r="H127" s="10">
        <f t="shared" si="25"/>
        <v>33</v>
      </c>
      <c r="L127" s="358">
        <v>600000</v>
      </c>
      <c r="M127" s="358"/>
      <c r="N127" s="358">
        <f t="shared" si="23"/>
        <v>660000</v>
      </c>
      <c r="O127" s="358"/>
      <c r="P127" s="358"/>
      <c r="Q127" s="358"/>
      <c r="R127" s="358"/>
    </row>
    <row r="128" spans="1:18" s="50" customFormat="1" ht="27.75" customHeight="1" x14ac:dyDescent="0.25">
      <c r="A128" s="73">
        <f t="shared" si="24"/>
        <v>109</v>
      </c>
      <c r="B128" s="112" t="s">
        <v>77</v>
      </c>
      <c r="C128" s="5" t="s">
        <v>0</v>
      </c>
      <c r="D128" s="31">
        <f>0.1+0.5</f>
        <v>0.6</v>
      </c>
      <c r="E128" s="5" t="s">
        <v>1170</v>
      </c>
      <c r="F128" s="5" t="s">
        <v>1171</v>
      </c>
      <c r="G128" s="10">
        <v>258</v>
      </c>
      <c r="H128" s="10">
        <f t="shared" si="25"/>
        <v>283.8</v>
      </c>
      <c r="L128" s="358">
        <v>430000</v>
      </c>
      <c r="M128" s="358"/>
      <c r="N128" s="358">
        <f t="shared" si="23"/>
        <v>473000.00000000006</v>
      </c>
      <c r="O128" s="358"/>
      <c r="P128" s="358"/>
      <c r="Q128" s="358"/>
      <c r="R128" s="358"/>
    </row>
    <row r="129" spans="1:18" s="50" customFormat="1" ht="19.5" customHeight="1" x14ac:dyDescent="0.25">
      <c r="A129" s="73">
        <f>A128+1</f>
        <v>110</v>
      </c>
      <c r="B129" s="74" t="s">
        <v>73</v>
      </c>
      <c r="C129" s="5" t="s">
        <v>0</v>
      </c>
      <c r="D129" s="31">
        <v>1</v>
      </c>
      <c r="E129" s="5" t="s">
        <v>1170</v>
      </c>
      <c r="F129" s="5" t="s">
        <v>1171</v>
      </c>
      <c r="G129" s="10">
        <v>550</v>
      </c>
      <c r="H129" s="10">
        <f t="shared" si="25"/>
        <v>605</v>
      </c>
      <c r="L129" s="358">
        <v>550000</v>
      </c>
      <c r="M129" s="358"/>
      <c r="N129" s="358">
        <f t="shared" si="23"/>
        <v>605000</v>
      </c>
      <c r="O129" s="358"/>
      <c r="P129" s="358"/>
      <c r="Q129" s="358"/>
      <c r="R129" s="358"/>
    </row>
    <row r="130" spans="1:18" s="50" customFormat="1" ht="19.5" customHeight="1" x14ac:dyDescent="0.25">
      <c r="A130" s="73">
        <f t="shared" si="24"/>
        <v>111</v>
      </c>
      <c r="B130" s="74" t="s">
        <v>74</v>
      </c>
      <c r="C130" s="5" t="s">
        <v>0</v>
      </c>
      <c r="D130" s="31">
        <v>6</v>
      </c>
      <c r="E130" s="5" t="s">
        <v>1170</v>
      </c>
      <c r="F130" s="5" t="s">
        <v>1171</v>
      </c>
      <c r="G130" s="10">
        <v>750</v>
      </c>
      <c r="H130" s="10">
        <f t="shared" si="25"/>
        <v>825</v>
      </c>
      <c r="L130" s="358">
        <v>125000</v>
      </c>
      <c r="M130" s="358"/>
      <c r="N130" s="358">
        <f t="shared" si="23"/>
        <v>137500</v>
      </c>
      <c r="O130" s="358"/>
      <c r="P130" s="358"/>
      <c r="Q130" s="358"/>
      <c r="R130" s="358"/>
    </row>
    <row r="131" spans="1:18" s="50" customFormat="1" ht="19.5" customHeight="1" x14ac:dyDescent="0.25">
      <c r="A131" s="73">
        <f t="shared" si="24"/>
        <v>112</v>
      </c>
      <c r="B131" s="74" t="s">
        <v>72</v>
      </c>
      <c r="C131" s="5" t="s">
        <v>21</v>
      </c>
      <c r="D131" s="31">
        <v>20</v>
      </c>
      <c r="E131" s="5" t="s">
        <v>1170</v>
      </c>
      <c r="F131" s="5" t="s">
        <v>1171</v>
      </c>
      <c r="G131" s="10">
        <v>120</v>
      </c>
      <c r="H131" s="10">
        <f t="shared" si="25"/>
        <v>132.00000000000003</v>
      </c>
      <c r="L131" s="358">
        <v>6000</v>
      </c>
      <c r="M131" s="358"/>
      <c r="N131" s="358">
        <f t="shared" si="23"/>
        <v>6600.0000000000009</v>
      </c>
      <c r="O131" s="358"/>
      <c r="P131" s="358"/>
      <c r="Q131" s="358"/>
      <c r="R131" s="358"/>
    </row>
    <row r="132" spans="1:18" s="50" customFormat="1" ht="28.5" customHeight="1" x14ac:dyDescent="0.25">
      <c r="A132" s="73">
        <f t="shared" si="24"/>
        <v>113</v>
      </c>
      <c r="B132" s="112" t="s">
        <v>70</v>
      </c>
      <c r="C132" s="5" t="s">
        <v>0</v>
      </c>
      <c r="D132" s="31">
        <v>1</v>
      </c>
      <c r="E132" s="5" t="s">
        <v>1170</v>
      </c>
      <c r="F132" s="5" t="s">
        <v>1171</v>
      </c>
      <c r="G132" s="10">
        <v>800</v>
      </c>
      <c r="H132" s="10">
        <f t="shared" si="25"/>
        <v>880.00000000000011</v>
      </c>
      <c r="L132" s="358">
        <v>800000</v>
      </c>
      <c r="M132" s="358"/>
      <c r="N132" s="358">
        <f t="shared" si="23"/>
        <v>880000.00000000012</v>
      </c>
      <c r="O132" s="358"/>
      <c r="P132" s="358"/>
      <c r="Q132" s="358"/>
      <c r="R132" s="358"/>
    </row>
    <row r="133" spans="1:18" s="50" customFormat="1" ht="21" customHeight="1" x14ac:dyDescent="0.25">
      <c r="A133" s="73">
        <f t="shared" si="24"/>
        <v>114</v>
      </c>
      <c r="B133" s="74" t="s">
        <v>78</v>
      </c>
      <c r="C133" s="5" t="s">
        <v>79</v>
      </c>
      <c r="D133" s="31">
        <f>10+20</f>
        <v>30</v>
      </c>
      <c r="E133" s="5" t="s">
        <v>1170</v>
      </c>
      <c r="F133" s="5" t="s">
        <v>1171</v>
      </c>
      <c r="G133" s="10">
        <v>300</v>
      </c>
      <c r="H133" s="10">
        <f t="shared" si="25"/>
        <v>330</v>
      </c>
      <c r="L133" s="358">
        <v>10000</v>
      </c>
      <c r="M133" s="358"/>
      <c r="N133" s="358">
        <f t="shared" si="23"/>
        <v>11000</v>
      </c>
      <c r="O133" s="358"/>
      <c r="P133" s="358"/>
      <c r="Q133" s="358"/>
      <c r="R133" s="358"/>
    </row>
    <row r="134" spans="1:18" s="50" customFormat="1" ht="21" customHeight="1" x14ac:dyDescent="0.25">
      <c r="A134" s="73">
        <f t="shared" si="24"/>
        <v>115</v>
      </c>
      <c r="B134" s="74" t="s">
        <v>69</v>
      </c>
      <c r="C134" s="5" t="s">
        <v>0</v>
      </c>
      <c r="D134" s="31">
        <v>5</v>
      </c>
      <c r="E134" s="5" t="s">
        <v>1170</v>
      </c>
      <c r="F134" s="5" t="s">
        <v>1171</v>
      </c>
      <c r="G134" s="10">
        <v>2500</v>
      </c>
      <c r="H134" s="10">
        <f t="shared" si="25"/>
        <v>2750</v>
      </c>
      <c r="L134" s="358">
        <v>500000</v>
      </c>
      <c r="M134" s="358"/>
      <c r="N134" s="358">
        <f t="shared" si="23"/>
        <v>550000</v>
      </c>
      <c r="O134" s="358"/>
      <c r="P134" s="358"/>
      <c r="Q134" s="358"/>
      <c r="R134" s="358"/>
    </row>
    <row r="135" spans="1:18" s="50" customFormat="1" ht="25.5" x14ac:dyDescent="0.25">
      <c r="A135" s="73">
        <f t="shared" si="24"/>
        <v>116</v>
      </c>
      <c r="B135" s="112" t="s">
        <v>1033</v>
      </c>
      <c r="C135" s="5" t="s">
        <v>0</v>
      </c>
      <c r="D135" s="31">
        <v>0.1</v>
      </c>
      <c r="E135" s="5" t="s">
        <v>1170</v>
      </c>
      <c r="F135" s="5" t="s">
        <v>1171</v>
      </c>
      <c r="G135" s="10">
        <v>200</v>
      </c>
      <c r="H135" s="10">
        <f t="shared" si="25"/>
        <v>220</v>
      </c>
      <c r="L135" s="358">
        <v>2000000</v>
      </c>
      <c r="M135" s="358"/>
      <c r="N135" s="358">
        <f t="shared" si="23"/>
        <v>2200000</v>
      </c>
      <c r="O135" s="358"/>
      <c r="P135" s="358"/>
      <c r="Q135" s="358"/>
      <c r="R135" s="358"/>
    </row>
    <row r="136" spans="1:18" s="50" customFormat="1" ht="23.25" customHeight="1" x14ac:dyDescent="0.25">
      <c r="A136" s="73">
        <f>A135+1</f>
        <v>117</v>
      </c>
      <c r="B136" s="112" t="s">
        <v>1397</v>
      </c>
      <c r="C136" s="5" t="s">
        <v>20</v>
      </c>
      <c r="D136" s="31">
        <v>10</v>
      </c>
      <c r="E136" s="5" t="s">
        <v>1170</v>
      </c>
      <c r="F136" s="5" t="s">
        <v>1171</v>
      </c>
      <c r="G136" s="10">
        <v>55</v>
      </c>
      <c r="H136" s="10">
        <f t="shared" si="25"/>
        <v>60.500000000000007</v>
      </c>
      <c r="L136" s="358">
        <v>5500</v>
      </c>
      <c r="M136" s="358"/>
      <c r="N136" s="358">
        <f t="shared" si="23"/>
        <v>6050.0000000000009</v>
      </c>
      <c r="O136" s="358"/>
      <c r="P136" s="358"/>
      <c r="Q136" s="358"/>
      <c r="R136" s="358"/>
    </row>
    <row r="137" spans="1:18" s="1" customFormat="1" ht="18.75" customHeight="1" x14ac:dyDescent="0.3">
      <c r="A137" s="394" t="s">
        <v>1180</v>
      </c>
      <c r="B137" s="395"/>
      <c r="C137" s="16"/>
      <c r="D137" s="29"/>
      <c r="E137" s="16"/>
      <c r="F137" s="16"/>
      <c r="G137" s="91"/>
      <c r="H137" s="215"/>
      <c r="L137" s="358"/>
      <c r="M137" s="358"/>
      <c r="N137" s="336"/>
      <c r="O137" s="336"/>
      <c r="P137" s="336"/>
      <c r="Q137" s="336"/>
      <c r="R137" s="336"/>
    </row>
    <row r="138" spans="1:18" s="50" customFormat="1" ht="18.75" customHeight="1" x14ac:dyDescent="0.25">
      <c r="A138" s="98">
        <f>A136+1</f>
        <v>118</v>
      </c>
      <c r="B138" s="74" t="s">
        <v>99</v>
      </c>
      <c r="C138" s="5" t="s">
        <v>100</v>
      </c>
      <c r="D138" s="98">
        <v>500</v>
      </c>
      <c r="E138" s="5" t="s">
        <v>1170</v>
      </c>
      <c r="F138" s="5" t="s">
        <v>1171</v>
      </c>
      <c r="G138" s="10">
        <v>100</v>
      </c>
      <c r="H138" s="10">
        <f t="shared" ref="H138:H159" si="26">D138*N138/1000</f>
        <v>110.00000000000001</v>
      </c>
      <c r="L138" s="358">
        <v>200</v>
      </c>
      <c r="M138" s="358"/>
      <c r="N138" s="358">
        <f t="shared" ref="N138:N159" si="27">L138*1.1</f>
        <v>220.00000000000003</v>
      </c>
      <c r="O138" s="358"/>
      <c r="P138" s="358"/>
      <c r="Q138" s="358"/>
      <c r="R138" s="358"/>
    </row>
    <row r="139" spans="1:18" s="50" customFormat="1" ht="18.75" customHeight="1" x14ac:dyDescent="0.25">
      <c r="A139" s="98">
        <f>A138+1</f>
        <v>119</v>
      </c>
      <c r="B139" s="74" t="s">
        <v>80</v>
      </c>
      <c r="C139" s="5" t="s">
        <v>21</v>
      </c>
      <c r="D139" s="98">
        <v>10</v>
      </c>
      <c r="E139" s="5" t="s">
        <v>1170</v>
      </c>
      <c r="F139" s="5" t="s">
        <v>1171</v>
      </c>
      <c r="G139" s="10">
        <v>20</v>
      </c>
      <c r="H139" s="10">
        <f t="shared" si="26"/>
        <v>22</v>
      </c>
      <c r="L139" s="358">
        <v>2000</v>
      </c>
      <c r="M139" s="358"/>
      <c r="N139" s="358">
        <f t="shared" si="27"/>
        <v>2200</v>
      </c>
      <c r="O139" s="358"/>
      <c r="P139" s="358"/>
      <c r="Q139" s="358"/>
      <c r="R139" s="358"/>
    </row>
    <row r="140" spans="1:18" s="50" customFormat="1" ht="18.75" customHeight="1" x14ac:dyDescent="0.25">
      <c r="A140" s="98">
        <f t="shared" ref="A140:A159" si="28">A139+1</f>
        <v>120</v>
      </c>
      <c r="B140" s="74" t="s">
        <v>81</v>
      </c>
      <c r="C140" s="5" t="s">
        <v>21</v>
      </c>
      <c r="D140" s="98">
        <v>10</v>
      </c>
      <c r="E140" s="5" t="s">
        <v>1170</v>
      </c>
      <c r="F140" s="5" t="s">
        <v>1171</v>
      </c>
      <c r="G140" s="10">
        <v>20</v>
      </c>
      <c r="H140" s="10">
        <f t="shared" si="26"/>
        <v>22</v>
      </c>
      <c r="L140" s="358">
        <v>2000</v>
      </c>
      <c r="M140" s="358"/>
      <c r="N140" s="358">
        <f t="shared" si="27"/>
        <v>2200</v>
      </c>
      <c r="O140" s="358"/>
      <c r="P140" s="358"/>
      <c r="Q140" s="358"/>
      <c r="R140" s="358"/>
    </row>
    <row r="141" spans="1:18" s="50" customFormat="1" ht="18.75" customHeight="1" x14ac:dyDescent="0.25">
      <c r="A141" s="98">
        <f t="shared" si="28"/>
        <v>121</v>
      </c>
      <c r="B141" s="74" t="s">
        <v>82</v>
      </c>
      <c r="C141" s="5" t="s">
        <v>21</v>
      </c>
      <c r="D141" s="98">
        <v>10</v>
      </c>
      <c r="E141" s="5" t="s">
        <v>1170</v>
      </c>
      <c r="F141" s="5" t="s">
        <v>1171</v>
      </c>
      <c r="G141" s="108">
        <v>20</v>
      </c>
      <c r="H141" s="10">
        <f t="shared" si="26"/>
        <v>22</v>
      </c>
      <c r="L141" s="358">
        <v>2000</v>
      </c>
      <c r="M141" s="358"/>
      <c r="N141" s="358">
        <f t="shared" si="27"/>
        <v>2200</v>
      </c>
      <c r="O141" s="358"/>
      <c r="P141" s="358"/>
      <c r="Q141" s="358"/>
      <c r="R141" s="358"/>
    </row>
    <row r="142" spans="1:18" s="50" customFormat="1" ht="18.75" customHeight="1" x14ac:dyDescent="0.25">
      <c r="A142" s="98">
        <f t="shared" si="28"/>
        <v>122</v>
      </c>
      <c r="B142" s="74" t="s">
        <v>83</v>
      </c>
      <c r="C142" s="5" t="s">
        <v>21</v>
      </c>
      <c r="D142" s="98">
        <v>30</v>
      </c>
      <c r="E142" s="5" t="s">
        <v>1170</v>
      </c>
      <c r="F142" s="5" t="s">
        <v>1171</v>
      </c>
      <c r="G142" s="108">
        <v>40</v>
      </c>
      <c r="H142" s="10">
        <f t="shared" si="26"/>
        <v>44</v>
      </c>
      <c r="L142" s="358">
        <v>1333.3333333333333</v>
      </c>
      <c r="M142" s="358"/>
      <c r="N142" s="358">
        <f t="shared" si="27"/>
        <v>1466.6666666666667</v>
      </c>
      <c r="O142" s="358"/>
      <c r="P142" s="358"/>
      <c r="Q142" s="358"/>
      <c r="R142" s="358"/>
    </row>
    <row r="143" spans="1:18" s="50" customFormat="1" ht="18.75" customHeight="1" x14ac:dyDescent="0.25">
      <c r="A143" s="98">
        <f t="shared" si="28"/>
        <v>123</v>
      </c>
      <c r="B143" s="74" t="s">
        <v>84</v>
      </c>
      <c r="C143" s="5" t="s">
        <v>21</v>
      </c>
      <c r="D143" s="98">
        <v>10</v>
      </c>
      <c r="E143" s="5" t="s">
        <v>1170</v>
      </c>
      <c r="F143" s="5" t="s">
        <v>1171</v>
      </c>
      <c r="G143" s="108">
        <v>25</v>
      </c>
      <c r="H143" s="10">
        <f t="shared" si="26"/>
        <v>27.5</v>
      </c>
      <c r="L143" s="358">
        <v>2500</v>
      </c>
      <c r="M143" s="358"/>
      <c r="N143" s="358">
        <f t="shared" si="27"/>
        <v>2750</v>
      </c>
      <c r="O143" s="358"/>
      <c r="P143" s="358"/>
      <c r="Q143" s="358"/>
      <c r="R143" s="358"/>
    </row>
    <row r="144" spans="1:18" s="50" customFormat="1" ht="18.75" customHeight="1" x14ac:dyDescent="0.25">
      <c r="A144" s="98">
        <f t="shared" si="28"/>
        <v>124</v>
      </c>
      <c r="B144" s="74" t="s">
        <v>85</v>
      </c>
      <c r="C144" s="5" t="s">
        <v>21</v>
      </c>
      <c r="D144" s="98">
        <v>10</v>
      </c>
      <c r="E144" s="5" t="s">
        <v>1170</v>
      </c>
      <c r="F144" s="5" t="s">
        <v>1171</v>
      </c>
      <c r="G144" s="108">
        <v>25</v>
      </c>
      <c r="H144" s="10">
        <f t="shared" si="26"/>
        <v>27.5</v>
      </c>
      <c r="L144" s="358">
        <v>2500</v>
      </c>
      <c r="M144" s="358"/>
      <c r="N144" s="358">
        <f t="shared" si="27"/>
        <v>2750</v>
      </c>
      <c r="O144" s="358"/>
      <c r="P144" s="358"/>
      <c r="Q144" s="358"/>
      <c r="R144" s="358"/>
    </row>
    <row r="145" spans="1:18" s="50" customFormat="1" ht="18.75" customHeight="1" x14ac:dyDescent="0.25">
      <c r="A145" s="98">
        <f t="shared" si="28"/>
        <v>125</v>
      </c>
      <c r="B145" s="74" t="s">
        <v>86</v>
      </c>
      <c r="C145" s="5" t="s">
        <v>21</v>
      </c>
      <c r="D145" s="98">
        <v>10</v>
      </c>
      <c r="E145" s="5" t="s">
        <v>1170</v>
      </c>
      <c r="F145" s="5" t="s">
        <v>1171</v>
      </c>
      <c r="G145" s="10">
        <v>25</v>
      </c>
      <c r="H145" s="10">
        <f t="shared" si="26"/>
        <v>27.5</v>
      </c>
      <c r="L145" s="358">
        <v>2500</v>
      </c>
      <c r="M145" s="358"/>
      <c r="N145" s="358">
        <f t="shared" si="27"/>
        <v>2750</v>
      </c>
      <c r="O145" s="358"/>
      <c r="P145" s="358"/>
      <c r="Q145" s="358"/>
      <c r="R145" s="358"/>
    </row>
    <row r="146" spans="1:18" s="50" customFormat="1" ht="18.75" customHeight="1" x14ac:dyDescent="0.25">
      <c r="A146" s="98">
        <f t="shared" si="28"/>
        <v>126</v>
      </c>
      <c r="B146" s="74" t="s">
        <v>87</v>
      </c>
      <c r="C146" s="5" t="s">
        <v>21</v>
      </c>
      <c r="D146" s="98">
        <v>500</v>
      </c>
      <c r="E146" s="5" t="s">
        <v>1170</v>
      </c>
      <c r="F146" s="5" t="s">
        <v>1171</v>
      </c>
      <c r="G146" s="10">
        <v>550</v>
      </c>
      <c r="H146" s="10">
        <f t="shared" si="26"/>
        <v>605</v>
      </c>
      <c r="L146" s="358">
        <v>1100</v>
      </c>
      <c r="M146" s="358"/>
      <c r="N146" s="358">
        <f t="shared" si="27"/>
        <v>1210</v>
      </c>
      <c r="O146" s="358"/>
      <c r="P146" s="358"/>
      <c r="Q146" s="358"/>
      <c r="R146" s="358"/>
    </row>
    <row r="147" spans="1:18" s="50" customFormat="1" ht="18.75" customHeight="1" x14ac:dyDescent="0.25">
      <c r="A147" s="98">
        <f t="shared" si="28"/>
        <v>127</v>
      </c>
      <c r="B147" s="74" t="s">
        <v>88</v>
      </c>
      <c r="C147" s="5" t="s">
        <v>21</v>
      </c>
      <c r="D147" s="98">
        <v>150</v>
      </c>
      <c r="E147" s="5" t="s">
        <v>1170</v>
      </c>
      <c r="F147" s="5" t="s">
        <v>1171</v>
      </c>
      <c r="G147" s="10">
        <v>180</v>
      </c>
      <c r="H147" s="10">
        <f t="shared" si="26"/>
        <v>198</v>
      </c>
      <c r="L147" s="358">
        <v>1200</v>
      </c>
      <c r="M147" s="358"/>
      <c r="N147" s="358">
        <f t="shared" si="27"/>
        <v>1320</v>
      </c>
      <c r="O147" s="358"/>
      <c r="P147" s="358"/>
      <c r="Q147" s="358"/>
      <c r="R147" s="358"/>
    </row>
    <row r="148" spans="1:18" s="50" customFormat="1" ht="18.75" customHeight="1" x14ac:dyDescent="0.25">
      <c r="A148" s="98">
        <f t="shared" si="28"/>
        <v>128</v>
      </c>
      <c r="B148" s="74" t="s">
        <v>89</v>
      </c>
      <c r="C148" s="5" t="s">
        <v>21</v>
      </c>
      <c r="D148" s="98">
        <v>200</v>
      </c>
      <c r="E148" s="5" t="s">
        <v>1170</v>
      </c>
      <c r="F148" s="5" t="s">
        <v>1171</v>
      </c>
      <c r="G148" s="10">
        <v>200</v>
      </c>
      <c r="H148" s="10">
        <f t="shared" si="26"/>
        <v>220</v>
      </c>
      <c r="L148" s="358">
        <v>1000</v>
      </c>
      <c r="M148" s="358"/>
      <c r="N148" s="358">
        <f t="shared" si="27"/>
        <v>1100</v>
      </c>
      <c r="O148" s="358"/>
      <c r="P148" s="358"/>
      <c r="Q148" s="358"/>
      <c r="R148" s="358"/>
    </row>
    <row r="149" spans="1:18" s="50" customFormat="1" ht="18.75" customHeight="1" x14ac:dyDescent="0.25">
      <c r="A149" s="98">
        <f t="shared" si="28"/>
        <v>129</v>
      </c>
      <c r="B149" s="74" t="s">
        <v>90</v>
      </c>
      <c r="C149" s="5" t="s">
        <v>21</v>
      </c>
      <c r="D149" s="98">
        <v>50</v>
      </c>
      <c r="E149" s="5" t="s">
        <v>1170</v>
      </c>
      <c r="F149" s="5" t="s">
        <v>1171</v>
      </c>
      <c r="G149" s="10">
        <v>75</v>
      </c>
      <c r="H149" s="10">
        <f t="shared" si="26"/>
        <v>82.500000000000014</v>
      </c>
      <c r="L149" s="358">
        <v>1500</v>
      </c>
      <c r="M149" s="358"/>
      <c r="N149" s="358">
        <f t="shared" si="27"/>
        <v>1650.0000000000002</v>
      </c>
      <c r="O149" s="358"/>
      <c r="P149" s="358"/>
      <c r="Q149" s="358"/>
      <c r="R149" s="358"/>
    </row>
    <row r="150" spans="1:18" s="50" customFormat="1" ht="18.75" customHeight="1" x14ac:dyDescent="0.25">
      <c r="A150" s="98">
        <f t="shared" si="28"/>
        <v>130</v>
      </c>
      <c r="B150" s="74" t="s">
        <v>91</v>
      </c>
      <c r="C150" s="5" t="s">
        <v>21</v>
      </c>
      <c r="D150" s="98">
        <v>10</v>
      </c>
      <c r="E150" s="5" t="s">
        <v>1170</v>
      </c>
      <c r="F150" s="5" t="s">
        <v>1171</v>
      </c>
      <c r="G150" s="10">
        <v>20</v>
      </c>
      <c r="H150" s="10">
        <f t="shared" si="26"/>
        <v>22</v>
      </c>
      <c r="L150" s="358">
        <v>2000</v>
      </c>
      <c r="M150" s="358"/>
      <c r="N150" s="358">
        <f t="shared" si="27"/>
        <v>2200</v>
      </c>
      <c r="O150" s="358"/>
      <c r="P150" s="358"/>
      <c r="Q150" s="358"/>
      <c r="R150" s="358"/>
    </row>
    <row r="151" spans="1:18" s="50" customFormat="1" ht="18.75" customHeight="1" x14ac:dyDescent="0.25">
      <c r="A151" s="98">
        <f t="shared" si="28"/>
        <v>131</v>
      </c>
      <c r="B151" s="74" t="s">
        <v>92</v>
      </c>
      <c r="C151" s="5" t="s">
        <v>21</v>
      </c>
      <c r="D151" s="98">
        <v>10</v>
      </c>
      <c r="E151" s="5" t="s">
        <v>1170</v>
      </c>
      <c r="F151" s="5" t="s">
        <v>1171</v>
      </c>
      <c r="G151" s="10">
        <v>20</v>
      </c>
      <c r="H151" s="10">
        <f t="shared" si="26"/>
        <v>22</v>
      </c>
      <c r="L151" s="358">
        <v>2000</v>
      </c>
      <c r="M151" s="358"/>
      <c r="N151" s="358">
        <f t="shared" si="27"/>
        <v>2200</v>
      </c>
      <c r="O151" s="358"/>
      <c r="P151" s="358"/>
      <c r="Q151" s="358"/>
      <c r="R151" s="358"/>
    </row>
    <row r="152" spans="1:18" s="50" customFormat="1" ht="18.75" customHeight="1" x14ac:dyDescent="0.25">
      <c r="A152" s="98">
        <f t="shared" si="28"/>
        <v>132</v>
      </c>
      <c r="B152" s="74" t="s">
        <v>93</v>
      </c>
      <c r="C152" s="5" t="s">
        <v>21</v>
      </c>
      <c r="D152" s="98">
        <v>10</v>
      </c>
      <c r="E152" s="5" t="s">
        <v>1170</v>
      </c>
      <c r="F152" s="5" t="s">
        <v>1171</v>
      </c>
      <c r="G152" s="10">
        <v>20</v>
      </c>
      <c r="H152" s="10">
        <f t="shared" si="26"/>
        <v>22</v>
      </c>
      <c r="L152" s="358">
        <v>2000</v>
      </c>
      <c r="M152" s="358"/>
      <c r="N152" s="358">
        <f t="shared" si="27"/>
        <v>2200</v>
      </c>
      <c r="O152" s="358"/>
      <c r="P152" s="358"/>
      <c r="Q152" s="358"/>
      <c r="R152" s="358"/>
    </row>
    <row r="153" spans="1:18" s="50" customFormat="1" ht="18.75" customHeight="1" x14ac:dyDescent="0.25">
      <c r="A153" s="98">
        <f t="shared" si="28"/>
        <v>133</v>
      </c>
      <c r="B153" s="74" t="s">
        <v>94</v>
      </c>
      <c r="C153" s="5" t="s">
        <v>21</v>
      </c>
      <c r="D153" s="98">
        <v>10</v>
      </c>
      <c r="E153" s="5" t="s">
        <v>1170</v>
      </c>
      <c r="F153" s="5" t="s">
        <v>1171</v>
      </c>
      <c r="G153" s="10">
        <v>20</v>
      </c>
      <c r="H153" s="10">
        <f t="shared" si="26"/>
        <v>22</v>
      </c>
      <c r="L153" s="358">
        <v>2000</v>
      </c>
      <c r="M153" s="358"/>
      <c r="N153" s="358">
        <f t="shared" si="27"/>
        <v>2200</v>
      </c>
      <c r="O153" s="358"/>
      <c r="P153" s="358"/>
      <c r="Q153" s="358"/>
      <c r="R153" s="358"/>
    </row>
    <row r="154" spans="1:18" s="50" customFormat="1" ht="18.75" customHeight="1" x14ac:dyDescent="0.25">
      <c r="A154" s="98">
        <f t="shared" si="28"/>
        <v>134</v>
      </c>
      <c r="B154" s="74" t="s">
        <v>1153</v>
      </c>
      <c r="C154" s="5" t="s">
        <v>100</v>
      </c>
      <c r="D154" s="31">
        <v>10</v>
      </c>
      <c r="E154" s="5" t="s">
        <v>1170</v>
      </c>
      <c r="F154" s="5" t="s">
        <v>1171</v>
      </c>
      <c r="G154" s="10">
        <v>20</v>
      </c>
      <c r="H154" s="10">
        <f t="shared" si="26"/>
        <v>22</v>
      </c>
      <c r="L154" s="358">
        <v>2000</v>
      </c>
      <c r="M154" s="358"/>
      <c r="N154" s="358">
        <f t="shared" si="27"/>
        <v>2200</v>
      </c>
      <c r="O154" s="358"/>
      <c r="P154" s="358"/>
      <c r="Q154" s="358"/>
      <c r="R154" s="358"/>
    </row>
    <row r="155" spans="1:18" s="50" customFormat="1" ht="18.75" customHeight="1" x14ac:dyDescent="0.25">
      <c r="A155" s="98">
        <f t="shared" si="28"/>
        <v>135</v>
      </c>
      <c r="B155" s="74" t="s">
        <v>95</v>
      </c>
      <c r="C155" s="5" t="s">
        <v>100</v>
      </c>
      <c r="D155" s="31">
        <v>10</v>
      </c>
      <c r="E155" s="5" t="s">
        <v>1170</v>
      </c>
      <c r="F155" s="5" t="s">
        <v>1171</v>
      </c>
      <c r="G155" s="10">
        <v>20</v>
      </c>
      <c r="H155" s="10">
        <f t="shared" si="26"/>
        <v>22</v>
      </c>
      <c r="L155" s="358">
        <v>2000</v>
      </c>
      <c r="M155" s="358"/>
      <c r="N155" s="358">
        <f t="shared" si="27"/>
        <v>2200</v>
      </c>
      <c r="O155" s="358"/>
      <c r="P155" s="358"/>
      <c r="Q155" s="358"/>
      <c r="R155" s="358"/>
    </row>
    <row r="156" spans="1:18" s="50" customFormat="1" ht="18.75" customHeight="1" x14ac:dyDescent="0.25">
      <c r="A156" s="98">
        <f t="shared" si="28"/>
        <v>136</v>
      </c>
      <c r="B156" s="74" t="s">
        <v>96</v>
      </c>
      <c r="C156" s="5" t="s">
        <v>100</v>
      </c>
      <c r="D156" s="31">
        <v>500</v>
      </c>
      <c r="E156" s="5" t="s">
        <v>1170</v>
      </c>
      <c r="F156" s="5" t="s">
        <v>1171</v>
      </c>
      <c r="G156" s="10">
        <v>200</v>
      </c>
      <c r="H156" s="10">
        <f t="shared" si="26"/>
        <v>220.00000000000003</v>
      </c>
      <c r="L156" s="358">
        <v>400</v>
      </c>
      <c r="M156" s="358"/>
      <c r="N156" s="358">
        <f t="shared" si="27"/>
        <v>440.00000000000006</v>
      </c>
      <c r="O156" s="358"/>
      <c r="P156" s="358"/>
      <c r="Q156" s="358"/>
      <c r="R156" s="358"/>
    </row>
    <row r="157" spans="1:18" s="50" customFormat="1" ht="63" customHeight="1" x14ac:dyDescent="0.25">
      <c r="A157" s="98">
        <f t="shared" si="28"/>
        <v>137</v>
      </c>
      <c r="B157" s="74" t="s">
        <v>97</v>
      </c>
      <c r="C157" s="18" t="s">
        <v>20</v>
      </c>
      <c r="D157" s="31">
        <f>200+200+400+500+100</f>
        <v>1400</v>
      </c>
      <c r="E157" s="5" t="s">
        <v>1170</v>
      </c>
      <c r="F157" s="5" t="s">
        <v>1171</v>
      </c>
      <c r="G157" s="10">
        <v>1000</v>
      </c>
      <c r="H157" s="10">
        <f t="shared" si="26"/>
        <v>1100</v>
      </c>
      <c r="L157" s="358">
        <v>714.28571428571433</v>
      </c>
      <c r="M157" s="358"/>
      <c r="N157" s="358">
        <f t="shared" si="27"/>
        <v>785.71428571428578</v>
      </c>
      <c r="O157" s="358"/>
      <c r="P157" s="358"/>
      <c r="Q157" s="358"/>
      <c r="R157" s="358"/>
    </row>
    <row r="158" spans="1:18" s="50" customFormat="1" ht="21.75" customHeight="1" x14ac:dyDescent="0.25">
      <c r="A158" s="98">
        <f>A157+1</f>
        <v>138</v>
      </c>
      <c r="B158" s="74" t="s">
        <v>1318</v>
      </c>
      <c r="C158" s="18" t="s">
        <v>100</v>
      </c>
      <c r="D158" s="31">
        <v>1</v>
      </c>
      <c r="E158" s="5" t="s">
        <v>1170</v>
      </c>
      <c r="F158" s="5" t="s">
        <v>1171</v>
      </c>
      <c r="G158" s="10">
        <v>50</v>
      </c>
      <c r="H158" s="10">
        <f t="shared" si="26"/>
        <v>55.000000000000007</v>
      </c>
      <c r="L158" s="358">
        <v>50000</v>
      </c>
      <c r="M158" s="358"/>
      <c r="N158" s="358">
        <f t="shared" si="27"/>
        <v>55000.000000000007</v>
      </c>
      <c r="O158" s="358"/>
      <c r="P158" s="358"/>
      <c r="Q158" s="358"/>
      <c r="R158" s="358"/>
    </row>
    <row r="159" spans="1:18" s="50" customFormat="1" ht="21.75" customHeight="1" x14ac:dyDescent="0.25">
      <c r="A159" s="98">
        <f t="shared" si="28"/>
        <v>139</v>
      </c>
      <c r="B159" s="74" t="s">
        <v>1078</v>
      </c>
      <c r="C159" s="18" t="s">
        <v>21</v>
      </c>
      <c r="D159" s="31">
        <f>100+300</f>
        <v>400</v>
      </c>
      <c r="E159" s="5" t="s">
        <v>1170</v>
      </c>
      <c r="F159" s="5" t="s">
        <v>1171</v>
      </c>
      <c r="G159" s="10">
        <v>1000</v>
      </c>
      <c r="H159" s="10">
        <f t="shared" si="26"/>
        <v>1100</v>
      </c>
      <c r="L159" s="358">
        <v>2500</v>
      </c>
      <c r="M159" s="358"/>
      <c r="N159" s="358">
        <f t="shared" si="27"/>
        <v>2750</v>
      </c>
      <c r="O159" s="358"/>
      <c r="P159" s="358"/>
      <c r="Q159" s="358"/>
      <c r="R159" s="358"/>
    </row>
    <row r="160" spans="1:18" s="1" customFormat="1" ht="18.75" customHeight="1" x14ac:dyDescent="0.3">
      <c r="A160" s="394" t="s">
        <v>1181</v>
      </c>
      <c r="B160" s="395"/>
      <c r="C160" s="16"/>
      <c r="D160" s="29"/>
      <c r="E160" s="16"/>
      <c r="F160" s="16"/>
      <c r="G160" s="91"/>
      <c r="H160" s="389"/>
      <c r="L160" s="358"/>
      <c r="M160" s="358"/>
      <c r="N160" s="336"/>
      <c r="O160" s="336"/>
      <c r="P160" s="336"/>
      <c r="Q160" s="336"/>
      <c r="R160" s="336"/>
    </row>
    <row r="161" spans="1:18" s="1" customFormat="1" ht="18.75" customHeight="1" x14ac:dyDescent="0.3">
      <c r="A161" s="394" t="s">
        <v>1182</v>
      </c>
      <c r="B161" s="395"/>
      <c r="C161" s="16"/>
      <c r="D161" s="29"/>
      <c r="E161" s="16"/>
      <c r="F161" s="16"/>
      <c r="G161" s="91"/>
      <c r="H161" s="389"/>
      <c r="L161" s="358"/>
      <c r="M161" s="358"/>
      <c r="N161" s="336"/>
      <c r="O161" s="336"/>
      <c r="P161" s="336"/>
      <c r="Q161" s="336"/>
      <c r="R161" s="336"/>
    </row>
    <row r="162" spans="1:18" s="50" customFormat="1" ht="21" customHeight="1" x14ac:dyDescent="0.25">
      <c r="A162" s="98">
        <f>A159+1</f>
        <v>140</v>
      </c>
      <c r="B162" s="74" t="s">
        <v>101</v>
      </c>
      <c r="C162" s="5" t="s">
        <v>0</v>
      </c>
      <c r="D162" s="31">
        <v>0.5</v>
      </c>
      <c r="E162" s="5" t="s">
        <v>1170</v>
      </c>
      <c r="F162" s="5" t="s">
        <v>1171</v>
      </c>
      <c r="G162" s="10">
        <v>180</v>
      </c>
      <c r="H162" s="10">
        <f t="shared" ref="H162:H182" si="29">D162*N162/1000</f>
        <v>198.00000000000003</v>
      </c>
      <c r="L162" s="358">
        <v>360000</v>
      </c>
      <c r="M162" s="358"/>
      <c r="N162" s="358">
        <f t="shared" ref="N162:N182" si="30">L162*1.1</f>
        <v>396000.00000000006</v>
      </c>
      <c r="O162" s="358"/>
      <c r="P162" s="358"/>
      <c r="Q162" s="358"/>
      <c r="R162" s="358"/>
    </row>
    <row r="163" spans="1:18" s="50" customFormat="1" ht="21" customHeight="1" x14ac:dyDescent="0.25">
      <c r="A163" s="98">
        <f t="shared" ref="A163:A182" si="31">A162+1</f>
        <v>141</v>
      </c>
      <c r="B163" s="74" t="s">
        <v>102</v>
      </c>
      <c r="C163" s="5" t="s">
        <v>0</v>
      </c>
      <c r="D163" s="31">
        <v>7.0000000000000007E-2</v>
      </c>
      <c r="E163" s="5" t="s">
        <v>1170</v>
      </c>
      <c r="F163" s="5" t="s">
        <v>1171</v>
      </c>
      <c r="G163" s="10">
        <v>25.2</v>
      </c>
      <c r="H163" s="10">
        <f t="shared" si="29"/>
        <v>27.72</v>
      </c>
      <c r="L163" s="358">
        <v>359999.99999999994</v>
      </c>
      <c r="M163" s="358"/>
      <c r="N163" s="358">
        <f t="shared" si="30"/>
        <v>395999.99999999994</v>
      </c>
      <c r="O163" s="358"/>
      <c r="P163" s="358"/>
      <c r="Q163" s="358"/>
      <c r="R163" s="358"/>
    </row>
    <row r="164" spans="1:18" s="50" customFormat="1" ht="21" customHeight="1" x14ac:dyDescent="0.25">
      <c r="A164" s="98">
        <f t="shared" si="31"/>
        <v>142</v>
      </c>
      <c r="B164" s="74" t="s">
        <v>1041</v>
      </c>
      <c r="C164" s="5" t="s">
        <v>0</v>
      </c>
      <c r="D164" s="31">
        <v>0.1</v>
      </c>
      <c r="E164" s="5" t="s">
        <v>1170</v>
      </c>
      <c r="F164" s="5" t="s">
        <v>1171</v>
      </c>
      <c r="G164" s="10">
        <v>36</v>
      </c>
      <c r="H164" s="10">
        <f t="shared" si="29"/>
        <v>39.600000000000009</v>
      </c>
      <c r="L164" s="358">
        <v>360000</v>
      </c>
      <c r="M164" s="358"/>
      <c r="N164" s="358">
        <f t="shared" si="30"/>
        <v>396000.00000000006</v>
      </c>
      <c r="O164" s="358"/>
      <c r="P164" s="358"/>
      <c r="Q164" s="358"/>
      <c r="R164" s="358"/>
    </row>
    <row r="165" spans="1:18" s="50" customFormat="1" ht="21" customHeight="1" x14ac:dyDescent="0.25">
      <c r="A165" s="98">
        <f t="shared" si="31"/>
        <v>143</v>
      </c>
      <c r="B165" s="74" t="s">
        <v>103</v>
      </c>
      <c r="C165" s="5" t="s">
        <v>0</v>
      </c>
      <c r="D165" s="31">
        <v>0.1</v>
      </c>
      <c r="E165" s="5" t="s">
        <v>1170</v>
      </c>
      <c r="F165" s="5" t="s">
        <v>1171</v>
      </c>
      <c r="G165" s="10">
        <v>37</v>
      </c>
      <c r="H165" s="10">
        <f t="shared" si="29"/>
        <v>40.70000000000001</v>
      </c>
      <c r="L165" s="358">
        <v>370000</v>
      </c>
      <c r="M165" s="358"/>
      <c r="N165" s="358">
        <f t="shared" si="30"/>
        <v>407000.00000000006</v>
      </c>
      <c r="O165" s="358"/>
      <c r="P165" s="358"/>
      <c r="Q165" s="358"/>
      <c r="R165" s="358"/>
    </row>
    <row r="166" spans="1:18" s="50" customFormat="1" ht="21" customHeight="1" x14ac:dyDescent="0.25">
      <c r="A166" s="98">
        <f t="shared" si="31"/>
        <v>144</v>
      </c>
      <c r="B166" s="74" t="s">
        <v>104</v>
      </c>
      <c r="C166" s="5" t="s">
        <v>0</v>
      </c>
      <c r="D166" s="31">
        <v>0.2</v>
      </c>
      <c r="E166" s="5" t="s">
        <v>1170</v>
      </c>
      <c r="F166" s="5" t="s">
        <v>1171</v>
      </c>
      <c r="G166" s="10">
        <v>75</v>
      </c>
      <c r="H166" s="10">
        <f t="shared" si="29"/>
        <v>82.500000000000014</v>
      </c>
      <c r="L166" s="358">
        <v>375000</v>
      </c>
      <c r="M166" s="358"/>
      <c r="N166" s="358">
        <f t="shared" si="30"/>
        <v>412500.00000000006</v>
      </c>
      <c r="O166" s="358"/>
      <c r="P166" s="358"/>
      <c r="Q166" s="358"/>
      <c r="R166" s="358"/>
    </row>
    <row r="167" spans="1:18" s="50" customFormat="1" ht="21" customHeight="1" x14ac:dyDescent="0.25">
      <c r="A167" s="98">
        <f t="shared" si="31"/>
        <v>145</v>
      </c>
      <c r="B167" s="74" t="s">
        <v>1042</v>
      </c>
      <c r="C167" s="5" t="s">
        <v>0</v>
      </c>
      <c r="D167" s="31">
        <v>0.2</v>
      </c>
      <c r="E167" s="5" t="s">
        <v>1170</v>
      </c>
      <c r="F167" s="5" t="s">
        <v>1171</v>
      </c>
      <c r="G167" s="10">
        <v>77</v>
      </c>
      <c r="H167" s="10">
        <f t="shared" si="29"/>
        <v>84.700000000000017</v>
      </c>
      <c r="L167" s="358">
        <v>385000</v>
      </c>
      <c r="M167" s="358"/>
      <c r="N167" s="358">
        <f t="shared" si="30"/>
        <v>423500.00000000006</v>
      </c>
      <c r="O167" s="358"/>
      <c r="P167" s="358"/>
      <c r="Q167" s="358"/>
      <c r="R167" s="358"/>
    </row>
    <row r="168" spans="1:18" s="50" customFormat="1" ht="21" customHeight="1" x14ac:dyDescent="0.25">
      <c r="A168" s="98">
        <f t="shared" si="31"/>
        <v>146</v>
      </c>
      <c r="B168" s="74" t="s">
        <v>105</v>
      </c>
      <c r="C168" s="5" t="s">
        <v>0</v>
      </c>
      <c r="D168" s="31">
        <v>0.2</v>
      </c>
      <c r="E168" s="5" t="s">
        <v>1170</v>
      </c>
      <c r="F168" s="5" t="s">
        <v>1171</v>
      </c>
      <c r="G168" s="10">
        <v>80</v>
      </c>
      <c r="H168" s="10">
        <f t="shared" si="29"/>
        <v>88.000000000000014</v>
      </c>
      <c r="L168" s="358">
        <v>400000</v>
      </c>
      <c r="M168" s="358"/>
      <c r="N168" s="358">
        <f t="shared" si="30"/>
        <v>440000.00000000006</v>
      </c>
      <c r="O168" s="358"/>
      <c r="P168" s="358"/>
      <c r="Q168" s="358"/>
      <c r="R168" s="358"/>
    </row>
    <row r="169" spans="1:18" s="50" customFormat="1" ht="21" customHeight="1" x14ac:dyDescent="0.25">
      <c r="A169" s="98">
        <f t="shared" si="31"/>
        <v>147</v>
      </c>
      <c r="B169" s="74" t="s">
        <v>106</v>
      </c>
      <c r="C169" s="5" t="s">
        <v>0</v>
      </c>
      <c r="D169" s="31">
        <v>0.2</v>
      </c>
      <c r="E169" s="5" t="s">
        <v>1170</v>
      </c>
      <c r="F169" s="5" t="s">
        <v>1171</v>
      </c>
      <c r="G169" s="10">
        <v>80</v>
      </c>
      <c r="H169" s="10">
        <f t="shared" si="29"/>
        <v>88.000000000000014</v>
      </c>
      <c r="L169" s="358">
        <v>400000</v>
      </c>
      <c r="M169" s="358"/>
      <c r="N169" s="358">
        <f t="shared" si="30"/>
        <v>440000.00000000006</v>
      </c>
      <c r="O169" s="358"/>
      <c r="P169" s="358"/>
      <c r="Q169" s="358"/>
      <c r="R169" s="358"/>
    </row>
    <row r="170" spans="1:18" s="50" customFormat="1" ht="21" customHeight="1" x14ac:dyDescent="0.25">
      <c r="A170" s="98">
        <f>A169+1</f>
        <v>148</v>
      </c>
      <c r="B170" s="74" t="s">
        <v>107</v>
      </c>
      <c r="C170" s="5" t="s">
        <v>0</v>
      </c>
      <c r="D170" s="31">
        <v>0.2</v>
      </c>
      <c r="E170" s="5" t="s">
        <v>1170</v>
      </c>
      <c r="F170" s="5" t="s">
        <v>1171</v>
      </c>
      <c r="G170" s="10">
        <v>80</v>
      </c>
      <c r="H170" s="10">
        <f t="shared" si="29"/>
        <v>88.000000000000014</v>
      </c>
      <c r="L170" s="358">
        <v>400000</v>
      </c>
      <c r="M170" s="358"/>
      <c r="N170" s="358">
        <f t="shared" si="30"/>
        <v>440000.00000000006</v>
      </c>
      <c r="O170" s="358"/>
      <c r="P170" s="358"/>
      <c r="Q170" s="358"/>
      <c r="R170" s="358"/>
    </row>
    <row r="171" spans="1:18" s="50" customFormat="1" ht="21" customHeight="1" x14ac:dyDescent="0.25">
      <c r="A171" s="98">
        <f t="shared" si="31"/>
        <v>149</v>
      </c>
      <c r="B171" s="74" t="s">
        <v>1043</v>
      </c>
      <c r="C171" s="5" t="s">
        <v>0</v>
      </c>
      <c r="D171" s="31">
        <v>0.3</v>
      </c>
      <c r="E171" s="5" t="s">
        <v>1170</v>
      </c>
      <c r="F171" s="5" t="s">
        <v>1171</v>
      </c>
      <c r="G171" s="10">
        <v>120</v>
      </c>
      <c r="H171" s="10">
        <f t="shared" si="29"/>
        <v>132</v>
      </c>
      <c r="L171" s="358">
        <v>400000</v>
      </c>
      <c r="M171" s="358"/>
      <c r="N171" s="358">
        <f t="shared" si="30"/>
        <v>440000.00000000006</v>
      </c>
      <c r="O171" s="358"/>
      <c r="P171" s="358"/>
      <c r="Q171" s="358"/>
      <c r="R171" s="358"/>
    </row>
    <row r="172" spans="1:18" s="50" customFormat="1" ht="21" customHeight="1" x14ac:dyDescent="0.25">
      <c r="A172" s="98">
        <f t="shared" si="31"/>
        <v>150</v>
      </c>
      <c r="B172" s="74" t="s">
        <v>108</v>
      </c>
      <c r="C172" s="5" t="s">
        <v>0</v>
      </c>
      <c r="D172" s="31">
        <v>0.5</v>
      </c>
      <c r="E172" s="5" t="s">
        <v>1170</v>
      </c>
      <c r="F172" s="5" t="s">
        <v>1171</v>
      </c>
      <c r="G172" s="10">
        <v>200</v>
      </c>
      <c r="H172" s="10">
        <f t="shared" si="29"/>
        <v>220.00000000000003</v>
      </c>
      <c r="L172" s="358">
        <v>400000</v>
      </c>
      <c r="M172" s="358"/>
      <c r="N172" s="358">
        <f t="shared" si="30"/>
        <v>440000.00000000006</v>
      </c>
      <c r="O172" s="358"/>
      <c r="P172" s="358"/>
      <c r="Q172" s="358"/>
      <c r="R172" s="358"/>
    </row>
    <row r="173" spans="1:18" s="50" customFormat="1" ht="21" customHeight="1" x14ac:dyDescent="0.25">
      <c r="A173" s="98">
        <f t="shared" si="31"/>
        <v>151</v>
      </c>
      <c r="B173" s="74" t="s">
        <v>109</v>
      </c>
      <c r="C173" s="5" t="s">
        <v>0</v>
      </c>
      <c r="D173" s="31">
        <v>0.6</v>
      </c>
      <c r="E173" s="5" t="s">
        <v>1170</v>
      </c>
      <c r="F173" s="5" t="s">
        <v>1171</v>
      </c>
      <c r="G173" s="10">
        <v>240</v>
      </c>
      <c r="H173" s="10">
        <f t="shared" si="29"/>
        <v>264</v>
      </c>
      <c r="L173" s="358">
        <v>400000</v>
      </c>
      <c r="M173" s="358"/>
      <c r="N173" s="358">
        <f t="shared" si="30"/>
        <v>440000.00000000006</v>
      </c>
      <c r="O173" s="358"/>
      <c r="P173" s="358"/>
      <c r="Q173" s="358"/>
      <c r="R173" s="358"/>
    </row>
    <row r="174" spans="1:18" s="50" customFormat="1" ht="21" customHeight="1" x14ac:dyDescent="0.25">
      <c r="A174" s="98">
        <f>A173+1</f>
        <v>152</v>
      </c>
      <c r="B174" s="74" t="s">
        <v>110</v>
      </c>
      <c r="C174" s="5" t="s">
        <v>0</v>
      </c>
      <c r="D174" s="31">
        <v>0.7</v>
      </c>
      <c r="E174" s="5" t="s">
        <v>1170</v>
      </c>
      <c r="F174" s="5" t="s">
        <v>1171</v>
      </c>
      <c r="G174" s="10">
        <v>329</v>
      </c>
      <c r="H174" s="10">
        <f t="shared" si="29"/>
        <v>361.90000000000003</v>
      </c>
      <c r="L174" s="358">
        <v>470000.00000000006</v>
      </c>
      <c r="M174" s="358"/>
      <c r="N174" s="358">
        <f t="shared" si="30"/>
        <v>517000.00000000012</v>
      </c>
      <c r="O174" s="358"/>
      <c r="P174" s="358"/>
      <c r="Q174" s="358"/>
      <c r="R174" s="358"/>
    </row>
    <row r="175" spans="1:18" s="50" customFormat="1" ht="21" customHeight="1" x14ac:dyDescent="0.25">
      <c r="A175" s="98">
        <f t="shared" si="31"/>
        <v>153</v>
      </c>
      <c r="B175" s="74" t="s">
        <v>111</v>
      </c>
      <c r="C175" s="5" t="s">
        <v>0</v>
      </c>
      <c r="D175" s="31">
        <v>0.7</v>
      </c>
      <c r="E175" s="5" t="s">
        <v>1170</v>
      </c>
      <c r="F175" s="5" t="s">
        <v>1171</v>
      </c>
      <c r="G175" s="10">
        <v>329</v>
      </c>
      <c r="H175" s="10">
        <f t="shared" si="29"/>
        <v>361.90000000000003</v>
      </c>
      <c r="L175" s="358">
        <v>470000.00000000006</v>
      </c>
      <c r="M175" s="358"/>
      <c r="N175" s="358">
        <f t="shared" si="30"/>
        <v>517000.00000000012</v>
      </c>
      <c r="O175" s="358"/>
      <c r="P175" s="358"/>
      <c r="Q175" s="358"/>
      <c r="R175" s="358"/>
    </row>
    <row r="176" spans="1:18" s="50" customFormat="1" ht="21" customHeight="1" x14ac:dyDescent="0.25">
      <c r="A176" s="98">
        <f t="shared" si="31"/>
        <v>154</v>
      </c>
      <c r="B176" s="74" t="s">
        <v>112</v>
      </c>
      <c r="C176" s="5" t="s">
        <v>0</v>
      </c>
      <c r="D176" s="31">
        <v>1</v>
      </c>
      <c r="E176" s="5" t="s">
        <v>1170</v>
      </c>
      <c r="F176" s="5" t="s">
        <v>1171</v>
      </c>
      <c r="G176" s="10">
        <v>500</v>
      </c>
      <c r="H176" s="10">
        <f t="shared" si="29"/>
        <v>550</v>
      </c>
      <c r="L176" s="358">
        <v>500000</v>
      </c>
      <c r="M176" s="358"/>
      <c r="N176" s="358">
        <f t="shared" si="30"/>
        <v>550000</v>
      </c>
      <c r="O176" s="358"/>
      <c r="P176" s="358"/>
      <c r="Q176" s="358"/>
      <c r="R176" s="358"/>
    </row>
    <row r="177" spans="1:18" s="50" customFormat="1" ht="21" customHeight="1" x14ac:dyDescent="0.25">
      <c r="A177" s="98">
        <f t="shared" si="31"/>
        <v>155</v>
      </c>
      <c r="B177" s="74" t="s">
        <v>113</v>
      </c>
      <c r="C177" s="5" t="s">
        <v>0</v>
      </c>
      <c r="D177" s="31">
        <v>1</v>
      </c>
      <c r="E177" s="5" t="s">
        <v>1170</v>
      </c>
      <c r="F177" s="5" t="s">
        <v>1171</v>
      </c>
      <c r="G177" s="10">
        <v>500</v>
      </c>
      <c r="H177" s="10">
        <f t="shared" si="29"/>
        <v>550</v>
      </c>
      <c r="L177" s="358">
        <v>500000</v>
      </c>
      <c r="M177" s="358"/>
      <c r="N177" s="358">
        <f t="shared" si="30"/>
        <v>550000</v>
      </c>
      <c r="O177" s="358"/>
      <c r="P177" s="358"/>
      <c r="Q177" s="358"/>
      <c r="R177" s="358"/>
    </row>
    <row r="178" spans="1:18" s="50" customFormat="1" ht="21" customHeight="1" x14ac:dyDescent="0.25">
      <c r="A178" s="98">
        <f t="shared" si="31"/>
        <v>156</v>
      </c>
      <c r="B178" s="74" t="s">
        <v>114</v>
      </c>
      <c r="C178" s="5" t="s">
        <v>0</v>
      </c>
      <c r="D178" s="31">
        <v>1</v>
      </c>
      <c r="E178" s="5" t="s">
        <v>1170</v>
      </c>
      <c r="F178" s="5" t="s">
        <v>1171</v>
      </c>
      <c r="G178" s="10">
        <v>500</v>
      </c>
      <c r="H178" s="10">
        <f t="shared" si="29"/>
        <v>550</v>
      </c>
      <c r="L178" s="358">
        <v>500000</v>
      </c>
      <c r="M178" s="358"/>
      <c r="N178" s="358">
        <f t="shared" si="30"/>
        <v>550000</v>
      </c>
      <c r="O178" s="358"/>
      <c r="P178" s="358"/>
      <c r="Q178" s="358"/>
      <c r="R178" s="358"/>
    </row>
    <row r="179" spans="1:18" s="50" customFormat="1" ht="21" customHeight="1" x14ac:dyDescent="0.25">
      <c r="A179" s="98">
        <f>A178+1</f>
        <v>157</v>
      </c>
      <c r="B179" s="74" t="s">
        <v>115</v>
      </c>
      <c r="C179" s="5" t="s">
        <v>0</v>
      </c>
      <c r="D179" s="31">
        <v>1</v>
      </c>
      <c r="E179" s="5" t="s">
        <v>1170</v>
      </c>
      <c r="F179" s="5" t="s">
        <v>1171</v>
      </c>
      <c r="G179" s="10">
        <v>500</v>
      </c>
      <c r="H179" s="10">
        <f t="shared" si="29"/>
        <v>550</v>
      </c>
      <c r="L179" s="358">
        <v>500000</v>
      </c>
      <c r="M179" s="358"/>
      <c r="N179" s="358">
        <f t="shared" si="30"/>
        <v>550000</v>
      </c>
      <c r="O179" s="358"/>
      <c r="P179" s="358"/>
      <c r="Q179" s="358"/>
      <c r="R179" s="358"/>
    </row>
    <row r="180" spans="1:18" s="50" customFormat="1" ht="21" customHeight="1" x14ac:dyDescent="0.25">
      <c r="A180" s="98">
        <f t="shared" si="31"/>
        <v>158</v>
      </c>
      <c r="B180" s="74" t="s">
        <v>116</v>
      </c>
      <c r="C180" s="5" t="s">
        <v>0</v>
      </c>
      <c r="D180" s="31">
        <v>1</v>
      </c>
      <c r="E180" s="5" t="s">
        <v>1170</v>
      </c>
      <c r="F180" s="5" t="s">
        <v>1171</v>
      </c>
      <c r="G180" s="10">
        <v>500</v>
      </c>
      <c r="H180" s="10">
        <f t="shared" si="29"/>
        <v>550</v>
      </c>
      <c r="L180" s="358">
        <v>500000</v>
      </c>
      <c r="M180" s="358"/>
      <c r="N180" s="358">
        <f t="shared" si="30"/>
        <v>550000</v>
      </c>
      <c r="O180" s="358"/>
      <c r="P180" s="358"/>
      <c r="Q180" s="358"/>
      <c r="R180" s="358"/>
    </row>
    <row r="181" spans="1:18" s="50" customFormat="1" ht="21" customHeight="1" x14ac:dyDescent="0.25">
      <c r="A181" s="98">
        <f t="shared" si="31"/>
        <v>159</v>
      </c>
      <c r="B181" s="74" t="s">
        <v>117</v>
      </c>
      <c r="C181" s="5" t="s">
        <v>0</v>
      </c>
      <c r="D181" s="31">
        <v>2</v>
      </c>
      <c r="E181" s="5" t="s">
        <v>1170</v>
      </c>
      <c r="F181" s="5" t="s">
        <v>1171</v>
      </c>
      <c r="G181" s="10">
        <v>1200</v>
      </c>
      <c r="H181" s="10">
        <f t="shared" si="29"/>
        <v>1320</v>
      </c>
      <c r="L181" s="358">
        <v>600000</v>
      </c>
      <c r="M181" s="358"/>
      <c r="N181" s="358">
        <f t="shared" si="30"/>
        <v>660000</v>
      </c>
      <c r="O181" s="358"/>
      <c r="P181" s="358"/>
      <c r="Q181" s="358"/>
      <c r="R181" s="358"/>
    </row>
    <row r="182" spans="1:18" s="50" customFormat="1" ht="21" customHeight="1" x14ac:dyDescent="0.25">
      <c r="A182" s="98">
        <f t="shared" si="31"/>
        <v>160</v>
      </c>
      <c r="B182" s="74" t="s">
        <v>118</v>
      </c>
      <c r="C182" s="5" t="s">
        <v>0</v>
      </c>
      <c r="D182" s="31">
        <v>2</v>
      </c>
      <c r="E182" s="5" t="s">
        <v>1170</v>
      </c>
      <c r="F182" s="5" t="s">
        <v>1171</v>
      </c>
      <c r="G182" s="10">
        <v>1200</v>
      </c>
      <c r="H182" s="10">
        <f t="shared" si="29"/>
        <v>1320</v>
      </c>
      <c r="L182" s="358">
        <v>600000</v>
      </c>
      <c r="M182" s="358"/>
      <c r="N182" s="358">
        <f t="shared" si="30"/>
        <v>660000</v>
      </c>
      <c r="O182" s="358"/>
      <c r="P182" s="358"/>
      <c r="Q182" s="358"/>
      <c r="R182" s="358"/>
    </row>
    <row r="183" spans="1:18" s="1" customFormat="1" ht="18.75" customHeight="1" x14ac:dyDescent="0.3">
      <c r="A183" s="394" t="s">
        <v>1183</v>
      </c>
      <c r="B183" s="395"/>
      <c r="C183" s="16"/>
      <c r="D183" s="29"/>
      <c r="E183" s="16"/>
      <c r="F183" s="16"/>
      <c r="G183" s="91"/>
      <c r="H183" s="215"/>
      <c r="L183" s="358"/>
      <c r="M183" s="358"/>
      <c r="N183" s="336"/>
      <c r="O183" s="336"/>
      <c r="P183" s="336"/>
      <c r="Q183" s="336"/>
      <c r="R183" s="336"/>
    </row>
    <row r="184" spans="1:18" s="50" customFormat="1" ht="21.75" customHeight="1" x14ac:dyDescent="0.25">
      <c r="A184" s="98">
        <f>A182+1</f>
        <v>161</v>
      </c>
      <c r="B184" s="74" t="s">
        <v>119</v>
      </c>
      <c r="C184" s="5" t="s">
        <v>0</v>
      </c>
      <c r="D184" s="105">
        <v>0.5</v>
      </c>
      <c r="E184" s="5" t="s">
        <v>1170</v>
      </c>
      <c r="F184" s="5" t="s">
        <v>1171</v>
      </c>
      <c r="G184" s="10">
        <v>200</v>
      </c>
      <c r="H184" s="10">
        <f t="shared" ref="H184:H189" si="32">D184*N184/1000</f>
        <v>220.00000000000003</v>
      </c>
      <c r="L184" s="358">
        <v>400000</v>
      </c>
      <c r="M184" s="358"/>
      <c r="N184" s="358">
        <f t="shared" ref="N184:N189" si="33">L184*1.1</f>
        <v>440000.00000000006</v>
      </c>
      <c r="O184" s="358"/>
      <c r="P184" s="358"/>
      <c r="Q184" s="358"/>
      <c r="R184" s="358"/>
    </row>
    <row r="185" spans="1:18" s="50" customFormat="1" ht="21.75" customHeight="1" x14ac:dyDescent="0.25">
      <c r="A185" s="73">
        <f>A184+1</f>
        <v>162</v>
      </c>
      <c r="B185" s="74" t="s">
        <v>120</v>
      </c>
      <c r="C185" s="5" t="s">
        <v>0</v>
      </c>
      <c r="D185" s="31">
        <v>0.1</v>
      </c>
      <c r="E185" s="5" t="s">
        <v>1170</v>
      </c>
      <c r="F185" s="5" t="s">
        <v>1171</v>
      </c>
      <c r="G185" s="10">
        <v>40</v>
      </c>
      <c r="H185" s="10">
        <f t="shared" si="32"/>
        <v>44.000000000000007</v>
      </c>
      <c r="L185" s="358">
        <v>400000</v>
      </c>
      <c r="M185" s="358"/>
      <c r="N185" s="358">
        <f t="shared" si="33"/>
        <v>440000.00000000006</v>
      </c>
      <c r="O185" s="358"/>
      <c r="P185" s="358"/>
      <c r="Q185" s="358"/>
      <c r="R185" s="358"/>
    </row>
    <row r="186" spans="1:18" s="50" customFormat="1" ht="21.75" customHeight="1" x14ac:dyDescent="0.25">
      <c r="A186" s="73">
        <f>A185+1</f>
        <v>163</v>
      </c>
      <c r="B186" s="74" t="s">
        <v>121</v>
      </c>
      <c r="C186" s="5" t="s">
        <v>0</v>
      </c>
      <c r="D186" s="31">
        <v>0.1</v>
      </c>
      <c r="E186" s="5" t="s">
        <v>1170</v>
      </c>
      <c r="F186" s="5" t="s">
        <v>1171</v>
      </c>
      <c r="G186" s="10">
        <v>40</v>
      </c>
      <c r="H186" s="10">
        <f t="shared" si="32"/>
        <v>44.000000000000007</v>
      </c>
      <c r="L186" s="358">
        <v>400000</v>
      </c>
      <c r="M186" s="358"/>
      <c r="N186" s="358">
        <f t="shared" si="33"/>
        <v>440000.00000000006</v>
      </c>
      <c r="O186" s="358"/>
      <c r="P186" s="358"/>
      <c r="Q186" s="358"/>
      <c r="R186" s="358"/>
    </row>
    <row r="187" spans="1:18" s="50" customFormat="1" ht="21.75" customHeight="1" x14ac:dyDescent="0.25">
      <c r="A187" s="73">
        <f>A186+1</f>
        <v>164</v>
      </c>
      <c r="B187" s="74" t="s">
        <v>122</v>
      </c>
      <c r="C187" s="5" t="s">
        <v>0</v>
      </c>
      <c r="D187" s="105">
        <v>0.3</v>
      </c>
      <c r="E187" s="5" t="s">
        <v>1170</v>
      </c>
      <c r="F187" s="5" t="s">
        <v>1171</v>
      </c>
      <c r="G187" s="10">
        <v>120</v>
      </c>
      <c r="H187" s="10">
        <f t="shared" si="32"/>
        <v>132</v>
      </c>
      <c r="L187" s="358">
        <v>400000</v>
      </c>
      <c r="M187" s="358"/>
      <c r="N187" s="358">
        <f t="shared" si="33"/>
        <v>440000.00000000006</v>
      </c>
      <c r="O187" s="358"/>
      <c r="P187" s="358"/>
      <c r="Q187" s="358"/>
      <c r="R187" s="358"/>
    </row>
    <row r="188" spans="1:18" s="50" customFormat="1" ht="21.75" customHeight="1" x14ac:dyDescent="0.25">
      <c r="A188" s="73">
        <f>A187+1</f>
        <v>165</v>
      </c>
      <c r="B188" s="74" t="s">
        <v>123</v>
      </c>
      <c r="C188" s="5" t="s">
        <v>0</v>
      </c>
      <c r="D188" s="105">
        <v>0.3</v>
      </c>
      <c r="E188" s="5" t="s">
        <v>1170</v>
      </c>
      <c r="F188" s="5" t="s">
        <v>1171</v>
      </c>
      <c r="G188" s="10">
        <v>120</v>
      </c>
      <c r="H188" s="10">
        <f t="shared" si="32"/>
        <v>132</v>
      </c>
      <c r="L188" s="358">
        <v>400000</v>
      </c>
      <c r="M188" s="358"/>
      <c r="N188" s="358">
        <f t="shared" si="33"/>
        <v>440000.00000000006</v>
      </c>
      <c r="O188" s="358"/>
      <c r="P188" s="358"/>
      <c r="Q188" s="358"/>
      <c r="R188" s="358"/>
    </row>
    <row r="189" spans="1:18" s="50" customFormat="1" ht="21.75" customHeight="1" x14ac:dyDescent="0.25">
      <c r="A189" s="73">
        <f>A188+1</f>
        <v>166</v>
      </c>
      <c r="B189" s="74" t="s">
        <v>124</v>
      </c>
      <c r="C189" s="5" t="s">
        <v>0</v>
      </c>
      <c r="D189" s="31">
        <f>0.1+0.3</f>
        <v>0.4</v>
      </c>
      <c r="E189" s="5" t="s">
        <v>1170</v>
      </c>
      <c r="F189" s="5" t="s">
        <v>1171</v>
      </c>
      <c r="G189" s="10">
        <v>160</v>
      </c>
      <c r="H189" s="10">
        <f t="shared" si="32"/>
        <v>176.00000000000003</v>
      </c>
      <c r="L189" s="358">
        <v>400000</v>
      </c>
      <c r="M189" s="358"/>
      <c r="N189" s="358">
        <f t="shared" si="33"/>
        <v>440000.00000000006</v>
      </c>
      <c r="O189" s="358"/>
      <c r="P189" s="358"/>
      <c r="Q189" s="358"/>
      <c r="R189" s="358"/>
    </row>
    <row r="190" spans="1:18" s="1" customFormat="1" ht="18.75" customHeight="1" x14ac:dyDescent="0.3">
      <c r="A190" s="394" t="s">
        <v>1184</v>
      </c>
      <c r="B190" s="395"/>
      <c r="C190" s="395"/>
      <c r="D190" s="395"/>
      <c r="E190" s="16"/>
      <c r="F190" s="16"/>
      <c r="G190" s="91"/>
      <c r="H190" s="215"/>
      <c r="L190" s="358"/>
      <c r="M190" s="358"/>
      <c r="N190" s="336"/>
      <c r="O190" s="336"/>
      <c r="P190" s="336"/>
      <c r="Q190" s="336"/>
      <c r="R190" s="336"/>
    </row>
    <row r="191" spans="1:18" s="50" customFormat="1" ht="21.75" customHeight="1" x14ac:dyDescent="0.25">
      <c r="A191" s="73">
        <f>A189+1</f>
        <v>167</v>
      </c>
      <c r="B191" s="113" t="s">
        <v>125</v>
      </c>
      <c r="C191" s="5" t="s">
        <v>0</v>
      </c>
      <c r="D191" s="31">
        <v>10</v>
      </c>
      <c r="E191" s="5" t="s">
        <v>1170</v>
      </c>
      <c r="F191" s="5" t="s">
        <v>1171</v>
      </c>
      <c r="G191" s="10">
        <v>4450</v>
      </c>
      <c r="H191" s="10">
        <f t="shared" ref="H191:H215" si="34">D191*N191/1000</f>
        <v>4895.0000000000009</v>
      </c>
      <c r="L191" s="358">
        <v>445000</v>
      </c>
      <c r="M191" s="358"/>
      <c r="N191" s="358">
        <f t="shared" ref="N191:N215" si="35">L191*1.1</f>
        <v>489500.00000000006</v>
      </c>
      <c r="O191" s="358"/>
      <c r="P191" s="358"/>
      <c r="Q191" s="358"/>
      <c r="R191" s="358"/>
    </row>
    <row r="192" spans="1:18" s="50" customFormat="1" ht="21.75" customHeight="1" x14ac:dyDescent="0.25">
      <c r="A192" s="73">
        <f t="shared" ref="A192:A215" si="36">A191+1</f>
        <v>168</v>
      </c>
      <c r="B192" s="113" t="s">
        <v>126</v>
      </c>
      <c r="C192" s="5" t="s">
        <v>0</v>
      </c>
      <c r="D192" s="31">
        <v>10</v>
      </c>
      <c r="E192" s="5" t="s">
        <v>1170</v>
      </c>
      <c r="F192" s="5" t="s">
        <v>1171</v>
      </c>
      <c r="G192" s="10">
        <v>4450</v>
      </c>
      <c r="H192" s="10">
        <f t="shared" si="34"/>
        <v>4895.0000000000009</v>
      </c>
      <c r="L192" s="358">
        <v>445000</v>
      </c>
      <c r="M192" s="358"/>
      <c r="N192" s="358">
        <f t="shared" si="35"/>
        <v>489500.00000000006</v>
      </c>
      <c r="O192" s="358"/>
      <c r="P192" s="358"/>
      <c r="Q192" s="358"/>
      <c r="R192" s="358"/>
    </row>
    <row r="193" spans="1:18" s="50" customFormat="1" ht="21.75" customHeight="1" x14ac:dyDescent="0.25">
      <c r="A193" s="73">
        <f t="shared" si="36"/>
        <v>169</v>
      </c>
      <c r="B193" s="74" t="s">
        <v>127</v>
      </c>
      <c r="C193" s="5" t="s">
        <v>0</v>
      </c>
      <c r="D193" s="31">
        <v>10</v>
      </c>
      <c r="E193" s="5" t="s">
        <v>1170</v>
      </c>
      <c r="F193" s="5" t="s">
        <v>1171</v>
      </c>
      <c r="G193" s="10">
        <v>4450</v>
      </c>
      <c r="H193" s="10">
        <f t="shared" si="34"/>
        <v>4895.0000000000009</v>
      </c>
      <c r="L193" s="358">
        <v>445000</v>
      </c>
      <c r="M193" s="358"/>
      <c r="N193" s="358">
        <f t="shared" si="35"/>
        <v>489500.00000000006</v>
      </c>
      <c r="O193" s="358"/>
      <c r="P193" s="358"/>
      <c r="Q193" s="358"/>
      <c r="R193" s="358"/>
    </row>
    <row r="194" spans="1:18" s="50" customFormat="1" ht="21.75" customHeight="1" x14ac:dyDescent="0.25">
      <c r="A194" s="73">
        <f t="shared" si="36"/>
        <v>170</v>
      </c>
      <c r="B194" s="74" t="s">
        <v>128</v>
      </c>
      <c r="C194" s="5" t="s">
        <v>0</v>
      </c>
      <c r="D194" s="31">
        <v>10</v>
      </c>
      <c r="E194" s="5" t="s">
        <v>1170</v>
      </c>
      <c r="F194" s="5" t="s">
        <v>1171</v>
      </c>
      <c r="G194" s="10">
        <v>4450</v>
      </c>
      <c r="H194" s="10">
        <f t="shared" si="34"/>
        <v>4895.0000000000009</v>
      </c>
      <c r="L194" s="358">
        <v>445000</v>
      </c>
      <c r="M194" s="358"/>
      <c r="N194" s="358">
        <f t="shared" si="35"/>
        <v>489500.00000000006</v>
      </c>
      <c r="O194" s="358"/>
      <c r="P194" s="358"/>
      <c r="Q194" s="358"/>
      <c r="R194" s="358"/>
    </row>
    <row r="195" spans="1:18" s="50" customFormat="1" ht="21.75" customHeight="1" x14ac:dyDescent="0.25">
      <c r="A195" s="73">
        <f t="shared" si="36"/>
        <v>171</v>
      </c>
      <c r="B195" s="74" t="s">
        <v>129</v>
      </c>
      <c r="C195" s="5" t="s">
        <v>0</v>
      </c>
      <c r="D195" s="31">
        <v>10</v>
      </c>
      <c r="E195" s="5" t="s">
        <v>1170</v>
      </c>
      <c r="F195" s="5" t="s">
        <v>1171</v>
      </c>
      <c r="G195" s="10">
        <v>4450</v>
      </c>
      <c r="H195" s="10">
        <f t="shared" si="34"/>
        <v>4895.0000000000009</v>
      </c>
      <c r="L195" s="358">
        <v>445000</v>
      </c>
      <c r="M195" s="358"/>
      <c r="N195" s="358">
        <f t="shared" si="35"/>
        <v>489500.00000000006</v>
      </c>
      <c r="O195" s="358"/>
      <c r="P195" s="358"/>
      <c r="Q195" s="358"/>
      <c r="R195" s="358"/>
    </row>
    <row r="196" spans="1:18" s="50" customFormat="1" ht="21.75" customHeight="1" x14ac:dyDescent="0.25">
      <c r="A196" s="73">
        <f t="shared" si="36"/>
        <v>172</v>
      </c>
      <c r="B196" s="74" t="s">
        <v>130</v>
      </c>
      <c r="C196" s="5" t="s">
        <v>0</v>
      </c>
      <c r="D196" s="31">
        <v>10</v>
      </c>
      <c r="E196" s="5" t="s">
        <v>1170</v>
      </c>
      <c r="F196" s="5" t="s">
        <v>1171</v>
      </c>
      <c r="G196" s="10">
        <v>4450</v>
      </c>
      <c r="H196" s="10">
        <f t="shared" si="34"/>
        <v>4895.0000000000009</v>
      </c>
      <c r="L196" s="358">
        <v>445000</v>
      </c>
      <c r="M196" s="358"/>
      <c r="N196" s="358">
        <f t="shared" si="35"/>
        <v>489500.00000000006</v>
      </c>
      <c r="O196" s="358"/>
      <c r="P196" s="358"/>
      <c r="Q196" s="358"/>
      <c r="R196" s="358"/>
    </row>
    <row r="197" spans="1:18" s="50" customFormat="1" ht="21.75" customHeight="1" x14ac:dyDescent="0.25">
      <c r="A197" s="73">
        <f t="shared" si="36"/>
        <v>173</v>
      </c>
      <c r="B197" s="74" t="s">
        <v>131</v>
      </c>
      <c r="C197" s="5" t="s">
        <v>0</v>
      </c>
      <c r="D197" s="31">
        <v>10</v>
      </c>
      <c r="E197" s="5" t="s">
        <v>1170</v>
      </c>
      <c r="F197" s="5" t="s">
        <v>1171</v>
      </c>
      <c r="G197" s="10">
        <v>4450</v>
      </c>
      <c r="H197" s="10">
        <f t="shared" si="34"/>
        <v>4895.0000000000009</v>
      </c>
      <c r="L197" s="358">
        <v>445000</v>
      </c>
      <c r="M197" s="358"/>
      <c r="N197" s="358">
        <f t="shared" si="35"/>
        <v>489500.00000000006</v>
      </c>
      <c r="O197" s="358"/>
      <c r="P197" s="358"/>
      <c r="Q197" s="358"/>
      <c r="R197" s="358"/>
    </row>
    <row r="198" spans="1:18" s="50" customFormat="1" ht="21.75" customHeight="1" x14ac:dyDescent="0.25">
      <c r="A198" s="73">
        <f t="shared" si="36"/>
        <v>174</v>
      </c>
      <c r="B198" s="74" t="s">
        <v>132</v>
      </c>
      <c r="C198" s="5" t="s">
        <v>0</v>
      </c>
      <c r="D198" s="31">
        <v>10</v>
      </c>
      <c r="E198" s="5" t="s">
        <v>1170</v>
      </c>
      <c r="F198" s="5" t="s">
        <v>1171</v>
      </c>
      <c r="G198" s="10">
        <v>4600</v>
      </c>
      <c r="H198" s="10">
        <f t="shared" si="34"/>
        <v>5060.0000000000009</v>
      </c>
      <c r="L198" s="358">
        <v>460000</v>
      </c>
      <c r="M198" s="358"/>
      <c r="N198" s="358">
        <f t="shared" si="35"/>
        <v>506000.00000000006</v>
      </c>
      <c r="O198" s="358"/>
      <c r="P198" s="358"/>
      <c r="Q198" s="358"/>
      <c r="R198" s="358"/>
    </row>
    <row r="199" spans="1:18" s="50" customFormat="1" ht="21.75" customHeight="1" x14ac:dyDescent="0.25">
      <c r="A199" s="73">
        <f t="shared" si="36"/>
        <v>175</v>
      </c>
      <c r="B199" s="74" t="s">
        <v>133</v>
      </c>
      <c r="C199" s="5" t="s">
        <v>0</v>
      </c>
      <c r="D199" s="31">
        <v>10</v>
      </c>
      <c r="E199" s="5" t="s">
        <v>1170</v>
      </c>
      <c r="F199" s="5" t="s">
        <v>1171</v>
      </c>
      <c r="G199" s="10">
        <v>4600</v>
      </c>
      <c r="H199" s="10">
        <f t="shared" si="34"/>
        <v>5060.0000000000009</v>
      </c>
      <c r="L199" s="358">
        <v>460000</v>
      </c>
      <c r="M199" s="358"/>
      <c r="N199" s="358">
        <f t="shared" si="35"/>
        <v>506000.00000000006</v>
      </c>
      <c r="O199" s="358"/>
      <c r="P199" s="358"/>
      <c r="Q199" s="358"/>
      <c r="R199" s="358"/>
    </row>
    <row r="200" spans="1:18" s="50" customFormat="1" ht="21.75" customHeight="1" x14ac:dyDescent="0.25">
      <c r="A200" s="73">
        <f t="shared" si="36"/>
        <v>176</v>
      </c>
      <c r="B200" s="74" t="s">
        <v>134</v>
      </c>
      <c r="C200" s="5" t="s">
        <v>0</v>
      </c>
      <c r="D200" s="31">
        <v>10</v>
      </c>
      <c r="E200" s="5" t="s">
        <v>1170</v>
      </c>
      <c r="F200" s="5" t="s">
        <v>1171</v>
      </c>
      <c r="G200" s="10">
        <v>4700</v>
      </c>
      <c r="H200" s="10">
        <f t="shared" si="34"/>
        <v>5170.0000000000009</v>
      </c>
      <c r="L200" s="358">
        <v>470000</v>
      </c>
      <c r="M200" s="358"/>
      <c r="N200" s="358">
        <f t="shared" si="35"/>
        <v>517000.00000000006</v>
      </c>
      <c r="O200" s="358"/>
      <c r="P200" s="358"/>
      <c r="Q200" s="358"/>
      <c r="R200" s="358"/>
    </row>
    <row r="201" spans="1:18" s="50" customFormat="1" ht="21.75" customHeight="1" x14ac:dyDescent="0.25">
      <c r="A201" s="73">
        <f t="shared" si="36"/>
        <v>177</v>
      </c>
      <c r="B201" s="74" t="s">
        <v>135</v>
      </c>
      <c r="C201" s="5" t="s">
        <v>0</v>
      </c>
      <c r="D201" s="31">
        <v>10</v>
      </c>
      <c r="E201" s="5" t="s">
        <v>1170</v>
      </c>
      <c r="F201" s="5" t="s">
        <v>1171</v>
      </c>
      <c r="G201" s="10">
        <v>4700</v>
      </c>
      <c r="H201" s="10">
        <f t="shared" si="34"/>
        <v>5170.0000000000009</v>
      </c>
      <c r="L201" s="358">
        <v>470000</v>
      </c>
      <c r="M201" s="358"/>
      <c r="N201" s="358">
        <f t="shared" si="35"/>
        <v>517000.00000000006</v>
      </c>
      <c r="O201" s="358"/>
      <c r="P201" s="358"/>
      <c r="Q201" s="358"/>
      <c r="R201" s="358"/>
    </row>
    <row r="202" spans="1:18" s="50" customFormat="1" ht="21.75" customHeight="1" x14ac:dyDescent="0.25">
      <c r="A202" s="73">
        <f t="shared" si="36"/>
        <v>178</v>
      </c>
      <c r="B202" s="74" t="s">
        <v>136</v>
      </c>
      <c r="C202" s="5" t="s">
        <v>0</v>
      </c>
      <c r="D202" s="31">
        <v>10</v>
      </c>
      <c r="E202" s="5" t="s">
        <v>1170</v>
      </c>
      <c r="F202" s="5" t="s">
        <v>1171</v>
      </c>
      <c r="G202" s="10">
        <v>4700</v>
      </c>
      <c r="H202" s="10">
        <f t="shared" si="34"/>
        <v>5170.0000000000009</v>
      </c>
      <c r="L202" s="358">
        <v>470000</v>
      </c>
      <c r="M202" s="358"/>
      <c r="N202" s="358">
        <f t="shared" si="35"/>
        <v>517000.00000000006</v>
      </c>
      <c r="O202" s="358"/>
      <c r="P202" s="358"/>
      <c r="Q202" s="358"/>
      <c r="R202" s="358"/>
    </row>
    <row r="203" spans="1:18" s="50" customFormat="1" ht="21.75" customHeight="1" x14ac:dyDescent="0.25">
      <c r="A203" s="73">
        <f t="shared" si="36"/>
        <v>179</v>
      </c>
      <c r="B203" s="74" t="s">
        <v>137</v>
      </c>
      <c r="C203" s="5" t="s">
        <v>0</v>
      </c>
      <c r="D203" s="31">
        <v>10</v>
      </c>
      <c r="E203" s="5" t="s">
        <v>1170</v>
      </c>
      <c r="F203" s="5" t="s">
        <v>1171</v>
      </c>
      <c r="G203" s="10">
        <v>4800</v>
      </c>
      <c r="H203" s="10">
        <f t="shared" si="34"/>
        <v>5280</v>
      </c>
      <c r="L203" s="358">
        <v>480000</v>
      </c>
      <c r="M203" s="358"/>
      <c r="N203" s="358">
        <f t="shared" si="35"/>
        <v>528000</v>
      </c>
      <c r="O203" s="358"/>
      <c r="P203" s="358"/>
      <c r="Q203" s="358"/>
      <c r="R203" s="358"/>
    </row>
    <row r="204" spans="1:18" s="50" customFormat="1" ht="21.75" customHeight="1" x14ac:dyDescent="0.25">
      <c r="A204" s="73">
        <f t="shared" si="36"/>
        <v>180</v>
      </c>
      <c r="B204" s="74" t="s">
        <v>138</v>
      </c>
      <c r="C204" s="5" t="s">
        <v>0</v>
      </c>
      <c r="D204" s="31">
        <v>10</v>
      </c>
      <c r="E204" s="5" t="s">
        <v>1170</v>
      </c>
      <c r="F204" s="5" t="s">
        <v>1171</v>
      </c>
      <c r="G204" s="10">
        <v>4800</v>
      </c>
      <c r="H204" s="10">
        <f t="shared" si="34"/>
        <v>5280</v>
      </c>
      <c r="L204" s="358">
        <v>480000</v>
      </c>
      <c r="M204" s="358"/>
      <c r="N204" s="358">
        <f t="shared" si="35"/>
        <v>528000</v>
      </c>
      <c r="O204" s="358"/>
      <c r="P204" s="358"/>
      <c r="Q204" s="358"/>
      <c r="R204" s="358"/>
    </row>
    <row r="205" spans="1:18" s="50" customFormat="1" ht="21.75" customHeight="1" x14ac:dyDescent="0.25">
      <c r="A205" s="73">
        <f t="shared" si="36"/>
        <v>181</v>
      </c>
      <c r="B205" s="74" t="s">
        <v>139</v>
      </c>
      <c r="C205" s="5" t="s">
        <v>0</v>
      </c>
      <c r="D205" s="31">
        <v>10</v>
      </c>
      <c r="E205" s="5" t="s">
        <v>1170</v>
      </c>
      <c r="F205" s="5" t="s">
        <v>1171</v>
      </c>
      <c r="G205" s="10">
        <v>4800</v>
      </c>
      <c r="H205" s="10">
        <f t="shared" si="34"/>
        <v>5280</v>
      </c>
      <c r="L205" s="358">
        <v>480000</v>
      </c>
      <c r="M205" s="358"/>
      <c r="N205" s="358">
        <f t="shared" si="35"/>
        <v>528000</v>
      </c>
      <c r="O205" s="358"/>
      <c r="P205" s="358"/>
      <c r="Q205" s="358"/>
      <c r="R205" s="358"/>
    </row>
    <row r="206" spans="1:18" s="50" customFormat="1" ht="21.75" customHeight="1" x14ac:dyDescent="0.25">
      <c r="A206" s="73">
        <f>A205+1</f>
        <v>182</v>
      </c>
      <c r="B206" s="74" t="s">
        <v>140</v>
      </c>
      <c r="C206" s="5" t="s">
        <v>0</v>
      </c>
      <c r="D206" s="31">
        <v>10</v>
      </c>
      <c r="E206" s="5" t="s">
        <v>1170</v>
      </c>
      <c r="F206" s="5" t="s">
        <v>1171</v>
      </c>
      <c r="G206" s="10">
        <v>5000</v>
      </c>
      <c r="H206" s="10">
        <f t="shared" si="34"/>
        <v>5500</v>
      </c>
      <c r="L206" s="358">
        <v>500000</v>
      </c>
      <c r="M206" s="358"/>
      <c r="N206" s="358">
        <f t="shared" si="35"/>
        <v>550000</v>
      </c>
      <c r="O206" s="358"/>
      <c r="P206" s="358"/>
      <c r="Q206" s="358"/>
      <c r="R206" s="358"/>
    </row>
    <row r="207" spans="1:18" s="50" customFormat="1" ht="21.75" customHeight="1" x14ac:dyDescent="0.25">
      <c r="A207" s="73">
        <f t="shared" si="36"/>
        <v>183</v>
      </c>
      <c r="B207" s="74" t="s">
        <v>141</v>
      </c>
      <c r="C207" s="5" t="s">
        <v>0</v>
      </c>
      <c r="D207" s="31">
        <v>10</v>
      </c>
      <c r="E207" s="5" t="s">
        <v>1170</v>
      </c>
      <c r="F207" s="5" t="s">
        <v>1171</v>
      </c>
      <c r="G207" s="10">
        <v>5000</v>
      </c>
      <c r="H207" s="10">
        <f t="shared" si="34"/>
        <v>5500</v>
      </c>
      <c r="L207" s="358">
        <v>500000</v>
      </c>
      <c r="M207" s="358"/>
      <c r="N207" s="358">
        <f t="shared" si="35"/>
        <v>550000</v>
      </c>
      <c r="O207" s="358"/>
      <c r="P207" s="358"/>
      <c r="Q207" s="358"/>
      <c r="R207" s="358"/>
    </row>
    <row r="208" spans="1:18" s="50" customFormat="1" ht="21.75" customHeight="1" x14ac:dyDescent="0.25">
      <c r="A208" s="73">
        <f t="shared" si="36"/>
        <v>184</v>
      </c>
      <c r="B208" s="74" t="s">
        <v>142</v>
      </c>
      <c r="C208" s="5" t="s">
        <v>0</v>
      </c>
      <c r="D208" s="31">
        <v>10</v>
      </c>
      <c r="E208" s="5" t="s">
        <v>1170</v>
      </c>
      <c r="F208" s="5" t="s">
        <v>1171</v>
      </c>
      <c r="G208" s="10">
        <v>5000</v>
      </c>
      <c r="H208" s="10">
        <f t="shared" si="34"/>
        <v>5500</v>
      </c>
      <c r="L208" s="358">
        <v>500000</v>
      </c>
      <c r="M208" s="358"/>
      <c r="N208" s="358">
        <f t="shared" si="35"/>
        <v>550000</v>
      </c>
      <c r="O208" s="358"/>
      <c r="P208" s="358"/>
      <c r="Q208" s="358"/>
      <c r="R208" s="358"/>
    </row>
    <row r="209" spans="1:18" s="50" customFormat="1" ht="21.75" customHeight="1" x14ac:dyDescent="0.25">
      <c r="A209" s="73">
        <f t="shared" si="36"/>
        <v>185</v>
      </c>
      <c r="B209" s="74" t="s">
        <v>143</v>
      </c>
      <c r="C209" s="5" t="s">
        <v>0</v>
      </c>
      <c r="D209" s="31">
        <v>10</v>
      </c>
      <c r="E209" s="5" t="s">
        <v>1170</v>
      </c>
      <c r="F209" s="5" t="s">
        <v>1171</v>
      </c>
      <c r="G209" s="10">
        <v>6500</v>
      </c>
      <c r="H209" s="10">
        <f t="shared" si="34"/>
        <v>7150</v>
      </c>
      <c r="L209" s="358">
        <v>650000</v>
      </c>
      <c r="M209" s="358"/>
      <c r="N209" s="358">
        <f t="shared" si="35"/>
        <v>715000</v>
      </c>
      <c r="O209" s="358"/>
      <c r="P209" s="358"/>
      <c r="Q209" s="358"/>
      <c r="R209" s="358"/>
    </row>
    <row r="210" spans="1:18" s="50" customFormat="1" ht="21.75" customHeight="1" x14ac:dyDescent="0.25">
      <c r="A210" s="73">
        <f t="shared" si="36"/>
        <v>186</v>
      </c>
      <c r="B210" s="74" t="s">
        <v>144</v>
      </c>
      <c r="C210" s="5" t="s">
        <v>0</v>
      </c>
      <c r="D210" s="31">
        <v>10</v>
      </c>
      <c r="E210" s="5" t="s">
        <v>1170</v>
      </c>
      <c r="F210" s="5" t="s">
        <v>1171</v>
      </c>
      <c r="G210" s="10">
        <v>6500</v>
      </c>
      <c r="H210" s="10">
        <f t="shared" si="34"/>
        <v>7150</v>
      </c>
      <c r="L210" s="358">
        <v>650000</v>
      </c>
      <c r="M210" s="358"/>
      <c r="N210" s="358">
        <f t="shared" si="35"/>
        <v>715000</v>
      </c>
      <c r="O210" s="358"/>
      <c r="P210" s="358"/>
      <c r="Q210" s="358"/>
      <c r="R210" s="358"/>
    </row>
    <row r="211" spans="1:18" s="50" customFormat="1" ht="21.75" customHeight="1" x14ac:dyDescent="0.25">
      <c r="A211" s="73">
        <f t="shared" si="36"/>
        <v>187</v>
      </c>
      <c r="B211" s="74" t="s">
        <v>145</v>
      </c>
      <c r="C211" s="5" t="s">
        <v>0</v>
      </c>
      <c r="D211" s="31">
        <v>10</v>
      </c>
      <c r="E211" s="5" t="s">
        <v>1170</v>
      </c>
      <c r="F211" s="5" t="s">
        <v>1171</v>
      </c>
      <c r="G211" s="10">
        <v>10000</v>
      </c>
      <c r="H211" s="10">
        <f t="shared" si="34"/>
        <v>11000</v>
      </c>
      <c r="L211" s="358">
        <v>1000000</v>
      </c>
      <c r="M211" s="358"/>
      <c r="N211" s="358">
        <f t="shared" si="35"/>
        <v>1100000</v>
      </c>
      <c r="O211" s="358"/>
      <c r="P211" s="358"/>
      <c r="Q211" s="358"/>
      <c r="R211" s="358"/>
    </row>
    <row r="212" spans="1:18" s="50" customFormat="1" ht="21.75" customHeight="1" x14ac:dyDescent="0.25">
      <c r="A212" s="73">
        <f t="shared" si="36"/>
        <v>188</v>
      </c>
      <c r="B212" s="74" t="s">
        <v>1366</v>
      </c>
      <c r="C212" s="5" t="s">
        <v>0</v>
      </c>
      <c r="D212" s="31">
        <v>10</v>
      </c>
      <c r="E212" s="5" t="s">
        <v>1170</v>
      </c>
      <c r="F212" s="5" t="s">
        <v>1171</v>
      </c>
      <c r="G212" s="10">
        <v>10000</v>
      </c>
      <c r="H212" s="10">
        <f t="shared" si="34"/>
        <v>11000</v>
      </c>
      <c r="L212" s="358">
        <v>1000000</v>
      </c>
      <c r="M212" s="358"/>
      <c r="N212" s="358">
        <f t="shared" si="35"/>
        <v>1100000</v>
      </c>
      <c r="O212" s="358"/>
      <c r="P212" s="358"/>
      <c r="Q212" s="358"/>
      <c r="R212" s="358"/>
    </row>
    <row r="213" spans="1:18" s="50" customFormat="1" ht="21.75" customHeight="1" x14ac:dyDescent="0.25">
      <c r="A213" s="73">
        <f t="shared" si="36"/>
        <v>189</v>
      </c>
      <c r="B213" s="74" t="s">
        <v>146</v>
      </c>
      <c r="C213" s="5" t="s">
        <v>0</v>
      </c>
      <c r="D213" s="31">
        <v>10</v>
      </c>
      <c r="E213" s="5" t="s">
        <v>1170</v>
      </c>
      <c r="F213" s="5" t="s">
        <v>1171</v>
      </c>
      <c r="G213" s="10">
        <v>10000</v>
      </c>
      <c r="H213" s="10">
        <f t="shared" si="34"/>
        <v>11000</v>
      </c>
      <c r="L213" s="358">
        <v>1000000</v>
      </c>
      <c r="M213" s="358"/>
      <c r="N213" s="358">
        <f t="shared" si="35"/>
        <v>1100000</v>
      </c>
      <c r="O213" s="358"/>
      <c r="P213" s="358"/>
      <c r="Q213" s="358"/>
      <c r="R213" s="358"/>
    </row>
    <row r="214" spans="1:18" s="50" customFormat="1" ht="21.75" customHeight="1" x14ac:dyDescent="0.25">
      <c r="A214" s="73">
        <f t="shared" si="36"/>
        <v>190</v>
      </c>
      <c r="B214" s="74" t="s">
        <v>147</v>
      </c>
      <c r="C214" s="5" t="s">
        <v>71</v>
      </c>
      <c r="D214" s="114">
        <v>10</v>
      </c>
      <c r="E214" s="5" t="s">
        <v>1170</v>
      </c>
      <c r="F214" s="5" t="s">
        <v>1171</v>
      </c>
      <c r="G214" s="10">
        <v>4100</v>
      </c>
      <c r="H214" s="10">
        <f t="shared" si="34"/>
        <v>4510.0000000000009</v>
      </c>
      <c r="L214" s="358">
        <v>410000</v>
      </c>
      <c r="M214" s="358"/>
      <c r="N214" s="358">
        <f t="shared" si="35"/>
        <v>451000.00000000006</v>
      </c>
      <c r="O214" s="358"/>
      <c r="P214" s="358"/>
      <c r="Q214" s="358"/>
      <c r="R214" s="358"/>
    </row>
    <row r="215" spans="1:18" s="50" customFormat="1" ht="21.75" customHeight="1" x14ac:dyDescent="0.25">
      <c r="A215" s="73">
        <f t="shared" si="36"/>
        <v>191</v>
      </c>
      <c r="B215" s="74" t="s">
        <v>880</v>
      </c>
      <c r="C215" s="5" t="s">
        <v>0</v>
      </c>
      <c r="D215" s="31">
        <v>10</v>
      </c>
      <c r="E215" s="5" t="s">
        <v>1170</v>
      </c>
      <c r="F215" s="5" t="s">
        <v>1171</v>
      </c>
      <c r="G215" s="10">
        <v>4800</v>
      </c>
      <c r="H215" s="10">
        <f t="shared" si="34"/>
        <v>5280</v>
      </c>
      <c r="L215" s="358">
        <v>480000</v>
      </c>
      <c r="M215" s="358"/>
      <c r="N215" s="358">
        <f t="shared" si="35"/>
        <v>528000</v>
      </c>
      <c r="O215" s="358"/>
      <c r="P215" s="358"/>
      <c r="Q215" s="358"/>
      <c r="R215" s="358"/>
    </row>
    <row r="216" spans="1:18" s="1" customFormat="1" ht="18" customHeight="1" x14ac:dyDescent="0.3">
      <c r="A216" s="394" t="s">
        <v>1185</v>
      </c>
      <c r="B216" s="395"/>
      <c r="C216" s="395"/>
      <c r="D216" s="395"/>
      <c r="E216" s="395"/>
      <c r="F216" s="16"/>
      <c r="G216" s="91"/>
      <c r="H216" s="215"/>
      <c r="L216" s="358"/>
      <c r="M216" s="358"/>
      <c r="N216" s="336"/>
      <c r="O216" s="336"/>
      <c r="P216" s="336"/>
      <c r="Q216" s="336"/>
      <c r="R216" s="336"/>
    </row>
    <row r="217" spans="1:18" s="1" customFormat="1" ht="17.25" customHeight="1" x14ac:dyDescent="0.3">
      <c r="A217" s="401" t="s">
        <v>1186</v>
      </c>
      <c r="B217" s="402"/>
      <c r="C217" s="402"/>
      <c r="D217" s="402"/>
      <c r="E217" s="402"/>
      <c r="F217" s="16"/>
      <c r="G217" s="91"/>
      <c r="H217" s="215"/>
      <c r="L217" s="358"/>
      <c r="M217" s="358"/>
      <c r="N217" s="336"/>
      <c r="O217" s="336"/>
      <c r="P217" s="336"/>
      <c r="Q217" s="336"/>
      <c r="R217" s="336"/>
    </row>
    <row r="218" spans="1:18" s="56" customFormat="1" ht="21" customHeight="1" x14ac:dyDescent="0.25">
      <c r="A218" s="73">
        <f>A215+1</f>
        <v>192</v>
      </c>
      <c r="B218" s="115" t="s">
        <v>1007</v>
      </c>
      <c r="C218" s="116" t="s">
        <v>149</v>
      </c>
      <c r="D218" s="31">
        <v>300</v>
      </c>
      <c r="E218" s="5" t="s">
        <v>1170</v>
      </c>
      <c r="F218" s="5" t="s">
        <v>1171</v>
      </c>
      <c r="G218" s="10">
        <v>303</v>
      </c>
      <c r="H218" s="10">
        <f t="shared" ref="H218:H261" si="37">D218*N218/1000</f>
        <v>333.3</v>
      </c>
      <c r="L218" s="358">
        <v>1010</v>
      </c>
      <c r="M218" s="358"/>
      <c r="N218" s="358">
        <f t="shared" ref="N218:N281" si="38">L218*1.1</f>
        <v>1111</v>
      </c>
      <c r="O218" s="361"/>
      <c r="P218" s="361"/>
      <c r="Q218" s="361"/>
      <c r="R218" s="361"/>
    </row>
    <row r="219" spans="1:18" s="56" customFormat="1" ht="21" customHeight="1" x14ac:dyDescent="0.25">
      <c r="A219" s="73">
        <f t="shared" ref="A219:A276" si="39">A218+1</f>
        <v>193</v>
      </c>
      <c r="B219" s="74" t="s">
        <v>156</v>
      </c>
      <c r="C219" s="5" t="s">
        <v>149</v>
      </c>
      <c r="D219" s="31">
        <f>100+200</f>
        <v>300</v>
      </c>
      <c r="E219" s="5" t="s">
        <v>1170</v>
      </c>
      <c r="F219" s="5" t="s">
        <v>1171</v>
      </c>
      <c r="G219" s="10">
        <v>303</v>
      </c>
      <c r="H219" s="10">
        <f t="shared" si="37"/>
        <v>333.3</v>
      </c>
      <c r="L219" s="358">
        <v>1010</v>
      </c>
      <c r="M219" s="358"/>
      <c r="N219" s="358">
        <f t="shared" si="38"/>
        <v>1111</v>
      </c>
      <c r="O219" s="361"/>
      <c r="P219" s="361"/>
      <c r="Q219" s="361"/>
      <c r="R219" s="361"/>
    </row>
    <row r="220" spans="1:18" s="50" customFormat="1" ht="21" customHeight="1" x14ac:dyDescent="0.25">
      <c r="A220" s="73">
        <f t="shared" si="39"/>
        <v>194</v>
      </c>
      <c r="B220" s="74" t="s">
        <v>817</v>
      </c>
      <c r="C220" s="5" t="s">
        <v>149</v>
      </c>
      <c r="D220" s="31">
        <f>100+5.4+200</f>
        <v>305.39999999999998</v>
      </c>
      <c r="E220" s="5" t="s">
        <v>1170</v>
      </c>
      <c r="F220" s="5" t="s">
        <v>1171</v>
      </c>
      <c r="G220" s="10">
        <v>310</v>
      </c>
      <c r="H220" s="10">
        <f t="shared" si="37"/>
        <v>341</v>
      </c>
      <c r="L220" s="358">
        <v>1015.0622134905043</v>
      </c>
      <c r="M220" s="358"/>
      <c r="N220" s="358">
        <f t="shared" si="38"/>
        <v>1116.5684348395548</v>
      </c>
      <c r="O220" s="358"/>
      <c r="P220" s="358"/>
      <c r="Q220" s="358"/>
      <c r="R220" s="358"/>
    </row>
    <row r="221" spans="1:18" s="50" customFormat="1" ht="21" customHeight="1" x14ac:dyDescent="0.25">
      <c r="A221" s="73">
        <f t="shared" si="39"/>
        <v>195</v>
      </c>
      <c r="B221" s="74" t="s">
        <v>157</v>
      </c>
      <c r="C221" s="5" t="s">
        <v>149</v>
      </c>
      <c r="D221" s="31">
        <v>300</v>
      </c>
      <c r="E221" s="5" t="s">
        <v>1170</v>
      </c>
      <c r="F221" s="5" t="s">
        <v>1171</v>
      </c>
      <c r="G221" s="10">
        <v>303</v>
      </c>
      <c r="H221" s="10">
        <f t="shared" si="37"/>
        <v>333.3</v>
      </c>
      <c r="L221" s="358">
        <v>1010</v>
      </c>
      <c r="M221" s="358"/>
      <c r="N221" s="358">
        <f t="shared" si="38"/>
        <v>1111</v>
      </c>
      <c r="O221" s="358"/>
      <c r="P221" s="358"/>
      <c r="Q221" s="358"/>
      <c r="R221" s="358"/>
    </row>
    <row r="222" spans="1:18" s="50" customFormat="1" ht="21" customHeight="1" x14ac:dyDescent="0.25">
      <c r="A222" s="73">
        <f t="shared" si="39"/>
        <v>196</v>
      </c>
      <c r="B222" s="74" t="s">
        <v>819</v>
      </c>
      <c r="C222" s="5" t="s">
        <v>149</v>
      </c>
      <c r="D222" s="31">
        <v>600</v>
      </c>
      <c r="E222" s="5" t="s">
        <v>1170</v>
      </c>
      <c r="F222" s="5" t="s">
        <v>1171</v>
      </c>
      <c r="G222" s="108">
        <v>2587.8000000000002</v>
      </c>
      <c r="H222" s="10">
        <f t="shared" si="37"/>
        <v>2846.5800000000004</v>
      </c>
      <c r="I222" s="3" t="s">
        <v>1591</v>
      </c>
      <c r="L222" s="358">
        <v>4313.0000000000009</v>
      </c>
      <c r="M222" s="358"/>
      <c r="N222" s="358">
        <f t="shared" si="38"/>
        <v>4744.3000000000011</v>
      </c>
      <c r="O222" s="358"/>
      <c r="P222" s="358"/>
      <c r="Q222" s="358"/>
      <c r="R222" s="358"/>
    </row>
    <row r="223" spans="1:18" s="50" customFormat="1" ht="21" customHeight="1" x14ac:dyDescent="0.25">
      <c r="A223" s="73">
        <f t="shared" si="39"/>
        <v>197</v>
      </c>
      <c r="B223" s="74" t="s">
        <v>833</v>
      </c>
      <c r="C223" s="5" t="s">
        <v>149</v>
      </c>
      <c r="D223" s="31">
        <v>300</v>
      </c>
      <c r="E223" s="5" t="s">
        <v>1170</v>
      </c>
      <c r="F223" s="5" t="s">
        <v>1171</v>
      </c>
      <c r="G223" s="10">
        <v>8294</v>
      </c>
      <c r="H223" s="10">
        <f t="shared" si="37"/>
        <v>9123.4</v>
      </c>
      <c r="L223" s="358">
        <v>27646.666666666668</v>
      </c>
      <c r="M223" s="358"/>
      <c r="N223" s="358">
        <f t="shared" si="38"/>
        <v>30411.333333333336</v>
      </c>
      <c r="O223" s="358"/>
      <c r="P223" s="358"/>
      <c r="Q223" s="358"/>
      <c r="R223" s="358"/>
    </row>
    <row r="224" spans="1:18" s="50" customFormat="1" ht="21" customHeight="1" x14ac:dyDescent="0.25">
      <c r="A224" s="73">
        <f t="shared" si="39"/>
        <v>198</v>
      </c>
      <c r="B224" s="115" t="s">
        <v>996</v>
      </c>
      <c r="C224" s="116" t="s">
        <v>159</v>
      </c>
      <c r="D224" s="31">
        <v>300</v>
      </c>
      <c r="E224" s="5" t="s">
        <v>1170</v>
      </c>
      <c r="F224" s="5" t="s">
        <v>1171</v>
      </c>
      <c r="G224" s="10">
        <v>8294</v>
      </c>
      <c r="H224" s="10">
        <f t="shared" si="37"/>
        <v>9123.4</v>
      </c>
      <c r="L224" s="358">
        <v>27646.666666666668</v>
      </c>
      <c r="M224" s="358"/>
      <c r="N224" s="358">
        <f t="shared" si="38"/>
        <v>30411.333333333336</v>
      </c>
      <c r="O224" s="358"/>
      <c r="P224" s="358"/>
      <c r="Q224" s="358"/>
      <c r="R224" s="358"/>
    </row>
    <row r="225" spans="1:18" s="50" customFormat="1" ht="21" customHeight="1" x14ac:dyDescent="0.25">
      <c r="A225" s="73">
        <f t="shared" si="39"/>
        <v>199</v>
      </c>
      <c r="B225" s="74" t="s">
        <v>835</v>
      </c>
      <c r="C225" s="5" t="s">
        <v>149</v>
      </c>
      <c r="D225" s="31">
        <v>300</v>
      </c>
      <c r="E225" s="5" t="s">
        <v>1170</v>
      </c>
      <c r="F225" s="5" t="s">
        <v>1171</v>
      </c>
      <c r="G225" s="10">
        <v>8294</v>
      </c>
      <c r="H225" s="10">
        <f t="shared" si="37"/>
        <v>9123.4</v>
      </c>
      <c r="L225" s="358">
        <v>27646.666666666668</v>
      </c>
      <c r="M225" s="358"/>
      <c r="N225" s="358">
        <f t="shared" si="38"/>
        <v>30411.333333333336</v>
      </c>
      <c r="O225" s="358"/>
      <c r="P225" s="358"/>
      <c r="Q225" s="358"/>
      <c r="R225" s="358"/>
    </row>
    <row r="226" spans="1:18" s="50" customFormat="1" ht="21" customHeight="1" x14ac:dyDescent="0.25">
      <c r="A226" s="73">
        <f t="shared" si="39"/>
        <v>200</v>
      </c>
      <c r="B226" s="74" t="s">
        <v>852</v>
      </c>
      <c r="C226" s="5" t="s">
        <v>149</v>
      </c>
      <c r="D226" s="31">
        <v>300</v>
      </c>
      <c r="E226" s="5" t="s">
        <v>1170</v>
      </c>
      <c r="F226" s="5" t="s">
        <v>1171</v>
      </c>
      <c r="G226" s="10">
        <v>8294</v>
      </c>
      <c r="H226" s="10">
        <f t="shared" si="37"/>
        <v>9123.4</v>
      </c>
      <c r="L226" s="358">
        <v>27646.666666666668</v>
      </c>
      <c r="M226" s="358"/>
      <c r="N226" s="358">
        <f t="shared" si="38"/>
        <v>30411.333333333336</v>
      </c>
      <c r="O226" s="358"/>
      <c r="P226" s="358"/>
      <c r="Q226" s="358"/>
      <c r="R226" s="358"/>
    </row>
    <row r="227" spans="1:18" s="50" customFormat="1" ht="21" customHeight="1" x14ac:dyDescent="0.25">
      <c r="A227" s="73">
        <f t="shared" si="39"/>
        <v>201</v>
      </c>
      <c r="B227" s="74" t="s">
        <v>825</v>
      </c>
      <c r="C227" s="5" t="s">
        <v>149</v>
      </c>
      <c r="D227" s="31">
        <v>300</v>
      </c>
      <c r="E227" s="5" t="s">
        <v>1170</v>
      </c>
      <c r="F227" s="5" t="s">
        <v>1171</v>
      </c>
      <c r="G227" s="10">
        <v>750</v>
      </c>
      <c r="H227" s="10">
        <f t="shared" si="37"/>
        <v>825</v>
      </c>
      <c r="L227" s="358">
        <v>2500</v>
      </c>
      <c r="M227" s="358"/>
      <c r="N227" s="358">
        <f t="shared" si="38"/>
        <v>2750</v>
      </c>
      <c r="O227" s="358"/>
      <c r="P227" s="358"/>
      <c r="Q227" s="358"/>
      <c r="R227" s="358"/>
    </row>
    <row r="228" spans="1:18" s="50" customFormat="1" ht="21" customHeight="1" x14ac:dyDescent="0.25">
      <c r="A228" s="73">
        <f t="shared" si="39"/>
        <v>202</v>
      </c>
      <c r="B228" s="74" t="s">
        <v>827</v>
      </c>
      <c r="C228" s="5" t="s">
        <v>149</v>
      </c>
      <c r="D228" s="31">
        <v>300</v>
      </c>
      <c r="E228" s="5" t="s">
        <v>1170</v>
      </c>
      <c r="F228" s="5" t="s">
        <v>1171</v>
      </c>
      <c r="G228" s="10">
        <v>750</v>
      </c>
      <c r="H228" s="10">
        <f t="shared" si="37"/>
        <v>825</v>
      </c>
      <c r="L228" s="358">
        <v>2500</v>
      </c>
      <c r="M228" s="358"/>
      <c r="N228" s="358">
        <f t="shared" si="38"/>
        <v>2750</v>
      </c>
      <c r="O228" s="358"/>
      <c r="P228" s="358"/>
      <c r="Q228" s="358"/>
      <c r="R228" s="358"/>
    </row>
    <row r="229" spans="1:18" s="50" customFormat="1" ht="21" customHeight="1" x14ac:dyDescent="0.25">
      <c r="A229" s="73">
        <f t="shared" si="39"/>
        <v>203</v>
      </c>
      <c r="B229" s="74" t="s">
        <v>830</v>
      </c>
      <c r="C229" s="5" t="s">
        <v>149</v>
      </c>
      <c r="D229" s="31">
        <v>300</v>
      </c>
      <c r="E229" s="5" t="s">
        <v>1170</v>
      </c>
      <c r="F229" s="5" t="s">
        <v>1171</v>
      </c>
      <c r="G229" s="10">
        <v>750</v>
      </c>
      <c r="H229" s="10">
        <f t="shared" si="37"/>
        <v>825</v>
      </c>
      <c r="L229" s="358">
        <v>2500</v>
      </c>
      <c r="M229" s="358"/>
      <c r="N229" s="358">
        <f t="shared" si="38"/>
        <v>2750</v>
      </c>
      <c r="O229" s="358"/>
      <c r="P229" s="358"/>
      <c r="Q229" s="358"/>
      <c r="R229" s="358"/>
    </row>
    <row r="230" spans="1:18" s="50" customFormat="1" ht="21" customHeight="1" x14ac:dyDescent="0.25">
      <c r="A230" s="73">
        <f t="shared" si="39"/>
        <v>204</v>
      </c>
      <c r="B230" s="74" t="s">
        <v>831</v>
      </c>
      <c r="C230" s="5" t="s">
        <v>149</v>
      </c>
      <c r="D230" s="31">
        <v>300</v>
      </c>
      <c r="E230" s="5" t="s">
        <v>1170</v>
      </c>
      <c r="F230" s="5" t="s">
        <v>1171</v>
      </c>
      <c r="G230" s="10">
        <v>3000</v>
      </c>
      <c r="H230" s="10">
        <f t="shared" si="37"/>
        <v>3300</v>
      </c>
      <c r="L230" s="358">
        <v>10000</v>
      </c>
      <c r="M230" s="358"/>
      <c r="N230" s="358">
        <f t="shared" si="38"/>
        <v>11000</v>
      </c>
      <c r="O230" s="358"/>
      <c r="P230" s="358"/>
      <c r="Q230" s="358"/>
      <c r="R230" s="358"/>
    </row>
    <row r="231" spans="1:18" s="56" customFormat="1" ht="21" customHeight="1" x14ac:dyDescent="0.25">
      <c r="A231" s="73">
        <f t="shared" si="39"/>
        <v>205</v>
      </c>
      <c r="B231" s="74" t="s">
        <v>832</v>
      </c>
      <c r="C231" s="5" t="s">
        <v>149</v>
      </c>
      <c r="D231" s="31">
        <v>300</v>
      </c>
      <c r="E231" s="5" t="s">
        <v>1170</v>
      </c>
      <c r="F231" s="5" t="s">
        <v>1171</v>
      </c>
      <c r="G231" s="10">
        <v>3000</v>
      </c>
      <c r="H231" s="10">
        <f t="shared" si="37"/>
        <v>3300</v>
      </c>
      <c r="L231" s="358">
        <v>10000</v>
      </c>
      <c r="M231" s="358"/>
      <c r="N231" s="358">
        <f t="shared" si="38"/>
        <v>11000</v>
      </c>
      <c r="O231" s="361"/>
      <c r="P231" s="361"/>
      <c r="Q231" s="361"/>
      <c r="R231" s="361"/>
    </row>
    <row r="232" spans="1:18" s="50" customFormat="1" ht="21" customHeight="1" x14ac:dyDescent="0.25">
      <c r="A232" s="73">
        <f t="shared" si="39"/>
        <v>206</v>
      </c>
      <c r="B232" s="74" t="s">
        <v>834</v>
      </c>
      <c r="C232" s="5" t="s">
        <v>149</v>
      </c>
      <c r="D232" s="31">
        <v>300</v>
      </c>
      <c r="E232" s="5" t="s">
        <v>1170</v>
      </c>
      <c r="F232" s="5" t="s">
        <v>1171</v>
      </c>
      <c r="G232" s="10">
        <v>4000</v>
      </c>
      <c r="H232" s="10">
        <f t="shared" si="37"/>
        <v>4400</v>
      </c>
      <c r="L232" s="358">
        <v>13333.333333333334</v>
      </c>
      <c r="M232" s="358"/>
      <c r="N232" s="358">
        <f t="shared" si="38"/>
        <v>14666.666666666668</v>
      </c>
      <c r="O232" s="358"/>
      <c r="P232" s="358"/>
      <c r="Q232" s="358"/>
      <c r="R232" s="358"/>
    </row>
    <row r="233" spans="1:18" s="50" customFormat="1" ht="21" customHeight="1" x14ac:dyDescent="0.25">
      <c r="A233" s="73">
        <f t="shared" si="39"/>
        <v>207</v>
      </c>
      <c r="B233" s="74" t="s">
        <v>836</v>
      </c>
      <c r="C233" s="5" t="s">
        <v>149</v>
      </c>
      <c r="D233" s="31">
        <v>300</v>
      </c>
      <c r="E233" s="5" t="s">
        <v>1170</v>
      </c>
      <c r="F233" s="5" t="s">
        <v>1171</v>
      </c>
      <c r="G233" s="10">
        <v>7000</v>
      </c>
      <c r="H233" s="10">
        <f t="shared" si="37"/>
        <v>7700</v>
      </c>
      <c r="L233" s="358">
        <v>23333.333333333332</v>
      </c>
      <c r="M233" s="358"/>
      <c r="N233" s="358">
        <f t="shared" si="38"/>
        <v>25666.666666666668</v>
      </c>
      <c r="O233" s="358"/>
      <c r="P233" s="358"/>
      <c r="Q233" s="358"/>
      <c r="R233" s="358"/>
    </row>
    <row r="234" spans="1:18" s="50" customFormat="1" ht="21" customHeight="1" x14ac:dyDescent="0.25">
      <c r="A234" s="73">
        <f t="shared" si="39"/>
        <v>208</v>
      </c>
      <c r="B234" s="74" t="s">
        <v>1367</v>
      </c>
      <c r="C234" s="5" t="s">
        <v>149</v>
      </c>
      <c r="D234" s="31">
        <v>300</v>
      </c>
      <c r="E234" s="5" t="s">
        <v>1170</v>
      </c>
      <c r="F234" s="5" t="s">
        <v>1171</v>
      </c>
      <c r="G234" s="10">
        <v>8294</v>
      </c>
      <c r="H234" s="10">
        <f t="shared" si="37"/>
        <v>9123.4</v>
      </c>
      <c r="L234" s="358">
        <v>27646.666666666668</v>
      </c>
      <c r="M234" s="358"/>
      <c r="N234" s="358">
        <f t="shared" si="38"/>
        <v>30411.333333333336</v>
      </c>
      <c r="O234" s="358"/>
      <c r="P234" s="358"/>
      <c r="Q234" s="358"/>
      <c r="R234" s="358"/>
    </row>
    <row r="235" spans="1:18" s="50" customFormat="1" ht="21" customHeight="1" x14ac:dyDescent="0.25">
      <c r="A235" s="73">
        <f t="shared" si="39"/>
        <v>209</v>
      </c>
      <c r="B235" s="74" t="s">
        <v>822</v>
      </c>
      <c r="C235" s="5" t="s">
        <v>149</v>
      </c>
      <c r="D235" s="31">
        <v>300</v>
      </c>
      <c r="E235" s="5" t="s">
        <v>1170</v>
      </c>
      <c r="F235" s="5" t="s">
        <v>1171</v>
      </c>
      <c r="G235" s="10">
        <v>8294</v>
      </c>
      <c r="H235" s="10">
        <f t="shared" si="37"/>
        <v>9123.4</v>
      </c>
      <c r="L235" s="358">
        <v>27646.666666666668</v>
      </c>
      <c r="M235" s="358"/>
      <c r="N235" s="358">
        <f t="shared" si="38"/>
        <v>30411.333333333336</v>
      </c>
      <c r="O235" s="358"/>
      <c r="P235" s="358"/>
      <c r="Q235" s="358"/>
      <c r="R235" s="358"/>
    </row>
    <row r="236" spans="1:18" s="50" customFormat="1" ht="21" customHeight="1" x14ac:dyDescent="0.25">
      <c r="A236" s="73">
        <f t="shared" si="39"/>
        <v>210</v>
      </c>
      <c r="B236" s="74" t="s">
        <v>821</v>
      </c>
      <c r="C236" s="5" t="s">
        <v>149</v>
      </c>
      <c r="D236" s="31">
        <f>100+1300</f>
        <v>1400</v>
      </c>
      <c r="E236" s="5" t="s">
        <v>1170</v>
      </c>
      <c r="F236" s="5" t="s">
        <v>1171</v>
      </c>
      <c r="G236" s="10">
        <v>50000</v>
      </c>
      <c r="H236" s="10">
        <f t="shared" si="37"/>
        <v>55000.000000000007</v>
      </c>
      <c r="L236" s="358">
        <v>35714.285714285717</v>
      </c>
      <c r="M236" s="358"/>
      <c r="N236" s="358">
        <f t="shared" si="38"/>
        <v>39285.71428571429</v>
      </c>
      <c r="O236" s="358"/>
      <c r="P236" s="358"/>
      <c r="Q236" s="358"/>
      <c r="R236" s="358"/>
    </row>
    <row r="237" spans="1:18" s="50" customFormat="1" ht="21" customHeight="1" x14ac:dyDescent="0.25">
      <c r="A237" s="73">
        <f t="shared" si="39"/>
        <v>211</v>
      </c>
      <c r="B237" s="74" t="s">
        <v>814</v>
      </c>
      <c r="C237" s="5" t="s">
        <v>149</v>
      </c>
      <c r="D237" s="31">
        <v>300</v>
      </c>
      <c r="E237" s="5" t="s">
        <v>1170</v>
      </c>
      <c r="F237" s="5" t="s">
        <v>1171</v>
      </c>
      <c r="G237" s="10">
        <v>500</v>
      </c>
      <c r="H237" s="10">
        <f t="shared" si="37"/>
        <v>550</v>
      </c>
      <c r="L237" s="358">
        <v>1666.6666666666667</v>
      </c>
      <c r="M237" s="358"/>
      <c r="N237" s="358">
        <f t="shared" si="38"/>
        <v>1833.3333333333335</v>
      </c>
      <c r="O237" s="358"/>
      <c r="P237" s="358"/>
      <c r="Q237" s="358"/>
      <c r="R237" s="358"/>
    </row>
    <row r="238" spans="1:18" s="50" customFormat="1" ht="21" customHeight="1" x14ac:dyDescent="0.25">
      <c r="A238" s="73">
        <f t="shared" si="39"/>
        <v>212</v>
      </c>
      <c r="B238" s="74" t="s">
        <v>815</v>
      </c>
      <c r="C238" s="5" t="s">
        <v>149</v>
      </c>
      <c r="D238" s="31">
        <f>100+300</f>
        <v>400</v>
      </c>
      <c r="E238" s="5" t="s">
        <v>1170</v>
      </c>
      <c r="F238" s="5" t="s">
        <v>1171</v>
      </c>
      <c r="G238" s="10">
        <v>303</v>
      </c>
      <c r="H238" s="10">
        <f t="shared" si="37"/>
        <v>333.30000000000007</v>
      </c>
      <c r="L238" s="358">
        <v>757.5</v>
      </c>
      <c r="M238" s="358"/>
      <c r="N238" s="358">
        <f t="shared" si="38"/>
        <v>833.25000000000011</v>
      </c>
      <c r="O238" s="358"/>
      <c r="P238" s="358"/>
      <c r="Q238" s="358"/>
      <c r="R238" s="358"/>
    </row>
    <row r="239" spans="1:18" s="50" customFormat="1" ht="21" customHeight="1" x14ac:dyDescent="0.25">
      <c r="A239" s="73">
        <f t="shared" si="39"/>
        <v>213</v>
      </c>
      <c r="B239" s="74" t="s">
        <v>823</v>
      </c>
      <c r="C239" s="5" t="s">
        <v>149</v>
      </c>
      <c r="D239" s="31">
        <f>100+3000</f>
        <v>3100</v>
      </c>
      <c r="E239" s="5" t="s">
        <v>1170</v>
      </c>
      <c r="F239" s="5" t="s">
        <v>1171</v>
      </c>
      <c r="G239" s="10">
        <v>7000</v>
      </c>
      <c r="H239" s="10">
        <f t="shared" si="37"/>
        <v>7700.0000000000018</v>
      </c>
      <c r="L239" s="358">
        <v>2258.0645161290327</v>
      </c>
      <c r="M239" s="358"/>
      <c r="N239" s="358">
        <f t="shared" si="38"/>
        <v>2483.8709677419361</v>
      </c>
      <c r="O239" s="358"/>
      <c r="P239" s="358"/>
      <c r="Q239" s="358"/>
      <c r="R239" s="358"/>
    </row>
    <row r="240" spans="1:18" s="50" customFormat="1" ht="21" customHeight="1" x14ac:dyDescent="0.25">
      <c r="A240" s="73">
        <f t="shared" si="39"/>
        <v>214</v>
      </c>
      <c r="B240" s="74" t="s">
        <v>826</v>
      </c>
      <c r="C240" s="5" t="s">
        <v>149</v>
      </c>
      <c r="D240" s="31">
        <v>300</v>
      </c>
      <c r="E240" s="5" t="s">
        <v>1170</v>
      </c>
      <c r="F240" s="5" t="s">
        <v>1171</v>
      </c>
      <c r="G240" s="10">
        <v>1000</v>
      </c>
      <c r="H240" s="10">
        <f t="shared" si="37"/>
        <v>1100</v>
      </c>
      <c r="L240" s="358">
        <v>3333.3333333333335</v>
      </c>
      <c r="M240" s="358"/>
      <c r="N240" s="358">
        <f t="shared" si="38"/>
        <v>3666.666666666667</v>
      </c>
      <c r="O240" s="358"/>
      <c r="P240" s="358"/>
      <c r="Q240" s="358"/>
      <c r="R240" s="358"/>
    </row>
    <row r="241" spans="1:18" s="50" customFormat="1" ht="21" customHeight="1" x14ac:dyDescent="0.25">
      <c r="A241" s="73">
        <f t="shared" si="39"/>
        <v>215</v>
      </c>
      <c r="B241" s="74" t="s">
        <v>828</v>
      </c>
      <c r="C241" s="5" t="s">
        <v>149</v>
      </c>
      <c r="D241" s="31">
        <v>300</v>
      </c>
      <c r="E241" s="5" t="s">
        <v>1170</v>
      </c>
      <c r="F241" s="5" t="s">
        <v>1171</v>
      </c>
      <c r="G241" s="10">
        <v>1000</v>
      </c>
      <c r="H241" s="10">
        <f t="shared" si="37"/>
        <v>1100</v>
      </c>
      <c r="L241" s="358">
        <v>3333.3333333333335</v>
      </c>
      <c r="M241" s="358"/>
      <c r="N241" s="358">
        <f t="shared" si="38"/>
        <v>3666.666666666667</v>
      </c>
      <c r="O241" s="358"/>
      <c r="P241" s="358"/>
      <c r="Q241" s="358"/>
      <c r="R241" s="358"/>
    </row>
    <row r="242" spans="1:18" s="50" customFormat="1" ht="21" customHeight="1" x14ac:dyDescent="0.25">
      <c r="A242" s="73">
        <f t="shared" si="39"/>
        <v>216</v>
      </c>
      <c r="B242" s="74" t="s">
        <v>1368</v>
      </c>
      <c r="C242" s="5" t="s">
        <v>149</v>
      </c>
      <c r="D242" s="31">
        <v>300</v>
      </c>
      <c r="E242" s="5" t="s">
        <v>1170</v>
      </c>
      <c r="F242" s="5" t="s">
        <v>1171</v>
      </c>
      <c r="G242" s="10">
        <v>7000</v>
      </c>
      <c r="H242" s="10">
        <f t="shared" si="37"/>
        <v>7700</v>
      </c>
      <c r="L242" s="358">
        <v>23333.333333333332</v>
      </c>
      <c r="M242" s="358"/>
      <c r="N242" s="358">
        <f t="shared" si="38"/>
        <v>25666.666666666668</v>
      </c>
      <c r="O242" s="358"/>
      <c r="P242" s="358"/>
      <c r="Q242" s="358"/>
      <c r="R242" s="358"/>
    </row>
    <row r="243" spans="1:18" s="50" customFormat="1" ht="21" customHeight="1" x14ac:dyDescent="0.25">
      <c r="A243" s="73">
        <f t="shared" si="39"/>
        <v>217</v>
      </c>
      <c r="B243" s="74" t="s">
        <v>1369</v>
      </c>
      <c r="C243" s="5" t="s">
        <v>149</v>
      </c>
      <c r="D243" s="31">
        <v>300</v>
      </c>
      <c r="E243" s="5" t="s">
        <v>1170</v>
      </c>
      <c r="F243" s="5" t="s">
        <v>1171</v>
      </c>
      <c r="G243" s="10">
        <v>8294.1</v>
      </c>
      <c r="H243" s="10">
        <f t="shared" si="37"/>
        <v>9123.510000000002</v>
      </c>
      <c r="L243" s="358">
        <v>27647.000000000004</v>
      </c>
      <c r="M243" s="358"/>
      <c r="N243" s="358">
        <f t="shared" si="38"/>
        <v>30411.700000000008</v>
      </c>
      <c r="O243" s="358"/>
      <c r="P243" s="358"/>
      <c r="Q243" s="358"/>
      <c r="R243" s="358"/>
    </row>
    <row r="244" spans="1:18" s="50" customFormat="1" ht="21" customHeight="1" x14ac:dyDescent="0.25">
      <c r="A244" s="73">
        <f t="shared" si="39"/>
        <v>218</v>
      </c>
      <c r="B244" s="74" t="s">
        <v>158</v>
      </c>
      <c r="C244" s="5" t="s">
        <v>159</v>
      </c>
      <c r="D244" s="31">
        <v>300</v>
      </c>
      <c r="E244" s="5" t="s">
        <v>1170</v>
      </c>
      <c r="F244" s="5" t="s">
        <v>1171</v>
      </c>
      <c r="G244" s="10">
        <v>1000</v>
      </c>
      <c r="H244" s="10">
        <f t="shared" si="37"/>
        <v>1100</v>
      </c>
      <c r="L244" s="358">
        <v>3333.3333333333335</v>
      </c>
      <c r="M244" s="358"/>
      <c r="N244" s="358">
        <f t="shared" si="38"/>
        <v>3666.666666666667</v>
      </c>
      <c r="O244" s="358"/>
      <c r="P244" s="358"/>
      <c r="Q244" s="358"/>
      <c r="R244" s="358"/>
    </row>
    <row r="245" spans="1:18" s="50" customFormat="1" ht="21" customHeight="1" x14ac:dyDescent="0.25">
      <c r="A245" s="73">
        <f t="shared" si="39"/>
        <v>219</v>
      </c>
      <c r="B245" s="74" t="s">
        <v>824</v>
      </c>
      <c r="C245" s="5" t="s">
        <v>149</v>
      </c>
      <c r="D245" s="31">
        <v>300</v>
      </c>
      <c r="E245" s="5" t="s">
        <v>1170</v>
      </c>
      <c r="F245" s="5" t="s">
        <v>1171</v>
      </c>
      <c r="G245" s="10">
        <v>1500</v>
      </c>
      <c r="H245" s="10">
        <f t="shared" si="37"/>
        <v>1650</v>
      </c>
      <c r="L245" s="358">
        <v>5000</v>
      </c>
      <c r="M245" s="358"/>
      <c r="N245" s="358">
        <f t="shared" si="38"/>
        <v>5500</v>
      </c>
      <c r="O245" s="358"/>
      <c r="P245" s="358"/>
      <c r="Q245" s="358"/>
      <c r="R245" s="358"/>
    </row>
    <row r="246" spans="1:18" s="50" customFormat="1" ht="21" customHeight="1" x14ac:dyDescent="0.25">
      <c r="A246" s="73">
        <f t="shared" si="39"/>
        <v>220</v>
      </c>
      <c r="B246" s="74" t="s">
        <v>829</v>
      </c>
      <c r="C246" s="5" t="s">
        <v>149</v>
      </c>
      <c r="D246" s="31">
        <v>300</v>
      </c>
      <c r="E246" s="5" t="s">
        <v>1170</v>
      </c>
      <c r="F246" s="5" t="s">
        <v>1171</v>
      </c>
      <c r="G246" s="10">
        <v>1000</v>
      </c>
      <c r="H246" s="10">
        <f t="shared" si="37"/>
        <v>1100</v>
      </c>
      <c r="L246" s="358">
        <v>3333.3333333333335</v>
      </c>
      <c r="M246" s="358"/>
      <c r="N246" s="358">
        <f t="shared" si="38"/>
        <v>3666.666666666667</v>
      </c>
      <c r="O246" s="358"/>
      <c r="P246" s="358"/>
      <c r="Q246" s="358"/>
      <c r="R246" s="358"/>
    </row>
    <row r="247" spans="1:18" s="50" customFormat="1" ht="21" customHeight="1" x14ac:dyDescent="0.25">
      <c r="A247" s="73">
        <f t="shared" si="39"/>
        <v>221</v>
      </c>
      <c r="B247" s="74" t="s">
        <v>1370</v>
      </c>
      <c r="C247" s="5" t="s">
        <v>149</v>
      </c>
      <c r="D247" s="31">
        <v>300</v>
      </c>
      <c r="E247" s="5" t="s">
        <v>1170</v>
      </c>
      <c r="F247" s="5" t="s">
        <v>1171</v>
      </c>
      <c r="G247" s="10">
        <v>1000</v>
      </c>
      <c r="H247" s="10">
        <f t="shared" si="37"/>
        <v>1100</v>
      </c>
      <c r="L247" s="358">
        <v>3333.3333333333335</v>
      </c>
      <c r="M247" s="358"/>
      <c r="N247" s="358">
        <f t="shared" si="38"/>
        <v>3666.666666666667</v>
      </c>
      <c r="O247" s="358"/>
      <c r="P247" s="358"/>
      <c r="Q247" s="358"/>
      <c r="R247" s="358"/>
    </row>
    <row r="248" spans="1:18" s="50" customFormat="1" ht="21" customHeight="1" x14ac:dyDescent="0.25">
      <c r="A248" s="73">
        <f t="shared" si="39"/>
        <v>222</v>
      </c>
      <c r="B248" s="74" t="s">
        <v>820</v>
      </c>
      <c r="C248" s="5" t="s">
        <v>149</v>
      </c>
      <c r="D248" s="31">
        <v>300</v>
      </c>
      <c r="E248" s="5" t="s">
        <v>1170</v>
      </c>
      <c r="F248" s="5" t="s">
        <v>1171</v>
      </c>
      <c r="G248" s="10">
        <v>500</v>
      </c>
      <c r="H248" s="10">
        <f t="shared" si="37"/>
        <v>550</v>
      </c>
      <c r="L248" s="358">
        <v>1666.6666666666667</v>
      </c>
      <c r="M248" s="358"/>
      <c r="N248" s="358">
        <f t="shared" si="38"/>
        <v>1833.3333333333335</v>
      </c>
      <c r="O248" s="358"/>
      <c r="P248" s="358"/>
      <c r="Q248" s="358"/>
      <c r="R248" s="358"/>
    </row>
    <row r="249" spans="1:18" s="50" customFormat="1" ht="21" customHeight="1" x14ac:dyDescent="0.25">
      <c r="A249" s="73">
        <f t="shared" si="39"/>
        <v>223</v>
      </c>
      <c r="B249" s="74" t="s">
        <v>818</v>
      </c>
      <c r="C249" s="5" t="s">
        <v>149</v>
      </c>
      <c r="D249" s="31">
        <v>300</v>
      </c>
      <c r="E249" s="5" t="s">
        <v>1170</v>
      </c>
      <c r="F249" s="5" t="s">
        <v>1171</v>
      </c>
      <c r="G249" s="10">
        <v>600</v>
      </c>
      <c r="H249" s="10">
        <f t="shared" si="37"/>
        <v>660</v>
      </c>
      <c r="L249" s="358">
        <v>2000</v>
      </c>
      <c r="M249" s="358"/>
      <c r="N249" s="358">
        <f t="shared" si="38"/>
        <v>2200</v>
      </c>
      <c r="O249" s="358"/>
      <c r="P249" s="358"/>
      <c r="Q249" s="358"/>
      <c r="R249" s="358"/>
    </row>
    <row r="250" spans="1:18" s="50" customFormat="1" ht="21" customHeight="1" x14ac:dyDescent="0.25">
      <c r="A250" s="73">
        <f t="shared" si="39"/>
        <v>224</v>
      </c>
      <c r="B250" s="74" t="s">
        <v>813</v>
      </c>
      <c r="C250" s="5" t="s">
        <v>149</v>
      </c>
      <c r="D250" s="31">
        <v>300</v>
      </c>
      <c r="E250" s="5" t="s">
        <v>1170</v>
      </c>
      <c r="F250" s="5" t="s">
        <v>1171</v>
      </c>
      <c r="G250" s="10">
        <v>600</v>
      </c>
      <c r="H250" s="10">
        <f t="shared" si="37"/>
        <v>660</v>
      </c>
      <c r="L250" s="358">
        <v>2000</v>
      </c>
      <c r="M250" s="358"/>
      <c r="N250" s="358">
        <f t="shared" si="38"/>
        <v>2200</v>
      </c>
      <c r="O250" s="358"/>
      <c r="P250" s="358"/>
      <c r="Q250" s="358"/>
      <c r="R250" s="358"/>
    </row>
    <row r="251" spans="1:18" s="50" customFormat="1" ht="21" customHeight="1" x14ac:dyDescent="0.25">
      <c r="A251" s="73">
        <f t="shared" si="39"/>
        <v>225</v>
      </c>
      <c r="B251" s="74" t="s">
        <v>816</v>
      </c>
      <c r="C251" s="5" t="s">
        <v>149</v>
      </c>
      <c r="D251" s="31">
        <v>300</v>
      </c>
      <c r="E251" s="5" t="s">
        <v>1170</v>
      </c>
      <c r="F251" s="5" t="s">
        <v>1171</v>
      </c>
      <c r="G251" s="10">
        <v>500</v>
      </c>
      <c r="H251" s="10">
        <f t="shared" si="37"/>
        <v>550</v>
      </c>
      <c r="L251" s="358">
        <v>1666.6666666666667</v>
      </c>
      <c r="M251" s="358"/>
      <c r="N251" s="358">
        <f t="shared" si="38"/>
        <v>1833.3333333333335</v>
      </c>
      <c r="O251" s="358"/>
      <c r="P251" s="358"/>
      <c r="Q251" s="358"/>
      <c r="R251" s="358"/>
    </row>
    <row r="252" spans="1:18" s="50" customFormat="1" ht="21" customHeight="1" x14ac:dyDescent="0.25">
      <c r="A252" s="73">
        <f t="shared" si="39"/>
        <v>226</v>
      </c>
      <c r="B252" s="74" t="s">
        <v>838</v>
      </c>
      <c r="C252" s="5" t="s">
        <v>149</v>
      </c>
      <c r="D252" s="31">
        <v>300</v>
      </c>
      <c r="E252" s="5" t="s">
        <v>1170</v>
      </c>
      <c r="F252" s="5" t="s">
        <v>1171</v>
      </c>
      <c r="G252" s="10">
        <v>8294.1</v>
      </c>
      <c r="H252" s="10">
        <f t="shared" si="37"/>
        <v>9123.510000000002</v>
      </c>
      <c r="L252" s="358">
        <v>27647.000000000004</v>
      </c>
      <c r="M252" s="358"/>
      <c r="N252" s="358">
        <f t="shared" si="38"/>
        <v>30411.700000000008</v>
      </c>
      <c r="O252" s="358"/>
      <c r="P252" s="358"/>
      <c r="Q252" s="358"/>
      <c r="R252" s="358"/>
    </row>
    <row r="253" spans="1:18" s="50" customFormat="1" ht="21" customHeight="1" x14ac:dyDescent="0.25">
      <c r="A253" s="73">
        <f t="shared" si="39"/>
        <v>227</v>
      </c>
      <c r="B253" s="109" t="s">
        <v>148</v>
      </c>
      <c r="C253" s="5" t="s">
        <v>149</v>
      </c>
      <c r="D253" s="105">
        <f>0.04+100+200+100</f>
        <v>400.04</v>
      </c>
      <c r="E253" s="5" t="s">
        <v>1170</v>
      </c>
      <c r="F253" s="5" t="s">
        <v>1171</v>
      </c>
      <c r="G253" s="66">
        <v>500</v>
      </c>
      <c r="H253" s="10">
        <f t="shared" si="37"/>
        <v>550</v>
      </c>
      <c r="L253" s="358">
        <v>1249.87501249875</v>
      </c>
      <c r="M253" s="358"/>
      <c r="N253" s="358">
        <f t="shared" si="38"/>
        <v>1374.8625137486251</v>
      </c>
      <c r="O253" s="358"/>
      <c r="P253" s="358"/>
      <c r="Q253" s="358"/>
      <c r="R253" s="358"/>
    </row>
    <row r="254" spans="1:18" s="50" customFormat="1" ht="21" customHeight="1" x14ac:dyDescent="0.25">
      <c r="A254" s="73">
        <f t="shared" si="39"/>
        <v>228</v>
      </c>
      <c r="B254" s="109" t="s">
        <v>923</v>
      </c>
      <c r="C254" s="5" t="s">
        <v>149</v>
      </c>
      <c r="D254" s="31">
        <f>100+100</f>
        <v>200</v>
      </c>
      <c r="E254" s="5" t="s">
        <v>1170</v>
      </c>
      <c r="F254" s="5" t="s">
        <v>1171</v>
      </c>
      <c r="G254" s="10">
        <v>500</v>
      </c>
      <c r="H254" s="10">
        <f t="shared" si="37"/>
        <v>550</v>
      </c>
      <c r="L254" s="358">
        <v>2500</v>
      </c>
      <c r="M254" s="358"/>
      <c r="N254" s="358">
        <f t="shared" si="38"/>
        <v>2750</v>
      </c>
      <c r="O254" s="358"/>
      <c r="P254" s="358"/>
      <c r="Q254" s="358"/>
      <c r="R254" s="358"/>
    </row>
    <row r="255" spans="1:18" s="50" customFormat="1" ht="21" customHeight="1" x14ac:dyDescent="0.25">
      <c r="A255" s="73">
        <f t="shared" si="39"/>
        <v>229</v>
      </c>
      <c r="B255" s="109" t="s">
        <v>150</v>
      </c>
      <c r="C255" s="5" t="s">
        <v>149</v>
      </c>
      <c r="D255" s="105">
        <f>0.05+100+200+100</f>
        <v>400.05</v>
      </c>
      <c r="E255" s="5" t="s">
        <v>1170</v>
      </c>
      <c r="F255" s="5" t="s">
        <v>1171</v>
      </c>
      <c r="G255" s="66">
        <v>500</v>
      </c>
      <c r="H255" s="10">
        <f t="shared" si="37"/>
        <v>550</v>
      </c>
      <c r="L255" s="358">
        <v>1249.8437695288089</v>
      </c>
      <c r="M255" s="358"/>
      <c r="N255" s="358">
        <f t="shared" si="38"/>
        <v>1374.8281464816898</v>
      </c>
      <c r="O255" s="358"/>
      <c r="P255" s="358"/>
      <c r="Q255" s="358"/>
      <c r="R255" s="358"/>
    </row>
    <row r="256" spans="1:18" s="50" customFormat="1" ht="21" customHeight="1" x14ac:dyDescent="0.25">
      <c r="A256" s="73">
        <f t="shared" si="39"/>
        <v>230</v>
      </c>
      <c r="B256" s="109" t="s">
        <v>151</v>
      </c>
      <c r="C256" s="5" t="s">
        <v>149</v>
      </c>
      <c r="D256" s="105">
        <f>0.05+100+200+100</f>
        <v>400.05</v>
      </c>
      <c r="E256" s="5" t="s">
        <v>1170</v>
      </c>
      <c r="F256" s="5" t="s">
        <v>1171</v>
      </c>
      <c r="G256" s="78">
        <v>600</v>
      </c>
      <c r="H256" s="10">
        <f t="shared" si="37"/>
        <v>660.00000000000011</v>
      </c>
      <c r="L256" s="358">
        <v>1499.8125234345707</v>
      </c>
      <c r="M256" s="358"/>
      <c r="N256" s="358">
        <f t="shared" si="38"/>
        <v>1649.793775778028</v>
      </c>
      <c r="O256" s="358"/>
      <c r="P256" s="358"/>
      <c r="Q256" s="358"/>
      <c r="R256" s="358"/>
    </row>
    <row r="257" spans="1:18" s="50" customFormat="1" ht="21" customHeight="1" x14ac:dyDescent="0.25">
      <c r="A257" s="73">
        <f t="shared" si="39"/>
        <v>231</v>
      </c>
      <c r="B257" s="109" t="s">
        <v>152</v>
      </c>
      <c r="C257" s="5" t="s">
        <v>149</v>
      </c>
      <c r="D257" s="105">
        <f>0.05+100+250+100</f>
        <v>450.05</v>
      </c>
      <c r="E257" s="5" t="s">
        <v>1170</v>
      </c>
      <c r="F257" s="5" t="s">
        <v>1171</v>
      </c>
      <c r="G257" s="78">
        <v>500</v>
      </c>
      <c r="H257" s="10">
        <f t="shared" si="37"/>
        <v>550</v>
      </c>
      <c r="L257" s="358">
        <v>1110.9876680368848</v>
      </c>
      <c r="M257" s="358"/>
      <c r="N257" s="358">
        <f t="shared" si="38"/>
        <v>1222.0864348405732</v>
      </c>
      <c r="O257" s="358"/>
      <c r="P257" s="358"/>
      <c r="Q257" s="358"/>
      <c r="R257" s="358"/>
    </row>
    <row r="258" spans="1:18" s="50" customFormat="1" ht="21" customHeight="1" x14ac:dyDescent="0.25">
      <c r="A258" s="73">
        <f t="shared" si="39"/>
        <v>232</v>
      </c>
      <c r="B258" s="109" t="s">
        <v>153</v>
      </c>
      <c r="C258" s="5" t="s">
        <v>149</v>
      </c>
      <c r="D258" s="105">
        <f>0.06+50+250+100</f>
        <v>400.06</v>
      </c>
      <c r="E258" s="5" t="s">
        <v>1170</v>
      </c>
      <c r="F258" s="5" t="s">
        <v>1171</v>
      </c>
      <c r="G258" s="66">
        <v>450</v>
      </c>
      <c r="H258" s="10">
        <f t="shared" si="37"/>
        <v>495</v>
      </c>
      <c r="L258" s="358">
        <v>1124.8312753087037</v>
      </c>
      <c r="M258" s="358"/>
      <c r="N258" s="358">
        <f t="shared" si="38"/>
        <v>1237.3144028395741</v>
      </c>
      <c r="O258" s="358"/>
      <c r="P258" s="358"/>
      <c r="Q258" s="358"/>
      <c r="R258" s="358"/>
    </row>
    <row r="259" spans="1:18" s="50" customFormat="1" ht="21" customHeight="1" x14ac:dyDescent="0.25">
      <c r="A259" s="73">
        <f t="shared" si="39"/>
        <v>233</v>
      </c>
      <c r="B259" s="109" t="s">
        <v>154</v>
      </c>
      <c r="C259" s="5" t="s">
        <v>149</v>
      </c>
      <c r="D259" s="105">
        <f>0.07+100+100+100</f>
        <v>300.07</v>
      </c>
      <c r="E259" s="5" t="s">
        <v>1170</v>
      </c>
      <c r="F259" s="5" t="s">
        <v>1171</v>
      </c>
      <c r="G259" s="78">
        <v>500</v>
      </c>
      <c r="H259" s="10">
        <f t="shared" si="37"/>
        <v>550.00000000000011</v>
      </c>
      <c r="L259" s="358">
        <v>1666.2778684973507</v>
      </c>
      <c r="M259" s="358"/>
      <c r="N259" s="358">
        <f t="shared" si="38"/>
        <v>1832.9056553470859</v>
      </c>
      <c r="O259" s="358"/>
      <c r="P259" s="358"/>
      <c r="Q259" s="358"/>
      <c r="R259" s="358"/>
    </row>
    <row r="260" spans="1:18" s="50" customFormat="1" ht="21" customHeight="1" x14ac:dyDescent="0.25">
      <c r="A260" s="73">
        <f t="shared" si="39"/>
        <v>234</v>
      </c>
      <c r="B260" s="109" t="s">
        <v>155</v>
      </c>
      <c r="C260" s="5" t="s">
        <v>149</v>
      </c>
      <c r="D260" s="31">
        <f>50+100</f>
        <v>150</v>
      </c>
      <c r="E260" s="5" t="s">
        <v>1170</v>
      </c>
      <c r="F260" s="5" t="s">
        <v>1171</v>
      </c>
      <c r="G260" s="10">
        <v>400</v>
      </c>
      <c r="H260" s="10">
        <f t="shared" si="37"/>
        <v>440</v>
      </c>
      <c r="L260" s="358">
        <v>2666.6666666666665</v>
      </c>
      <c r="M260" s="358"/>
      <c r="N260" s="358">
        <f t="shared" si="38"/>
        <v>2933.3333333333335</v>
      </c>
      <c r="O260" s="358"/>
      <c r="P260" s="358"/>
      <c r="Q260" s="358"/>
      <c r="R260" s="358"/>
    </row>
    <row r="261" spans="1:18" s="50" customFormat="1" ht="21" customHeight="1" x14ac:dyDescent="0.25">
      <c r="A261" s="73">
        <f t="shared" si="39"/>
        <v>235</v>
      </c>
      <c r="B261" s="74" t="s">
        <v>837</v>
      </c>
      <c r="C261" s="5" t="s">
        <v>149</v>
      </c>
      <c r="D261" s="31">
        <v>60</v>
      </c>
      <c r="E261" s="5" t="s">
        <v>1170</v>
      </c>
      <c r="F261" s="5" t="s">
        <v>1171</v>
      </c>
      <c r="G261" s="10">
        <v>200</v>
      </c>
      <c r="H261" s="10">
        <f t="shared" si="37"/>
        <v>220.00000000000003</v>
      </c>
      <c r="L261" s="358">
        <v>3333.3333333333335</v>
      </c>
      <c r="M261" s="358"/>
      <c r="N261" s="358">
        <f t="shared" si="38"/>
        <v>3666.666666666667</v>
      </c>
      <c r="O261" s="358"/>
      <c r="P261" s="358"/>
      <c r="Q261" s="358"/>
      <c r="R261" s="358"/>
    </row>
    <row r="262" spans="1:18" s="1" customFormat="1" ht="18.75" customHeight="1" x14ac:dyDescent="0.3">
      <c r="A262" s="394" t="s">
        <v>1187</v>
      </c>
      <c r="B262" s="395"/>
      <c r="C262" s="16"/>
      <c r="D262" s="29"/>
      <c r="E262" s="16"/>
      <c r="F262" s="16"/>
      <c r="G262" s="91"/>
      <c r="H262" s="215"/>
      <c r="L262" s="358"/>
      <c r="M262" s="358"/>
      <c r="N262" s="336"/>
      <c r="O262" s="336"/>
      <c r="P262" s="336"/>
      <c r="Q262" s="336"/>
      <c r="R262" s="336"/>
    </row>
    <row r="263" spans="1:18" s="50" customFormat="1" ht="21" customHeight="1" x14ac:dyDescent="0.25">
      <c r="A263" s="73">
        <f>A261+1</f>
        <v>236</v>
      </c>
      <c r="B263" s="74" t="s">
        <v>890</v>
      </c>
      <c r="C263" s="5" t="s">
        <v>100</v>
      </c>
      <c r="D263" s="31">
        <f>50+10+50</f>
        <v>110</v>
      </c>
      <c r="E263" s="5" t="s">
        <v>1170</v>
      </c>
      <c r="F263" s="5" t="s">
        <v>1171</v>
      </c>
      <c r="G263" s="10">
        <v>99</v>
      </c>
      <c r="H263" s="10">
        <f t="shared" ref="H263:H276" si="40">D263*N263/1000</f>
        <v>108.90000000000002</v>
      </c>
      <c r="L263" s="358">
        <v>900</v>
      </c>
      <c r="M263" s="358"/>
      <c r="N263" s="358">
        <f t="shared" si="38"/>
        <v>990.00000000000011</v>
      </c>
      <c r="O263" s="358"/>
      <c r="P263" s="358"/>
      <c r="Q263" s="358"/>
      <c r="R263" s="358"/>
    </row>
    <row r="264" spans="1:18" s="50" customFormat="1" ht="21" customHeight="1" x14ac:dyDescent="0.25">
      <c r="A264" s="73">
        <f t="shared" si="39"/>
        <v>237</v>
      </c>
      <c r="B264" s="115" t="s">
        <v>851</v>
      </c>
      <c r="C264" s="5" t="s">
        <v>100</v>
      </c>
      <c r="D264" s="31">
        <f>50+20</f>
        <v>70</v>
      </c>
      <c r="E264" s="5" t="s">
        <v>1170</v>
      </c>
      <c r="F264" s="5" t="s">
        <v>1171</v>
      </c>
      <c r="G264" s="10">
        <v>77</v>
      </c>
      <c r="H264" s="10">
        <f t="shared" si="40"/>
        <v>84.7</v>
      </c>
      <c r="L264" s="358">
        <v>1100</v>
      </c>
      <c r="M264" s="358"/>
      <c r="N264" s="358">
        <f t="shared" si="38"/>
        <v>1210</v>
      </c>
      <c r="O264" s="358"/>
      <c r="P264" s="358"/>
      <c r="Q264" s="358"/>
      <c r="R264" s="358"/>
    </row>
    <row r="265" spans="1:18" s="50" customFormat="1" ht="21" customHeight="1" x14ac:dyDescent="0.25">
      <c r="A265" s="73">
        <f t="shared" si="39"/>
        <v>238</v>
      </c>
      <c r="B265" s="74" t="s">
        <v>849</v>
      </c>
      <c r="C265" s="5" t="s">
        <v>100</v>
      </c>
      <c r="D265" s="31">
        <f>50+150+20</f>
        <v>220</v>
      </c>
      <c r="E265" s="5" t="s">
        <v>1170</v>
      </c>
      <c r="F265" s="5" t="s">
        <v>1171</v>
      </c>
      <c r="G265" s="10">
        <v>308</v>
      </c>
      <c r="H265" s="10">
        <f t="shared" si="40"/>
        <v>338.80000000000007</v>
      </c>
      <c r="L265" s="358">
        <v>1400</v>
      </c>
      <c r="M265" s="358"/>
      <c r="N265" s="358">
        <f t="shared" si="38"/>
        <v>1540.0000000000002</v>
      </c>
      <c r="O265" s="358"/>
      <c r="P265" s="358"/>
      <c r="Q265" s="358"/>
      <c r="R265" s="358"/>
    </row>
    <row r="266" spans="1:18" s="50" customFormat="1" ht="21" customHeight="1" x14ac:dyDescent="0.25">
      <c r="A266" s="73">
        <f t="shared" si="39"/>
        <v>239</v>
      </c>
      <c r="B266" s="74" t="s">
        <v>850</v>
      </c>
      <c r="C266" s="5" t="s">
        <v>100</v>
      </c>
      <c r="D266" s="31">
        <f>50+200</f>
        <v>250</v>
      </c>
      <c r="E266" s="5" t="s">
        <v>1170</v>
      </c>
      <c r="F266" s="5" t="s">
        <v>1171</v>
      </c>
      <c r="G266" s="10">
        <v>775</v>
      </c>
      <c r="H266" s="10">
        <f t="shared" si="40"/>
        <v>852.50000000000011</v>
      </c>
      <c r="L266" s="358">
        <v>3100</v>
      </c>
      <c r="M266" s="358"/>
      <c r="N266" s="358">
        <f t="shared" si="38"/>
        <v>3410.0000000000005</v>
      </c>
      <c r="O266" s="358"/>
      <c r="P266" s="358"/>
      <c r="Q266" s="358"/>
      <c r="R266" s="358"/>
    </row>
    <row r="267" spans="1:18" s="50" customFormat="1" ht="21" customHeight="1" x14ac:dyDescent="0.25">
      <c r="A267" s="73">
        <f t="shared" si="39"/>
        <v>240</v>
      </c>
      <c r="B267" s="74" t="s">
        <v>839</v>
      </c>
      <c r="C267" s="5" t="s">
        <v>100</v>
      </c>
      <c r="D267" s="31">
        <f>200+10+50</f>
        <v>260</v>
      </c>
      <c r="E267" s="5" t="s">
        <v>1170</v>
      </c>
      <c r="F267" s="5" t="s">
        <v>1171</v>
      </c>
      <c r="G267" s="10">
        <v>1513.2</v>
      </c>
      <c r="H267" s="10">
        <f t="shared" si="40"/>
        <v>1664.5200000000002</v>
      </c>
      <c r="L267" s="358">
        <v>5820</v>
      </c>
      <c r="M267" s="358"/>
      <c r="N267" s="358">
        <f t="shared" si="38"/>
        <v>6402.0000000000009</v>
      </c>
      <c r="O267" s="358"/>
      <c r="P267" s="358"/>
      <c r="Q267" s="358"/>
      <c r="R267" s="358"/>
    </row>
    <row r="268" spans="1:18" s="50" customFormat="1" ht="21" customHeight="1" x14ac:dyDescent="0.25">
      <c r="A268" s="73">
        <f t="shared" si="39"/>
        <v>241</v>
      </c>
      <c r="B268" s="74" t="s">
        <v>840</v>
      </c>
      <c r="C268" s="5" t="s">
        <v>100</v>
      </c>
      <c r="D268" s="31">
        <v>50</v>
      </c>
      <c r="E268" s="5" t="s">
        <v>1170</v>
      </c>
      <c r="F268" s="5" t="s">
        <v>1171</v>
      </c>
      <c r="G268" s="10">
        <v>374</v>
      </c>
      <c r="H268" s="10">
        <f t="shared" si="40"/>
        <v>411.4</v>
      </c>
      <c r="L268" s="358">
        <v>7480</v>
      </c>
      <c r="M268" s="358"/>
      <c r="N268" s="358">
        <f t="shared" si="38"/>
        <v>8228</v>
      </c>
      <c r="O268" s="358"/>
      <c r="P268" s="358"/>
      <c r="Q268" s="358"/>
      <c r="R268" s="358"/>
    </row>
    <row r="269" spans="1:18" s="50" customFormat="1" ht="21" customHeight="1" x14ac:dyDescent="0.25">
      <c r="A269" s="73">
        <f t="shared" si="39"/>
        <v>242</v>
      </c>
      <c r="B269" s="74" t="s">
        <v>841</v>
      </c>
      <c r="C269" s="5" t="s">
        <v>100</v>
      </c>
      <c r="D269" s="31">
        <v>50</v>
      </c>
      <c r="E269" s="5" t="s">
        <v>1170</v>
      </c>
      <c r="F269" s="5" t="s">
        <v>1171</v>
      </c>
      <c r="G269" s="10">
        <v>500</v>
      </c>
      <c r="H269" s="10">
        <f t="shared" si="40"/>
        <v>550</v>
      </c>
      <c r="L269" s="358">
        <v>10000</v>
      </c>
      <c r="M269" s="358"/>
      <c r="N269" s="358">
        <f t="shared" si="38"/>
        <v>11000</v>
      </c>
      <c r="O269" s="358"/>
      <c r="P269" s="358"/>
      <c r="Q269" s="358"/>
      <c r="R269" s="358"/>
    </row>
    <row r="270" spans="1:18" s="50" customFormat="1" ht="21" customHeight="1" x14ac:dyDescent="0.25">
      <c r="A270" s="73">
        <f t="shared" si="39"/>
        <v>243</v>
      </c>
      <c r="B270" s="74" t="s">
        <v>842</v>
      </c>
      <c r="C270" s="5" t="s">
        <v>100</v>
      </c>
      <c r="D270" s="31">
        <v>50</v>
      </c>
      <c r="E270" s="5" t="s">
        <v>1170</v>
      </c>
      <c r="F270" s="5" t="s">
        <v>1171</v>
      </c>
      <c r="G270" s="10">
        <v>500</v>
      </c>
      <c r="H270" s="10">
        <f t="shared" si="40"/>
        <v>550</v>
      </c>
      <c r="L270" s="358">
        <v>10000</v>
      </c>
      <c r="M270" s="358"/>
      <c r="N270" s="358">
        <f t="shared" si="38"/>
        <v>11000</v>
      </c>
      <c r="O270" s="358"/>
      <c r="P270" s="358"/>
      <c r="Q270" s="358"/>
      <c r="R270" s="358"/>
    </row>
    <row r="271" spans="1:18" s="50" customFormat="1" ht="21" customHeight="1" x14ac:dyDescent="0.25">
      <c r="A271" s="73">
        <f t="shared" si="39"/>
        <v>244</v>
      </c>
      <c r="B271" s="74" t="s">
        <v>843</v>
      </c>
      <c r="C271" s="5" t="s">
        <v>100</v>
      </c>
      <c r="D271" s="31">
        <v>50</v>
      </c>
      <c r="E271" s="5" t="s">
        <v>1170</v>
      </c>
      <c r="F271" s="5" t="s">
        <v>1171</v>
      </c>
      <c r="G271" s="10">
        <v>500</v>
      </c>
      <c r="H271" s="10">
        <f t="shared" si="40"/>
        <v>550</v>
      </c>
      <c r="L271" s="358">
        <v>10000</v>
      </c>
      <c r="M271" s="358"/>
      <c r="N271" s="358">
        <f t="shared" si="38"/>
        <v>11000</v>
      </c>
      <c r="O271" s="358"/>
      <c r="P271" s="358"/>
      <c r="Q271" s="358"/>
      <c r="R271" s="358"/>
    </row>
    <row r="272" spans="1:18" s="50" customFormat="1" ht="21" customHeight="1" x14ac:dyDescent="0.25">
      <c r="A272" s="73">
        <f t="shared" si="39"/>
        <v>245</v>
      </c>
      <c r="B272" s="74" t="s">
        <v>844</v>
      </c>
      <c r="C272" s="5" t="s">
        <v>100</v>
      </c>
      <c r="D272" s="31">
        <v>50</v>
      </c>
      <c r="E272" s="5" t="s">
        <v>1170</v>
      </c>
      <c r="F272" s="5" t="s">
        <v>1171</v>
      </c>
      <c r="G272" s="10">
        <v>500</v>
      </c>
      <c r="H272" s="10">
        <f t="shared" si="40"/>
        <v>550</v>
      </c>
      <c r="L272" s="358">
        <v>10000</v>
      </c>
      <c r="M272" s="358"/>
      <c r="N272" s="358">
        <f t="shared" si="38"/>
        <v>11000</v>
      </c>
      <c r="O272" s="358"/>
      <c r="P272" s="358"/>
      <c r="Q272" s="358"/>
      <c r="R272" s="358"/>
    </row>
    <row r="273" spans="1:18" s="50" customFormat="1" ht="21" customHeight="1" x14ac:dyDescent="0.25">
      <c r="A273" s="73">
        <f t="shared" si="39"/>
        <v>246</v>
      </c>
      <c r="B273" s="74" t="s">
        <v>845</v>
      </c>
      <c r="C273" s="5" t="s">
        <v>100</v>
      </c>
      <c r="D273" s="31">
        <v>50</v>
      </c>
      <c r="E273" s="5" t="s">
        <v>1170</v>
      </c>
      <c r="F273" s="5" t="s">
        <v>1171</v>
      </c>
      <c r="G273" s="10">
        <v>700</v>
      </c>
      <c r="H273" s="10">
        <f t="shared" si="40"/>
        <v>770.00000000000011</v>
      </c>
      <c r="L273" s="358">
        <v>14000</v>
      </c>
      <c r="M273" s="358"/>
      <c r="N273" s="358">
        <f t="shared" si="38"/>
        <v>15400.000000000002</v>
      </c>
      <c r="O273" s="358"/>
      <c r="P273" s="358"/>
      <c r="Q273" s="358"/>
      <c r="R273" s="358"/>
    </row>
    <row r="274" spans="1:18" s="50" customFormat="1" ht="21" customHeight="1" x14ac:dyDescent="0.25">
      <c r="A274" s="73">
        <f t="shared" si="39"/>
        <v>247</v>
      </c>
      <c r="B274" s="74" t="s">
        <v>846</v>
      </c>
      <c r="C274" s="5" t="s">
        <v>100</v>
      </c>
      <c r="D274" s="31">
        <v>50</v>
      </c>
      <c r="E274" s="5" t="s">
        <v>1170</v>
      </c>
      <c r="F274" s="5" t="s">
        <v>1171</v>
      </c>
      <c r="G274" s="10">
        <v>700</v>
      </c>
      <c r="H274" s="10">
        <f t="shared" si="40"/>
        <v>770.00000000000011</v>
      </c>
      <c r="L274" s="358">
        <v>14000</v>
      </c>
      <c r="M274" s="358"/>
      <c r="N274" s="358">
        <f t="shared" si="38"/>
        <v>15400.000000000002</v>
      </c>
      <c r="O274" s="358"/>
      <c r="P274" s="358"/>
      <c r="Q274" s="358"/>
      <c r="R274" s="358"/>
    </row>
    <row r="275" spans="1:18" s="50" customFormat="1" ht="21" customHeight="1" x14ac:dyDescent="0.25">
      <c r="A275" s="73">
        <f t="shared" si="39"/>
        <v>248</v>
      </c>
      <c r="B275" s="74" t="s">
        <v>847</v>
      </c>
      <c r="C275" s="5" t="s">
        <v>100</v>
      </c>
      <c r="D275" s="31">
        <v>50</v>
      </c>
      <c r="E275" s="5" t="s">
        <v>1170</v>
      </c>
      <c r="F275" s="5" t="s">
        <v>1171</v>
      </c>
      <c r="G275" s="10">
        <v>700</v>
      </c>
      <c r="H275" s="10">
        <f t="shared" si="40"/>
        <v>770.00000000000011</v>
      </c>
      <c r="L275" s="358">
        <v>14000</v>
      </c>
      <c r="M275" s="358"/>
      <c r="N275" s="358">
        <f t="shared" si="38"/>
        <v>15400.000000000002</v>
      </c>
      <c r="O275" s="358"/>
      <c r="P275" s="358"/>
      <c r="Q275" s="358"/>
      <c r="R275" s="358"/>
    </row>
    <row r="276" spans="1:18" s="50" customFormat="1" ht="21" customHeight="1" x14ac:dyDescent="0.25">
      <c r="A276" s="73">
        <f t="shared" si="39"/>
        <v>249</v>
      </c>
      <c r="B276" s="74" t="s">
        <v>848</v>
      </c>
      <c r="C276" s="5" t="s">
        <v>100</v>
      </c>
      <c r="D276" s="31">
        <v>50</v>
      </c>
      <c r="E276" s="5" t="s">
        <v>1170</v>
      </c>
      <c r="F276" s="5" t="s">
        <v>1171</v>
      </c>
      <c r="G276" s="10">
        <v>700</v>
      </c>
      <c r="H276" s="10">
        <f t="shared" si="40"/>
        <v>770.00000000000011</v>
      </c>
      <c r="L276" s="358">
        <v>14000</v>
      </c>
      <c r="M276" s="358"/>
      <c r="N276" s="358">
        <f t="shared" si="38"/>
        <v>15400.000000000002</v>
      </c>
      <c r="O276" s="358"/>
      <c r="P276" s="358"/>
      <c r="Q276" s="358"/>
      <c r="R276" s="358"/>
    </row>
    <row r="277" spans="1:18" s="1" customFormat="1" ht="18.75" customHeight="1" x14ac:dyDescent="0.3">
      <c r="A277" s="394" t="s">
        <v>1188</v>
      </c>
      <c r="B277" s="395"/>
      <c r="C277" s="395"/>
      <c r="D277" s="395"/>
      <c r="E277" s="395"/>
      <c r="F277" s="16"/>
      <c r="G277" s="91"/>
      <c r="H277" s="215"/>
      <c r="L277" s="358"/>
      <c r="M277" s="358"/>
      <c r="N277" s="336"/>
      <c r="O277" s="336"/>
      <c r="P277" s="336"/>
      <c r="Q277" s="336"/>
      <c r="R277" s="336"/>
    </row>
    <row r="278" spans="1:18" s="50" customFormat="1" ht="24" customHeight="1" x14ac:dyDescent="0.25">
      <c r="A278" s="73">
        <f>A276+1</f>
        <v>250</v>
      </c>
      <c r="B278" s="74" t="s">
        <v>193</v>
      </c>
      <c r="C278" s="5" t="s">
        <v>100</v>
      </c>
      <c r="D278" s="31">
        <f>5+20+60+50</f>
        <v>135</v>
      </c>
      <c r="E278" s="5" t="s">
        <v>1170</v>
      </c>
      <c r="F278" s="5" t="s">
        <v>1171</v>
      </c>
      <c r="G278" s="10">
        <v>272.8</v>
      </c>
      <c r="H278" s="10">
        <f t="shared" ref="H278:H337" si="41">D278*N278/1000</f>
        <v>300.08</v>
      </c>
      <c r="L278" s="358">
        <v>2020.7407407407406</v>
      </c>
      <c r="M278" s="358"/>
      <c r="N278" s="358">
        <f t="shared" si="38"/>
        <v>2222.8148148148148</v>
      </c>
      <c r="O278" s="358"/>
      <c r="P278" s="358"/>
      <c r="Q278" s="358"/>
      <c r="R278" s="358"/>
    </row>
    <row r="279" spans="1:18" s="50" customFormat="1" ht="24" customHeight="1" x14ac:dyDescent="0.25">
      <c r="A279" s="73">
        <f>A278+1</f>
        <v>251</v>
      </c>
      <c r="B279" s="74" t="s">
        <v>194</v>
      </c>
      <c r="C279" s="5" t="s">
        <v>100</v>
      </c>
      <c r="D279" s="31">
        <f>50+60+20</f>
        <v>130</v>
      </c>
      <c r="E279" s="5" t="s">
        <v>1170</v>
      </c>
      <c r="F279" s="5" t="s">
        <v>1171</v>
      </c>
      <c r="G279" s="10">
        <v>272.8</v>
      </c>
      <c r="H279" s="10">
        <f t="shared" si="41"/>
        <v>300.08000000000004</v>
      </c>
      <c r="L279" s="358">
        <v>2098.4615384615386</v>
      </c>
      <c r="M279" s="358"/>
      <c r="N279" s="358">
        <f t="shared" si="38"/>
        <v>2308.3076923076928</v>
      </c>
      <c r="O279" s="358"/>
      <c r="P279" s="358"/>
      <c r="Q279" s="358"/>
      <c r="R279" s="358"/>
    </row>
    <row r="280" spans="1:18" s="50" customFormat="1" ht="24" customHeight="1" x14ac:dyDescent="0.25">
      <c r="A280" s="73">
        <f t="shared" ref="A280:A337" si="42">A279+1</f>
        <v>252</v>
      </c>
      <c r="B280" s="74" t="s">
        <v>195</v>
      </c>
      <c r="C280" s="5" t="s">
        <v>100</v>
      </c>
      <c r="D280" s="31">
        <f>50+10+30</f>
        <v>90</v>
      </c>
      <c r="E280" s="5" t="s">
        <v>1170</v>
      </c>
      <c r="F280" s="5" t="s">
        <v>1171</v>
      </c>
      <c r="G280" s="10">
        <v>346.5</v>
      </c>
      <c r="H280" s="10">
        <f t="shared" si="41"/>
        <v>381.15</v>
      </c>
      <c r="L280" s="358">
        <v>3850</v>
      </c>
      <c r="M280" s="358"/>
      <c r="N280" s="358">
        <f t="shared" si="38"/>
        <v>4235</v>
      </c>
      <c r="O280" s="358"/>
      <c r="P280" s="358"/>
      <c r="Q280" s="358"/>
      <c r="R280" s="358"/>
    </row>
    <row r="281" spans="1:18" s="50" customFormat="1" ht="24" customHeight="1" x14ac:dyDescent="0.25">
      <c r="A281" s="73">
        <f t="shared" si="42"/>
        <v>253</v>
      </c>
      <c r="B281" s="74" t="s">
        <v>196</v>
      </c>
      <c r="C281" s="5" t="s">
        <v>100</v>
      </c>
      <c r="D281" s="31">
        <f>120+10+30</f>
        <v>160</v>
      </c>
      <c r="E281" s="5" t="s">
        <v>1170</v>
      </c>
      <c r="F281" s="5" t="s">
        <v>1171</v>
      </c>
      <c r="G281" s="10">
        <v>467.5</v>
      </c>
      <c r="H281" s="10">
        <f t="shared" si="41"/>
        <v>514.25000000000011</v>
      </c>
      <c r="L281" s="358">
        <v>2921.875</v>
      </c>
      <c r="M281" s="358"/>
      <c r="N281" s="358">
        <f t="shared" si="38"/>
        <v>3214.0625000000005</v>
      </c>
      <c r="O281" s="358"/>
      <c r="P281" s="358"/>
      <c r="Q281" s="358"/>
      <c r="R281" s="358"/>
    </row>
    <row r="282" spans="1:18" s="50" customFormat="1" ht="24" customHeight="1" x14ac:dyDescent="0.25">
      <c r="A282" s="73">
        <f t="shared" si="42"/>
        <v>254</v>
      </c>
      <c r="B282" s="74" t="s">
        <v>197</v>
      </c>
      <c r="C282" s="5" t="s">
        <v>100</v>
      </c>
      <c r="D282" s="31">
        <f>150+10+20+50</f>
        <v>230</v>
      </c>
      <c r="E282" s="5" t="s">
        <v>1170</v>
      </c>
      <c r="F282" s="5" t="s">
        <v>1171</v>
      </c>
      <c r="G282" s="10">
        <v>467.5</v>
      </c>
      <c r="H282" s="10">
        <f t="shared" si="41"/>
        <v>514.25000000000011</v>
      </c>
      <c r="L282" s="358">
        <v>2032.6086956521738</v>
      </c>
      <c r="M282" s="358"/>
      <c r="N282" s="358">
        <f t="shared" ref="N282:N337" si="43">L282*1.1</f>
        <v>2235.8695652173915</v>
      </c>
      <c r="O282" s="358"/>
      <c r="P282" s="358"/>
      <c r="Q282" s="358"/>
      <c r="R282" s="358"/>
    </row>
    <row r="283" spans="1:18" s="50" customFormat="1" ht="24" customHeight="1" x14ac:dyDescent="0.25">
      <c r="A283" s="73">
        <f t="shared" si="42"/>
        <v>255</v>
      </c>
      <c r="B283" s="74" t="s">
        <v>198</v>
      </c>
      <c r="C283" s="5" t="s">
        <v>100</v>
      </c>
      <c r="D283" s="31">
        <f>150+10+20+50</f>
        <v>230</v>
      </c>
      <c r="E283" s="5" t="s">
        <v>1170</v>
      </c>
      <c r="F283" s="5" t="s">
        <v>1171</v>
      </c>
      <c r="G283" s="10">
        <v>480</v>
      </c>
      <c r="H283" s="10">
        <f t="shared" si="41"/>
        <v>528.00000000000011</v>
      </c>
      <c r="L283" s="358">
        <v>2086.9565217391305</v>
      </c>
      <c r="M283" s="358"/>
      <c r="N283" s="358">
        <f t="shared" si="43"/>
        <v>2295.652173913044</v>
      </c>
      <c r="O283" s="358"/>
      <c r="P283" s="358"/>
      <c r="Q283" s="358"/>
      <c r="R283" s="358"/>
    </row>
    <row r="284" spans="1:18" s="50" customFormat="1" ht="24" customHeight="1" x14ac:dyDescent="0.25">
      <c r="A284" s="73">
        <f t="shared" si="42"/>
        <v>256</v>
      </c>
      <c r="B284" s="74" t="s">
        <v>199</v>
      </c>
      <c r="C284" s="5" t="s">
        <v>100</v>
      </c>
      <c r="D284" s="31">
        <f>120+10+10+50</f>
        <v>190</v>
      </c>
      <c r="E284" s="5" t="s">
        <v>1170</v>
      </c>
      <c r="F284" s="5" t="s">
        <v>1171</v>
      </c>
      <c r="G284" s="10">
        <v>480</v>
      </c>
      <c r="H284" s="10">
        <f t="shared" si="41"/>
        <v>528.00000000000011</v>
      </c>
      <c r="L284" s="358">
        <v>2526.3157894736842</v>
      </c>
      <c r="M284" s="358"/>
      <c r="N284" s="358">
        <f t="shared" si="43"/>
        <v>2778.9473684210529</v>
      </c>
      <c r="O284" s="358"/>
      <c r="P284" s="358"/>
      <c r="Q284" s="358"/>
      <c r="R284" s="358"/>
    </row>
    <row r="285" spans="1:18" s="50" customFormat="1" ht="24" customHeight="1" x14ac:dyDescent="0.25">
      <c r="A285" s="73">
        <f t="shared" si="42"/>
        <v>257</v>
      </c>
      <c r="B285" s="74" t="s">
        <v>200</v>
      </c>
      <c r="C285" s="5" t="s">
        <v>100</v>
      </c>
      <c r="D285" s="31">
        <v>120</v>
      </c>
      <c r="E285" s="5" t="s">
        <v>1170</v>
      </c>
      <c r="F285" s="5" t="s">
        <v>1171</v>
      </c>
      <c r="G285" s="10">
        <v>5000</v>
      </c>
      <c r="H285" s="10">
        <f t="shared" si="41"/>
        <v>5500</v>
      </c>
      <c r="L285" s="358">
        <v>41666.666666666664</v>
      </c>
      <c r="M285" s="358"/>
      <c r="N285" s="358">
        <f t="shared" si="43"/>
        <v>45833.333333333336</v>
      </c>
      <c r="O285" s="358"/>
      <c r="P285" s="358"/>
      <c r="Q285" s="358"/>
      <c r="R285" s="358"/>
    </row>
    <row r="286" spans="1:18" s="50" customFormat="1" ht="24" customHeight="1" x14ac:dyDescent="0.25">
      <c r="A286" s="73">
        <f t="shared" si="42"/>
        <v>258</v>
      </c>
      <c r="B286" s="74" t="s">
        <v>201</v>
      </c>
      <c r="C286" s="5" t="s">
        <v>100</v>
      </c>
      <c r="D286" s="31">
        <f>100+10+50</f>
        <v>160</v>
      </c>
      <c r="E286" s="5" t="s">
        <v>1170</v>
      </c>
      <c r="F286" s="5" t="s">
        <v>1171</v>
      </c>
      <c r="G286" s="10">
        <v>5000</v>
      </c>
      <c r="H286" s="10">
        <f t="shared" si="41"/>
        <v>5500</v>
      </c>
      <c r="L286" s="358">
        <v>31250</v>
      </c>
      <c r="M286" s="358"/>
      <c r="N286" s="358">
        <f t="shared" si="43"/>
        <v>34375</v>
      </c>
      <c r="O286" s="358"/>
      <c r="P286" s="358"/>
      <c r="Q286" s="358"/>
      <c r="R286" s="358"/>
    </row>
    <row r="287" spans="1:18" s="50" customFormat="1" ht="24" customHeight="1" x14ac:dyDescent="0.25">
      <c r="A287" s="73">
        <f t="shared" si="42"/>
        <v>259</v>
      </c>
      <c r="B287" s="74" t="s">
        <v>202</v>
      </c>
      <c r="C287" s="5" t="s">
        <v>100</v>
      </c>
      <c r="D287" s="31">
        <f>100+8+10+50</f>
        <v>168</v>
      </c>
      <c r="E287" s="5" t="s">
        <v>1170</v>
      </c>
      <c r="F287" s="5" t="s">
        <v>1171</v>
      </c>
      <c r="G287" s="10">
        <v>5000</v>
      </c>
      <c r="H287" s="10">
        <f t="shared" si="41"/>
        <v>5500.0000000000009</v>
      </c>
      <c r="L287" s="358">
        <v>29761.904761904763</v>
      </c>
      <c r="M287" s="358"/>
      <c r="N287" s="358">
        <f t="shared" si="43"/>
        <v>32738.095238095244</v>
      </c>
      <c r="O287" s="358"/>
      <c r="P287" s="358"/>
      <c r="Q287" s="358"/>
      <c r="R287" s="358"/>
    </row>
    <row r="288" spans="1:18" s="50" customFormat="1" ht="24" customHeight="1" x14ac:dyDescent="0.25">
      <c r="A288" s="73">
        <f t="shared" si="42"/>
        <v>260</v>
      </c>
      <c r="B288" s="74" t="s">
        <v>203</v>
      </c>
      <c r="C288" s="5" t="s">
        <v>100</v>
      </c>
      <c r="D288" s="31">
        <f>50+100</f>
        <v>150</v>
      </c>
      <c r="E288" s="5" t="s">
        <v>1170</v>
      </c>
      <c r="F288" s="5" t="s">
        <v>1171</v>
      </c>
      <c r="G288" s="10">
        <v>5000</v>
      </c>
      <c r="H288" s="10">
        <f t="shared" si="41"/>
        <v>5500.0000000000009</v>
      </c>
      <c r="L288" s="358">
        <v>33333.333333333336</v>
      </c>
      <c r="M288" s="358"/>
      <c r="N288" s="358">
        <f t="shared" si="43"/>
        <v>36666.666666666672</v>
      </c>
      <c r="O288" s="358"/>
      <c r="P288" s="358"/>
      <c r="Q288" s="358"/>
      <c r="R288" s="358"/>
    </row>
    <row r="289" spans="1:18" s="50" customFormat="1" ht="24" customHeight="1" x14ac:dyDescent="0.25">
      <c r="A289" s="73">
        <f t="shared" si="42"/>
        <v>261</v>
      </c>
      <c r="B289" s="74" t="s">
        <v>204</v>
      </c>
      <c r="C289" s="5" t="s">
        <v>100</v>
      </c>
      <c r="D289" s="31">
        <f>100+5+10+50</f>
        <v>165</v>
      </c>
      <c r="E289" s="5" t="s">
        <v>1170</v>
      </c>
      <c r="F289" s="5" t="s">
        <v>1171</v>
      </c>
      <c r="G289" s="10">
        <v>8294</v>
      </c>
      <c r="H289" s="10">
        <f t="shared" si="41"/>
        <v>9123.4</v>
      </c>
      <c r="L289" s="358">
        <v>50266.666666666664</v>
      </c>
      <c r="M289" s="358"/>
      <c r="N289" s="358">
        <f t="shared" si="43"/>
        <v>55293.333333333336</v>
      </c>
      <c r="O289" s="358"/>
      <c r="P289" s="358"/>
      <c r="Q289" s="358"/>
      <c r="R289" s="358"/>
    </row>
    <row r="290" spans="1:18" s="50" customFormat="1" ht="24" customHeight="1" x14ac:dyDescent="0.25">
      <c r="A290" s="73">
        <f t="shared" si="42"/>
        <v>262</v>
      </c>
      <c r="B290" s="74" t="s">
        <v>205</v>
      </c>
      <c r="C290" s="5" t="s">
        <v>100</v>
      </c>
      <c r="D290" s="31">
        <f>50+50</f>
        <v>100</v>
      </c>
      <c r="E290" s="5" t="s">
        <v>1170</v>
      </c>
      <c r="F290" s="5" t="s">
        <v>1171</v>
      </c>
      <c r="G290" s="10">
        <v>8294</v>
      </c>
      <c r="H290" s="10">
        <f t="shared" si="41"/>
        <v>9123.4000000000015</v>
      </c>
      <c r="L290" s="358">
        <v>82940</v>
      </c>
      <c r="M290" s="358"/>
      <c r="N290" s="358">
        <f t="shared" si="43"/>
        <v>91234.000000000015</v>
      </c>
      <c r="O290" s="358"/>
      <c r="P290" s="358"/>
      <c r="Q290" s="358"/>
      <c r="R290" s="358"/>
    </row>
    <row r="291" spans="1:18" s="50" customFormat="1" ht="24" customHeight="1" x14ac:dyDescent="0.25">
      <c r="A291" s="73">
        <f t="shared" si="42"/>
        <v>263</v>
      </c>
      <c r="B291" s="74" t="s">
        <v>206</v>
      </c>
      <c r="C291" s="5" t="s">
        <v>100</v>
      </c>
      <c r="D291" s="31">
        <f>50+15+5</f>
        <v>70</v>
      </c>
      <c r="E291" s="5" t="s">
        <v>1170</v>
      </c>
      <c r="F291" s="5" t="s">
        <v>1171</v>
      </c>
      <c r="G291" s="10">
        <v>8294</v>
      </c>
      <c r="H291" s="10">
        <f t="shared" si="41"/>
        <v>9123.4</v>
      </c>
      <c r="L291" s="358">
        <v>118485.71428571428</v>
      </c>
      <c r="M291" s="358"/>
      <c r="N291" s="358">
        <f t="shared" si="43"/>
        <v>130334.28571428571</v>
      </c>
      <c r="O291" s="358"/>
      <c r="P291" s="358"/>
      <c r="Q291" s="358"/>
      <c r="R291" s="358"/>
    </row>
    <row r="292" spans="1:18" s="50" customFormat="1" ht="24" customHeight="1" x14ac:dyDescent="0.25">
      <c r="A292" s="73">
        <f t="shared" si="42"/>
        <v>264</v>
      </c>
      <c r="B292" s="74" t="s">
        <v>207</v>
      </c>
      <c r="C292" s="5" t="s">
        <v>100</v>
      </c>
      <c r="D292" s="31">
        <f>50+15</f>
        <v>65</v>
      </c>
      <c r="E292" s="5" t="s">
        <v>1170</v>
      </c>
      <c r="F292" s="5" t="s">
        <v>1171</v>
      </c>
      <c r="G292" s="10">
        <v>8294</v>
      </c>
      <c r="H292" s="10">
        <f t="shared" si="41"/>
        <v>9123.4</v>
      </c>
      <c r="L292" s="358">
        <v>127600</v>
      </c>
      <c r="M292" s="358"/>
      <c r="N292" s="358">
        <f t="shared" si="43"/>
        <v>140360</v>
      </c>
      <c r="O292" s="358"/>
      <c r="P292" s="358"/>
      <c r="Q292" s="358"/>
      <c r="R292" s="358"/>
    </row>
    <row r="293" spans="1:18" s="50" customFormat="1" ht="24" customHeight="1" x14ac:dyDescent="0.25">
      <c r="A293" s="73">
        <f t="shared" si="42"/>
        <v>265</v>
      </c>
      <c r="B293" s="74" t="s">
        <v>208</v>
      </c>
      <c r="C293" s="5" t="s">
        <v>100</v>
      </c>
      <c r="D293" s="31">
        <f>50+15</f>
        <v>65</v>
      </c>
      <c r="E293" s="5" t="s">
        <v>1170</v>
      </c>
      <c r="F293" s="5" t="s">
        <v>1171</v>
      </c>
      <c r="G293" s="10">
        <v>8580</v>
      </c>
      <c r="H293" s="10">
        <f t="shared" si="41"/>
        <v>9438</v>
      </c>
      <c r="L293" s="358">
        <v>132000</v>
      </c>
      <c r="M293" s="358"/>
      <c r="N293" s="358">
        <f t="shared" si="43"/>
        <v>145200</v>
      </c>
      <c r="O293" s="358"/>
      <c r="P293" s="358"/>
      <c r="Q293" s="358"/>
      <c r="R293" s="358"/>
    </row>
    <row r="294" spans="1:18" s="50" customFormat="1" ht="21.75" customHeight="1" x14ac:dyDescent="0.25">
      <c r="A294" s="73">
        <f t="shared" si="42"/>
        <v>266</v>
      </c>
      <c r="B294" s="74" t="s">
        <v>1010</v>
      </c>
      <c r="C294" s="5" t="s">
        <v>100</v>
      </c>
      <c r="D294" s="31">
        <v>50</v>
      </c>
      <c r="E294" s="5" t="s">
        <v>1170</v>
      </c>
      <c r="F294" s="5" t="s">
        <v>1171</v>
      </c>
      <c r="G294" s="10">
        <v>7000</v>
      </c>
      <c r="H294" s="10">
        <f t="shared" si="41"/>
        <v>7700</v>
      </c>
      <c r="L294" s="358">
        <v>140000</v>
      </c>
      <c r="M294" s="358"/>
      <c r="N294" s="358">
        <f t="shared" si="43"/>
        <v>154000</v>
      </c>
      <c r="O294" s="358"/>
      <c r="P294" s="358"/>
      <c r="Q294" s="358"/>
      <c r="R294" s="358"/>
    </row>
    <row r="295" spans="1:18" s="50" customFormat="1" ht="21.75" customHeight="1" x14ac:dyDescent="0.25">
      <c r="A295" s="73">
        <f t="shared" si="42"/>
        <v>267</v>
      </c>
      <c r="B295" s="74" t="s">
        <v>1009</v>
      </c>
      <c r="C295" s="5" t="s">
        <v>100</v>
      </c>
      <c r="D295" s="31">
        <v>50</v>
      </c>
      <c r="E295" s="5" t="s">
        <v>1170</v>
      </c>
      <c r="F295" s="5" t="s">
        <v>1171</v>
      </c>
      <c r="G295" s="10">
        <v>9570</v>
      </c>
      <c r="H295" s="10">
        <f t="shared" si="41"/>
        <v>10527.000000000002</v>
      </c>
      <c r="L295" s="358">
        <v>191400</v>
      </c>
      <c r="M295" s="358"/>
      <c r="N295" s="358">
        <f t="shared" si="43"/>
        <v>210540.00000000003</v>
      </c>
      <c r="O295" s="358"/>
      <c r="P295" s="358"/>
      <c r="Q295" s="358"/>
      <c r="R295" s="358"/>
    </row>
    <row r="296" spans="1:18" s="50" customFormat="1" ht="21.75" customHeight="1" x14ac:dyDescent="0.25">
      <c r="A296" s="73">
        <f t="shared" si="42"/>
        <v>268</v>
      </c>
      <c r="B296" s="74" t="s">
        <v>209</v>
      </c>
      <c r="C296" s="5" t="s">
        <v>100</v>
      </c>
      <c r="D296" s="31">
        <f>50+5</f>
        <v>55</v>
      </c>
      <c r="E296" s="5" t="s">
        <v>1170</v>
      </c>
      <c r="F296" s="5" t="s">
        <v>1171</v>
      </c>
      <c r="G296" s="10">
        <v>10920</v>
      </c>
      <c r="H296" s="10">
        <f t="shared" si="41"/>
        <v>12012</v>
      </c>
      <c r="L296" s="358">
        <v>198545.45454545453</v>
      </c>
      <c r="M296" s="358"/>
      <c r="N296" s="358">
        <f t="shared" si="43"/>
        <v>218400</v>
      </c>
      <c r="O296" s="358"/>
      <c r="P296" s="358"/>
      <c r="Q296" s="358"/>
      <c r="R296" s="358"/>
    </row>
    <row r="297" spans="1:18" s="50" customFormat="1" ht="21.75" customHeight="1" x14ac:dyDescent="0.25">
      <c r="A297" s="73">
        <f t="shared" si="42"/>
        <v>269</v>
      </c>
      <c r="B297" s="74" t="s">
        <v>210</v>
      </c>
      <c r="C297" s="5" t="s">
        <v>100</v>
      </c>
      <c r="D297" s="31">
        <v>50</v>
      </c>
      <c r="E297" s="5" t="s">
        <v>1170</v>
      </c>
      <c r="F297" s="5" t="s">
        <v>1171</v>
      </c>
      <c r="G297" s="10">
        <v>10478</v>
      </c>
      <c r="H297" s="10">
        <f t="shared" si="41"/>
        <v>11525.800000000001</v>
      </c>
      <c r="L297" s="358">
        <v>209560</v>
      </c>
      <c r="M297" s="358"/>
      <c r="N297" s="358">
        <f t="shared" si="43"/>
        <v>230516.00000000003</v>
      </c>
      <c r="O297" s="358"/>
      <c r="P297" s="358"/>
      <c r="Q297" s="358"/>
      <c r="R297" s="358"/>
    </row>
    <row r="298" spans="1:18" s="50" customFormat="1" ht="21.75" customHeight="1" x14ac:dyDescent="0.25">
      <c r="A298" s="73">
        <f t="shared" si="42"/>
        <v>270</v>
      </c>
      <c r="B298" s="74" t="s">
        <v>213</v>
      </c>
      <c r="C298" s="5" t="s">
        <v>100</v>
      </c>
      <c r="D298" s="31">
        <f>50+5</f>
        <v>55</v>
      </c>
      <c r="E298" s="5" t="s">
        <v>1170</v>
      </c>
      <c r="F298" s="5" t="s">
        <v>1171</v>
      </c>
      <c r="G298" s="10">
        <v>11154</v>
      </c>
      <c r="H298" s="10">
        <f t="shared" si="41"/>
        <v>12269.400000000001</v>
      </c>
      <c r="L298" s="358">
        <v>202800</v>
      </c>
      <c r="M298" s="358"/>
      <c r="N298" s="358">
        <f t="shared" si="43"/>
        <v>223080.00000000003</v>
      </c>
      <c r="O298" s="358"/>
      <c r="P298" s="358"/>
      <c r="Q298" s="358"/>
      <c r="R298" s="358"/>
    </row>
    <row r="299" spans="1:18" s="50" customFormat="1" ht="21.75" customHeight="1" x14ac:dyDescent="0.25">
      <c r="A299" s="73">
        <f t="shared" si="42"/>
        <v>271</v>
      </c>
      <c r="B299" s="74" t="s">
        <v>211</v>
      </c>
      <c r="C299" s="5" t="s">
        <v>100</v>
      </c>
      <c r="D299" s="31">
        <v>10</v>
      </c>
      <c r="E299" s="5" t="s">
        <v>1170</v>
      </c>
      <c r="F299" s="5" t="s">
        <v>1171</v>
      </c>
      <c r="G299" s="10">
        <v>4000</v>
      </c>
      <c r="H299" s="10">
        <f t="shared" si="41"/>
        <v>4400.0000000000009</v>
      </c>
      <c r="L299" s="358">
        <v>400000</v>
      </c>
      <c r="M299" s="358"/>
      <c r="N299" s="358">
        <f t="shared" si="43"/>
        <v>440000.00000000006</v>
      </c>
      <c r="O299" s="358"/>
      <c r="P299" s="358"/>
      <c r="Q299" s="358"/>
      <c r="R299" s="358"/>
    </row>
    <row r="300" spans="1:18" s="50" customFormat="1" ht="21.75" customHeight="1" x14ac:dyDescent="0.25">
      <c r="A300" s="73">
        <f t="shared" si="42"/>
        <v>272</v>
      </c>
      <c r="B300" s="74" t="s">
        <v>214</v>
      </c>
      <c r="C300" s="5" t="s">
        <v>100</v>
      </c>
      <c r="D300" s="31">
        <v>10</v>
      </c>
      <c r="E300" s="5" t="s">
        <v>1170</v>
      </c>
      <c r="F300" s="5" t="s">
        <v>1171</v>
      </c>
      <c r="G300" s="10">
        <v>4000</v>
      </c>
      <c r="H300" s="10">
        <f t="shared" si="41"/>
        <v>4400.0000000000009</v>
      </c>
      <c r="L300" s="358">
        <v>400000</v>
      </c>
      <c r="M300" s="358"/>
      <c r="N300" s="358">
        <f t="shared" si="43"/>
        <v>440000.00000000006</v>
      </c>
      <c r="O300" s="358"/>
      <c r="P300" s="358"/>
      <c r="Q300" s="358"/>
      <c r="R300" s="358"/>
    </row>
    <row r="301" spans="1:18" s="50" customFormat="1" ht="21.75" customHeight="1" x14ac:dyDescent="0.25">
      <c r="A301" s="73">
        <f t="shared" si="42"/>
        <v>273</v>
      </c>
      <c r="B301" s="74" t="s">
        <v>212</v>
      </c>
      <c r="C301" s="5" t="s">
        <v>100</v>
      </c>
      <c r="D301" s="31">
        <v>10</v>
      </c>
      <c r="E301" s="5" t="s">
        <v>1170</v>
      </c>
      <c r="F301" s="5" t="s">
        <v>1171</v>
      </c>
      <c r="G301" s="10">
        <v>4000</v>
      </c>
      <c r="H301" s="10">
        <f t="shared" si="41"/>
        <v>4400.0000000000009</v>
      </c>
      <c r="L301" s="358">
        <v>400000</v>
      </c>
      <c r="M301" s="358"/>
      <c r="N301" s="358">
        <f t="shared" si="43"/>
        <v>440000.00000000006</v>
      </c>
      <c r="O301" s="358"/>
      <c r="P301" s="358"/>
      <c r="Q301" s="358"/>
      <c r="R301" s="358"/>
    </row>
    <row r="302" spans="1:18" s="50" customFormat="1" ht="21.75" customHeight="1" x14ac:dyDescent="0.25">
      <c r="A302" s="73">
        <f t="shared" si="42"/>
        <v>274</v>
      </c>
      <c r="B302" s="74" t="s">
        <v>215</v>
      </c>
      <c r="C302" s="5" t="s">
        <v>100</v>
      </c>
      <c r="D302" s="31">
        <v>10</v>
      </c>
      <c r="E302" s="5" t="s">
        <v>1170</v>
      </c>
      <c r="F302" s="5" t="s">
        <v>1171</v>
      </c>
      <c r="G302" s="10">
        <v>4000</v>
      </c>
      <c r="H302" s="10">
        <f t="shared" si="41"/>
        <v>4400.0000000000009</v>
      </c>
      <c r="L302" s="358">
        <v>400000</v>
      </c>
      <c r="M302" s="358"/>
      <c r="N302" s="358">
        <f t="shared" si="43"/>
        <v>440000.00000000006</v>
      </c>
      <c r="O302" s="358"/>
      <c r="P302" s="358"/>
      <c r="Q302" s="358"/>
      <c r="R302" s="358"/>
    </row>
    <row r="303" spans="1:18" s="50" customFormat="1" ht="21" customHeight="1" x14ac:dyDescent="0.25">
      <c r="A303" s="73">
        <f t="shared" si="42"/>
        <v>275</v>
      </c>
      <c r="B303" s="74" t="s">
        <v>162</v>
      </c>
      <c r="C303" s="5" t="s">
        <v>100</v>
      </c>
      <c r="D303" s="31">
        <v>50</v>
      </c>
      <c r="E303" s="5" t="s">
        <v>1170</v>
      </c>
      <c r="F303" s="5" t="s">
        <v>1171</v>
      </c>
      <c r="G303" s="10">
        <v>100</v>
      </c>
      <c r="H303" s="10">
        <f t="shared" si="41"/>
        <v>110</v>
      </c>
      <c r="L303" s="358">
        <v>2000</v>
      </c>
      <c r="M303" s="358"/>
      <c r="N303" s="358">
        <f t="shared" si="43"/>
        <v>2200</v>
      </c>
      <c r="O303" s="358"/>
      <c r="P303" s="358"/>
      <c r="Q303" s="358"/>
      <c r="R303" s="358"/>
    </row>
    <row r="304" spans="1:18" s="50" customFormat="1" ht="21" customHeight="1" x14ac:dyDescent="0.25">
      <c r="A304" s="73">
        <f t="shared" si="42"/>
        <v>276</v>
      </c>
      <c r="B304" s="74" t="s">
        <v>163</v>
      </c>
      <c r="C304" s="5" t="s">
        <v>100</v>
      </c>
      <c r="D304" s="31">
        <v>50</v>
      </c>
      <c r="E304" s="5" t="s">
        <v>1170</v>
      </c>
      <c r="F304" s="5" t="s">
        <v>1171</v>
      </c>
      <c r="G304" s="10">
        <v>100</v>
      </c>
      <c r="H304" s="10">
        <f t="shared" si="41"/>
        <v>110</v>
      </c>
      <c r="L304" s="358">
        <v>2000</v>
      </c>
      <c r="M304" s="358"/>
      <c r="N304" s="358">
        <f t="shared" si="43"/>
        <v>2200</v>
      </c>
      <c r="O304" s="358"/>
      <c r="P304" s="358"/>
      <c r="Q304" s="358"/>
      <c r="R304" s="358"/>
    </row>
    <row r="305" spans="1:42" s="50" customFormat="1" ht="21" customHeight="1" x14ac:dyDescent="0.25">
      <c r="A305" s="73">
        <f t="shared" si="42"/>
        <v>277</v>
      </c>
      <c r="B305" s="74" t="s">
        <v>164</v>
      </c>
      <c r="C305" s="5" t="s">
        <v>100</v>
      </c>
      <c r="D305" s="31">
        <v>50</v>
      </c>
      <c r="E305" s="5" t="s">
        <v>1170</v>
      </c>
      <c r="F305" s="5" t="s">
        <v>1171</v>
      </c>
      <c r="G305" s="10">
        <v>100</v>
      </c>
      <c r="H305" s="10">
        <f t="shared" si="41"/>
        <v>110</v>
      </c>
      <c r="L305" s="358">
        <v>2000</v>
      </c>
      <c r="M305" s="358"/>
      <c r="N305" s="358">
        <f t="shared" si="43"/>
        <v>2200</v>
      </c>
      <c r="O305" s="358"/>
      <c r="P305" s="358"/>
      <c r="Q305" s="358"/>
      <c r="R305" s="358"/>
    </row>
    <row r="306" spans="1:42" s="50" customFormat="1" ht="21" customHeight="1" x14ac:dyDescent="0.25">
      <c r="A306" s="73">
        <f t="shared" si="42"/>
        <v>278</v>
      </c>
      <c r="B306" s="74" t="s">
        <v>166</v>
      </c>
      <c r="C306" s="5" t="s">
        <v>100</v>
      </c>
      <c r="D306" s="31">
        <v>50</v>
      </c>
      <c r="E306" s="5" t="s">
        <v>1170</v>
      </c>
      <c r="F306" s="5" t="s">
        <v>1171</v>
      </c>
      <c r="G306" s="10">
        <v>100</v>
      </c>
      <c r="H306" s="10">
        <f t="shared" si="41"/>
        <v>110</v>
      </c>
      <c r="L306" s="358">
        <v>2000</v>
      </c>
      <c r="M306" s="358"/>
      <c r="N306" s="358">
        <f t="shared" si="43"/>
        <v>2200</v>
      </c>
      <c r="O306" s="358"/>
      <c r="P306" s="358"/>
      <c r="Q306" s="358"/>
      <c r="R306" s="358"/>
    </row>
    <row r="307" spans="1:42" s="50" customFormat="1" ht="21" customHeight="1" x14ac:dyDescent="0.25">
      <c r="A307" s="73">
        <f t="shared" si="42"/>
        <v>279</v>
      </c>
      <c r="B307" s="74" t="s">
        <v>165</v>
      </c>
      <c r="C307" s="5" t="s">
        <v>100</v>
      </c>
      <c r="D307" s="31">
        <v>50</v>
      </c>
      <c r="E307" s="5" t="s">
        <v>1170</v>
      </c>
      <c r="F307" s="5" t="s">
        <v>1171</v>
      </c>
      <c r="G307" s="10">
        <v>150</v>
      </c>
      <c r="H307" s="10">
        <f t="shared" si="41"/>
        <v>165.00000000000003</v>
      </c>
      <c r="L307" s="358">
        <v>3000</v>
      </c>
      <c r="M307" s="358"/>
      <c r="N307" s="358">
        <f t="shared" si="43"/>
        <v>3300.0000000000005</v>
      </c>
      <c r="O307" s="358"/>
      <c r="P307" s="358"/>
      <c r="Q307" s="358"/>
      <c r="R307" s="358"/>
    </row>
    <row r="308" spans="1:42" s="50" customFormat="1" ht="21" customHeight="1" x14ac:dyDescent="0.25">
      <c r="A308" s="73">
        <f t="shared" si="42"/>
        <v>280</v>
      </c>
      <c r="B308" s="74" t="s">
        <v>167</v>
      </c>
      <c r="C308" s="5" t="s">
        <v>100</v>
      </c>
      <c r="D308" s="31">
        <v>150</v>
      </c>
      <c r="E308" s="5" t="s">
        <v>1170</v>
      </c>
      <c r="F308" s="5" t="s">
        <v>1171</v>
      </c>
      <c r="G308" s="10">
        <v>450</v>
      </c>
      <c r="H308" s="10">
        <f t="shared" si="41"/>
        <v>495.00000000000006</v>
      </c>
      <c r="L308" s="358">
        <v>3000</v>
      </c>
      <c r="M308" s="358"/>
      <c r="N308" s="358">
        <f t="shared" si="43"/>
        <v>3300.0000000000005</v>
      </c>
      <c r="O308" s="358"/>
      <c r="P308" s="358"/>
      <c r="Q308" s="358"/>
      <c r="R308" s="358"/>
    </row>
    <row r="309" spans="1:42" s="50" customFormat="1" ht="21" customHeight="1" x14ac:dyDescent="0.25">
      <c r="A309" s="73">
        <f t="shared" si="42"/>
        <v>281</v>
      </c>
      <c r="B309" s="74" t="s">
        <v>168</v>
      </c>
      <c r="C309" s="5" t="s">
        <v>100</v>
      </c>
      <c r="D309" s="31">
        <v>100</v>
      </c>
      <c r="E309" s="5" t="s">
        <v>1170</v>
      </c>
      <c r="F309" s="5" t="s">
        <v>1171</v>
      </c>
      <c r="G309" s="10">
        <v>500</v>
      </c>
      <c r="H309" s="10">
        <f t="shared" si="41"/>
        <v>550</v>
      </c>
      <c r="L309" s="358">
        <v>5000</v>
      </c>
      <c r="M309" s="358"/>
      <c r="N309" s="358">
        <f t="shared" si="43"/>
        <v>5500</v>
      </c>
      <c r="O309" s="358"/>
      <c r="P309" s="358"/>
      <c r="Q309" s="358"/>
      <c r="R309" s="358"/>
    </row>
    <row r="310" spans="1:42" s="50" customFormat="1" ht="21" customHeight="1" x14ac:dyDescent="0.25">
      <c r="A310" s="73">
        <f t="shared" si="42"/>
        <v>282</v>
      </c>
      <c r="B310" s="74" t="s">
        <v>169</v>
      </c>
      <c r="C310" s="5" t="s">
        <v>100</v>
      </c>
      <c r="D310" s="31">
        <v>100</v>
      </c>
      <c r="E310" s="5" t="s">
        <v>1170</v>
      </c>
      <c r="F310" s="5" t="s">
        <v>1171</v>
      </c>
      <c r="G310" s="10">
        <v>700</v>
      </c>
      <c r="H310" s="10">
        <f t="shared" si="41"/>
        <v>770.00000000000011</v>
      </c>
      <c r="L310" s="358">
        <v>7000</v>
      </c>
      <c r="M310" s="358"/>
      <c r="N310" s="358">
        <f t="shared" si="43"/>
        <v>7700.0000000000009</v>
      </c>
      <c r="O310" s="358"/>
      <c r="P310" s="358"/>
      <c r="Q310" s="358"/>
      <c r="R310" s="358"/>
    </row>
    <row r="311" spans="1:42" s="50" customFormat="1" ht="21" customHeight="1" x14ac:dyDescent="0.25">
      <c r="A311" s="73">
        <f t="shared" si="42"/>
        <v>283</v>
      </c>
      <c r="B311" s="74" t="s">
        <v>170</v>
      </c>
      <c r="C311" s="5" t="s">
        <v>100</v>
      </c>
      <c r="D311" s="31">
        <v>5</v>
      </c>
      <c r="E311" s="5" t="s">
        <v>1170</v>
      </c>
      <c r="F311" s="5" t="s">
        <v>1171</v>
      </c>
      <c r="G311" s="10">
        <v>75</v>
      </c>
      <c r="H311" s="10">
        <f t="shared" si="41"/>
        <v>82.5</v>
      </c>
      <c r="L311" s="358">
        <v>15000</v>
      </c>
      <c r="M311" s="358"/>
      <c r="N311" s="358">
        <f t="shared" si="43"/>
        <v>16500</v>
      </c>
      <c r="O311" s="358"/>
      <c r="P311" s="358"/>
      <c r="Q311" s="358"/>
      <c r="R311" s="358"/>
    </row>
    <row r="312" spans="1:42" s="50" customFormat="1" ht="21" customHeight="1" x14ac:dyDescent="0.25">
      <c r="A312" s="73">
        <f t="shared" si="42"/>
        <v>284</v>
      </c>
      <c r="B312" s="74" t="s">
        <v>171</v>
      </c>
      <c r="C312" s="5" t="s">
        <v>100</v>
      </c>
      <c r="D312" s="31">
        <v>5</v>
      </c>
      <c r="E312" s="5" t="s">
        <v>1170</v>
      </c>
      <c r="F312" s="5" t="s">
        <v>1171</v>
      </c>
      <c r="G312" s="10">
        <v>75</v>
      </c>
      <c r="H312" s="10">
        <f t="shared" si="41"/>
        <v>82.5</v>
      </c>
      <c r="L312" s="358">
        <v>15000</v>
      </c>
      <c r="M312" s="358"/>
      <c r="N312" s="358">
        <f t="shared" si="43"/>
        <v>16500</v>
      </c>
      <c r="O312" s="358"/>
      <c r="P312" s="358"/>
      <c r="Q312" s="358"/>
      <c r="R312" s="358"/>
    </row>
    <row r="313" spans="1:42" s="50" customFormat="1" ht="21" customHeight="1" x14ac:dyDescent="0.25">
      <c r="A313" s="73">
        <f t="shared" si="42"/>
        <v>285</v>
      </c>
      <c r="B313" s="74" t="s">
        <v>172</v>
      </c>
      <c r="C313" s="5" t="s">
        <v>100</v>
      </c>
      <c r="D313" s="31">
        <v>5</v>
      </c>
      <c r="E313" s="5" t="s">
        <v>1170</v>
      </c>
      <c r="F313" s="5" t="s">
        <v>1171</v>
      </c>
      <c r="G313" s="10">
        <v>75</v>
      </c>
      <c r="H313" s="10">
        <f t="shared" si="41"/>
        <v>82.5</v>
      </c>
      <c r="L313" s="358">
        <v>15000</v>
      </c>
      <c r="M313" s="358"/>
      <c r="N313" s="358">
        <f t="shared" si="43"/>
        <v>16500</v>
      </c>
      <c r="O313" s="358"/>
      <c r="P313" s="358"/>
      <c r="Q313" s="358"/>
      <c r="R313" s="358"/>
    </row>
    <row r="314" spans="1:42" s="50" customFormat="1" ht="21" customHeight="1" x14ac:dyDescent="0.25">
      <c r="A314" s="73">
        <f t="shared" si="42"/>
        <v>286</v>
      </c>
      <c r="B314" s="74" t="s">
        <v>173</v>
      </c>
      <c r="C314" s="5" t="s">
        <v>100</v>
      </c>
      <c r="D314" s="31">
        <v>5</v>
      </c>
      <c r="E314" s="5" t="s">
        <v>1170</v>
      </c>
      <c r="F314" s="5" t="s">
        <v>1171</v>
      </c>
      <c r="G314" s="10">
        <v>100</v>
      </c>
      <c r="H314" s="10">
        <f t="shared" si="41"/>
        <v>110</v>
      </c>
      <c r="L314" s="358">
        <v>20000</v>
      </c>
      <c r="M314" s="358"/>
      <c r="N314" s="358">
        <f t="shared" si="43"/>
        <v>22000</v>
      </c>
      <c r="O314" s="358"/>
      <c r="P314" s="358"/>
      <c r="Q314" s="358"/>
      <c r="R314" s="358"/>
    </row>
    <row r="315" spans="1:42" s="50" customFormat="1" ht="21" customHeight="1" x14ac:dyDescent="0.25">
      <c r="A315" s="73">
        <f t="shared" si="42"/>
        <v>287</v>
      </c>
      <c r="B315" s="74" t="s">
        <v>174</v>
      </c>
      <c r="C315" s="5" t="s">
        <v>100</v>
      </c>
      <c r="D315" s="31">
        <v>5</v>
      </c>
      <c r="E315" s="5" t="s">
        <v>1170</v>
      </c>
      <c r="F315" s="5" t="s">
        <v>1171</v>
      </c>
      <c r="G315" s="10">
        <v>100</v>
      </c>
      <c r="H315" s="10">
        <f t="shared" si="41"/>
        <v>110</v>
      </c>
      <c r="L315" s="358">
        <v>20000</v>
      </c>
      <c r="M315" s="358"/>
      <c r="N315" s="358">
        <f t="shared" si="43"/>
        <v>22000</v>
      </c>
      <c r="O315" s="358"/>
      <c r="P315" s="358"/>
      <c r="Q315" s="358"/>
      <c r="R315" s="358"/>
    </row>
    <row r="316" spans="1:42" s="50" customFormat="1" ht="21" customHeight="1" x14ac:dyDescent="0.25">
      <c r="A316" s="73">
        <f t="shared" si="42"/>
        <v>288</v>
      </c>
      <c r="B316" s="74" t="s">
        <v>175</v>
      </c>
      <c r="C316" s="5" t="s">
        <v>100</v>
      </c>
      <c r="D316" s="31">
        <v>5</v>
      </c>
      <c r="E316" s="5" t="s">
        <v>1170</v>
      </c>
      <c r="F316" s="5" t="s">
        <v>1171</v>
      </c>
      <c r="G316" s="10">
        <v>120</v>
      </c>
      <c r="H316" s="10">
        <f t="shared" si="41"/>
        <v>132.00000000000003</v>
      </c>
      <c r="L316" s="358">
        <v>24000</v>
      </c>
      <c r="M316" s="358"/>
      <c r="N316" s="358">
        <f t="shared" si="43"/>
        <v>26400.000000000004</v>
      </c>
      <c r="O316" s="358"/>
      <c r="P316" s="358"/>
      <c r="Q316" s="358"/>
      <c r="R316" s="358"/>
    </row>
    <row r="317" spans="1:42" s="50" customFormat="1" ht="21" customHeight="1" x14ac:dyDescent="0.25">
      <c r="A317" s="73">
        <f t="shared" si="42"/>
        <v>289</v>
      </c>
      <c r="B317" s="74" t="s">
        <v>176</v>
      </c>
      <c r="C317" s="5" t="s">
        <v>100</v>
      </c>
      <c r="D317" s="31">
        <v>5</v>
      </c>
      <c r="E317" s="5" t="s">
        <v>1170</v>
      </c>
      <c r="F317" s="5" t="s">
        <v>1171</v>
      </c>
      <c r="G317" s="10">
        <v>180</v>
      </c>
      <c r="H317" s="10">
        <f t="shared" si="41"/>
        <v>198</v>
      </c>
      <c r="L317" s="358">
        <v>36000</v>
      </c>
      <c r="M317" s="358"/>
      <c r="N317" s="358">
        <f t="shared" si="43"/>
        <v>39600</v>
      </c>
      <c r="O317" s="358"/>
      <c r="P317" s="358"/>
      <c r="Q317" s="358"/>
      <c r="R317" s="358"/>
    </row>
    <row r="318" spans="1:42" s="50" customFormat="1" ht="21" customHeight="1" x14ac:dyDescent="0.25">
      <c r="A318" s="73">
        <f t="shared" si="42"/>
        <v>290</v>
      </c>
      <c r="B318" s="74" t="s">
        <v>177</v>
      </c>
      <c r="C318" s="5" t="s">
        <v>100</v>
      </c>
      <c r="D318" s="31">
        <v>5</v>
      </c>
      <c r="E318" s="5" t="s">
        <v>1170</v>
      </c>
      <c r="F318" s="5" t="s">
        <v>1171</v>
      </c>
      <c r="G318" s="10">
        <v>180</v>
      </c>
      <c r="H318" s="10">
        <f t="shared" si="41"/>
        <v>198</v>
      </c>
      <c r="L318" s="358">
        <v>36000</v>
      </c>
      <c r="M318" s="358"/>
      <c r="N318" s="358">
        <f t="shared" si="43"/>
        <v>39600</v>
      </c>
      <c r="O318" s="358"/>
      <c r="P318" s="358"/>
      <c r="Q318" s="358"/>
      <c r="R318" s="358"/>
    </row>
    <row r="319" spans="1:42" s="50" customFormat="1" ht="21" customHeight="1" x14ac:dyDescent="0.25">
      <c r="A319" s="73">
        <f t="shared" si="42"/>
        <v>291</v>
      </c>
      <c r="B319" s="74" t="s">
        <v>178</v>
      </c>
      <c r="C319" s="5" t="s">
        <v>100</v>
      </c>
      <c r="D319" s="31">
        <v>5</v>
      </c>
      <c r="E319" s="5" t="s">
        <v>1170</v>
      </c>
      <c r="F319" s="5" t="s">
        <v>1171</v>
      </c>
      <c r="G319" s="10">
        <v>200</v>
      </c>
      <c r="H319" s="10">
        <f t="shared" si="41"/>
        <v>220</v>
      </c>
      <c r="L319" s="358">
        <v>40000</v>
      </c>
      <c r="M319" s="358"/>
      <c r="N319" s="358">
        <f t="shared" si="43"/>
        <v>44000</v>
      </c>
      <c r="O319" s="358"/>
      <c r="P319" s="358"/>
      <c r="Q319" s="358"/>
      <c r="R319" s="358"/>
    </row>
    <row r="320" spans="1:42" s="67" customFormat="1" ht="28.5" customHeight="1" x14ac:dyDescent="0.25">
      <c r="A320" s="73">
        <f t="shared" si="42"/>
        <v>292</v>
      </c>
      <c r="B320" s="74" t="s">
        <v>1417</v>
      </c>
      <c r="C320" s="5" t="s">
        <v>100</v>
      </c>
      <c r="D320" s="31">
        <v>5</v>
      </c>
      <c r="E320" s="5" t="s">
        <v>1170</v>
      </c>
      <c r="F320" s="5" t="s">
        <v>1171</v>
      </c>
      <c r="G320" s="10">
        <v>10</v>
      </c>
      <c r="H320" s="10">
        <f t="shared" si="41"/>
        <v>11</v>
      </c>
      <c r="I320" s="1"/>
      <c r="J320" s="1"/>
      <c r="K320" s="1"/>
      <c r="L320" s="358">
        <v>2000</v>
      </c>
      <c r="M320" s="358"/>
      <c r="N320" s="358">
        <f t="shared" si="43"/>
        <v>2200</v>
      </c>
      <c r="O320" s="336"/>
      <c r="P320" s="336"/>
      <c r="Q320" s="336"/>
      <c r="R320" s="336"/>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s="50" customFormat="1" ht="28.5" customHeight="1" x14ac:dyDescent="0.25">
      <c r="A321" s="73">
        <f t="shared" si="42"/>
        <v>293</v>
      </c>
      <c r="B321" s="74" t="s">
        <v>179</v>
      </c>
      <c r="C321" s="5" t="s">
        <v>100</v>
      </c>
      <c r="D321" s="31">
        <v>10</v>
      </c>
      <c r="E321" s="5" t="s">
        <v>1170</v>
      </c>
      <c r="F321" s="5" t="s">
        <v>1171</v>
      </c>
      <c r="G321" s="10">
        <v>400</v>
      </c>
      <c r="H321" s="10">
        <f t="shared" si="41"/>
        <v>440</v>
      </c>
      <c r="L321" s="358">
        <v>40000</v>
      </c>
      <c r="M321" s="358"/>
      <c r="N321" s="358">
        <f t="shared" si="43"/>
        <v>44000</v>
      </c>
      <c r="O321" s="358"/>
      <c r="P321" s="358"/>
      <c r="Q321" s="358"/>
      <c r="R321" s="358"/>
    </row>
    <row r="322" spans="1:42" s="69" customFormat="1" ht="28.5" customHeight="1" x14ac:dyDescent="0.25">
      <c r="A322" s="73">
        <f t="shared" si="42"/>
        <v>294</v>
      </c>
      <c r="B322" s="74" t="s">
        <v>1418</v>
      </c>
      <c r="C322" s="5" t="s">
        <v>100</v>
      </c>
      <c r="D322" s="31">
        <v>10</v>
      </c>
      <c r="E322" s="5" t="s">
        <v>1170</v>
      </c>
      <c r="F322" s="5" t="s">
        <v>1171</v>
      </c>
      <c r="G322" s="10">
        <v>400</v>
      </c>
      <c r="H322" s="10">
        <f t="shared" si="41"/>
        <v>440</v>
      </c>
      <c r="I322" s="50"/>
      <c r="J322" s="50"/>
      <c r="K322" s="50"/>
      <c r="L322" s="358">
        <v>40000</v>
      </c>
      <c r="M322" s="358"/>
      <c r="N322" s="358">
        <f t="shared" si="43"/>
        <v>44000</v>
      </c>
      <c r="O322" s="358"/>
      <c r="P322" s="358"/>
      <c r="Q322" s="358"/>
      <c r="R322" s="358"/>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row>
    <row r="323" spans="1:42" s="50" customFormat="1" ht="28.5" customHeight="1" x14ac:dyDescent="0.25">
      <c r="A323" s="73">
        <f t="shared" si="42"/>
        <v>295</v>
      </c>
      <c r="B323" s="74" t="s">
        <v>180</v>
      </c>
      <c r="C323" s="5" t="s">
        <v>100</v>
      </c>
      <c r="D323" s="31">
        <v>10</v>
      </c>
      <c r="E323" s="5" t="s">
        <v>1170</v>
      </c>
      <c r="F323" s="5" t="s">
        <v>1171</v>
      </c>
      <c r="G323" s="10">
        <v>450</v>
      </c>
      <c r="H323" s="10">
        <f t="shared" si="41"/>
        <v>495.00000000000006</v>
      </c>
      <c r="L323" s="358">
        <v>45000</v>
      </c>
      <c r="M323" s="358"/>
      <c r="N323" s="358">
        <f t="shared" si="43"/>
        <v>49500.000000000007</v>
      </c>
      <c r="O323" s="358"/>
      <c r="P323" s="358"/>
      <c r="Q323" s="358"/>
      <c r="R323" s="358"/>
    </row>
    <row r="324" spans="1:42" s="50" customFormat="1" ht="28.5" customHeight="1" x14ac:dyDescent="0.25">
      <c r="A324" s="73">
        <f t="shared" si="42"/>
        <v>296</v>
      </c>
      <c r="B324" s="74" t="s">
        <v>181</v>
      </c>
      <c r="C324" s="5" t="s">
        <v>100</v>
      </c>
      <c r="D324" s="31">
        <v>10</v>
      </c>
      <c r="E324" s="5" t="s">
        <v>1170</v>
      </c>
      <c r="F324" s="5" t="s">
        <v>1171</v>
      </c>
      <c r="G324" s="10">
        <v>450</v>
      </c>
      <c r="H324" s="10">
        <f t="shared" si="41"/>
        <v>495.00000000000006</v>
      </c>
      <c r="L324" s="358">
        <v>45000</v>
      </c>
      <c r="M324" s="358"/>
      <c r="N324" s="358">
        <f t="shared" si="43"/>
        <v>49500.000000000007</v>
      </c>
      <c r="O324" s="358"/>
      <c r="P324" s="358"/>
      <c r="Q324" s="358"/>
      <c r="R324" s="358"/>
    </row>
    <row r="325" spans="1:42" s="50" customFormat="1" ht="28.5" customHeight="1" x14ac:dyDescent="0.25">
      <c r="A325" s="73">
        <f t="shared" si="42"/>
        <v>297</v>
      </c>
      <c r="B325" s="74" t="s">
        <v>182</v>
      </c>
      <c r="C325" s="5" t="s">
        <v>100</v>
      </c>
      <c r="D325" s="31">
        <v>10</v>
      </c>
      <c r="E325" s="5" t="s">
        <v>1170</v>
      </c>
      <c r="F325" s="5" t="s">
        <v>1171</v>
      </c>
      <c r="G325" s="10">
        <v>450</v>
      </c>
      <c r="H325" s="10">
        <f t="shared" si="41"/>
        <v>495.00000000000006</v>
      </c>
      <c r="L325" s="358">
        <v>45000</v>
      </c>
      <c r="M325" s="358"/>
      <c r="N325" s="358">
        <f t="shared" si="43"/>
        <v>49500.000000000007</v>
      </c>
      <c r="O325" s="358"/>
      <c r="P325" s="358"/>
      <c r="Q325" s="358"/>
      <c r="R325" s="358"/>
    </row>
    <row r="326" spans="1:42" s="50" customFormat="1" ht="28.5" customHeight="1" x14ac:dyDescent="0.25">
      <c r="A326" s="73">
        <f t="shared" si="42"/>
        <v>298</v>
      </c>
      <c r="B326" s="74" t="s">
        <v>183</v>
      </c>
      <c r="C326" s="5" t="s">
        <v>100</v>
      </c>
      <c r="D326" s="31">
        <v>10</v>
      </c>
      <c r="E326" s="5" t="s">
        <v>1170</v>
      </c>
      <c r="F326" s="5" t="s">
        <v>1171</v>
      </c>
      <c r="G326" s="10">
        <v>500</v>
      </c>
      <c r="H326" s="10">
        <f t="shared" si="41"/>
        <v>550.00000000000011</v>
      </c>
      <c r="L326" s="358">
        <v>50000</v>
      </c>
      <c r="M326" s="358"/>
      <c r="N326" s="358">
        <f t="shared" si="43"/>
        <v>55000.000000000007</v>
      </c>
      <c r="O326" s="358"/>
      <c r="P326" s="358"/>
      <c r="Q326" s="358"/>
      <c r="R326" s="358"/>
    </row>
    <row r="327" spans="1:42" s="50" customFormat="1" ht="28.5" customHeight="1" x14ac:dyDescent="0.25">
      <c r="A327" s="73">
        <f t="shared" si="42"/>
        <v>299</v>
      </c>
      <c r="B327" s="74" t="s">
        <v>184</v>
      </c>
      <c r="C327" s="5" t="s">
        <v>100</v>
      </c>
      <c r="D327" s="31">
        <v>10</v>
      </c>
      <c r="E327" s="5" t="s">
        <v>1170</v>
      </c>
      <c r="F327" s="5" t="s">
        <v>1171</v>
      </c>
      <c r="G327" s="10">
        <v>500</v>
      </c>
      <c r="H327" s="10">
        <f t="shared" si="41"/>
        <v>550.00000000000011</v>
      </c>
      <c r="L327" s="358">
        <v>50000</v>
      </c>
      <c r="M327" s="358"/>
      <c r="N327" s="358">
        <f t="shared" si="43"/>
        <v>55000.000000000007</v>
      </c>
      <c r="O327" s="358"/>
      <c r="P327" s="358"/>
      <c r="Q327" s="358"/>
      <c r="R327" s="358"/>
    </row>
    <row r="328" spans="1:42" s="50" customFormat="1" ht="28.5" customHeight="1" x14ac:dyDescent="0.25">
      <c r="A328" s="73">
        <f t="shared" si="42"/>
        <v>300</v>
      </c>
      <c r="B328" s="74" t="s">
        <v>185</v>
      </c>
      <c r="C328" s="5" t="s">
        <v>100</v>
      </c>
      <c r="D328" s="31">
        <v>10</v>
      </c>
      <c r="E328" s="5" t="s">
        <v>1170</v>
      </c>
      <c r="F328" s="5" t="s">
        <v>1171</v>
      </c>
      <c r="G328" s="10">
        <v>500</v>
      </c>
      <c r="H328" s="10">
        <f t="shared" si="41"/>
        <v>550.00000000000011</v>
      </c>
      <c r="L328" s="358">
        <v>50000</v>
      </c>
      <c r="M328" s="358"/>
      <c r="N328" s="358">
        <f t="shared" si="43"/>
        <v>55000.000000000007</v>
      </c>
      <c r="O328" s="358"/>
      <c r="P328" s="358"/>
      <c r="Q328" s="358"/>
      <c r="R328" s="358"/>
    </row>
    <row r="329" spans="1:42" s="50" customFormat="1" ht="28.5" customHeight="1" x14ac:dyDescent="0.25">
      <c r="A329" s="73">
        <f t="shared" si="42"/>
        <v>301</v>
      </c>
      <c r="B329" s="74" t="s">
        <v>186</v>
      </c>
      <c r="C329" s="5" t="s">
        <v>100</v>
      </c>
      <c r="D329" s="31">
        <v>10</v>
      </c>
      <c r="E329" s="5" t="s">
        <v>1170</v>
      </c>
      <c r="F329" s="5" t="s">
        <v>1171</v>
      </c>
      <c r="G329" s="10">
        <v>600</v>
      </c>
      <c r="H329" s="10">
        <f t="shared" si="41"/>
        <v>660</v>
      </c>
      <c r="L329" s="358">
        <v>60000</v>
      </c>
      <c r="M329" s="358"/>
      <c r="N329" s="358">
        <f t="shared" si="43"/>
        <v>66000</v>
      </c>
      <c r="O329" s="358"/>
      <c r="P329" s="358"/>
      <c r="Q329" s="358"/>
      <c r="R329" s="358"/>
    </row>
    <row r="330" spans="1:42" s="50" customFormat="1" ht="28.5" customHeight="1" x14ac:dyDescent="0.25">
      <c r="A330" s="73">
        <f t="shared" si="42"/>
        <v>302</v>
      </c>
      <c r="B330" s="74" t="s">
        <v>187</v>
      </c>
      <c r="C330" s="5" t="s">
        <v>100</v>
      </c>
      <c r="D330" s="31">
        <v>10</v>
      </c>
      <c r="E330" s="5" t="s">
        <v>1170</v>
      </c>
      <c r="F330" s="5" t="s">
        <v>1171</v>
      </c>
      <c r="G330" s="10">
        <v>600</v>
      </c>
      <c r="H330" s="10">
        <f t="shared" si="41"/>
        <v>660</v>
      </c>
      <c r="L330" s="358">
        <v>60000</v>
      </c>
      <c r="M330" s="358"/>
      <c r="N330" s="358">
        <f t="shared" si="43"/>
        <v>66000</v>
      </c>
      <c r="O330" s="358"/>
      <c r="P330" s="358"/>
      <c r="Q330" s="358"/>
      <c r="R330" s="358"/>
    </row>
    <row r="331" spans="1:42" s="50" customFormat="1" ht="28.5" customHeight="1" x14ac:dyDescent="0.25">
      <c r="A331" s="73">
        <f t="shared" si="42"/>
        <v>303</v>
      </c>
      <c r="B331" s="74" t="s">
        <v>188</v>
      </c>
      <c r="C331" s="5" t="s">
        <v>100</v>
      </c>
      <c r="D331" s="31">
        <v>10</v>
      </c>
      <c r="E331" s="5" t="s">
        <v>1170</v>
      </c>
      <c r="F331" s="5" t="s">
        <v>1171</v>
      </c>
      <c r="G331" s="10">
        <v>600</v>
      </c>
      <c r="H331" s="10">
        <f t="shared" si="41"/>
        <v>660</v>
      </c>
      <c r="L331" s="358">
        <v>60000</v>
      </c>
      <c r="M331" s="358"/>
      <c r="N331" s="358">
        <f t="shared" si="43"/>
        <v>66000</v>
      </c>
      <c r="O331" s="358"/>
      <c r="P331" s="358"/>
      <c r="Q331" s="358"/>
      <c r="R331" s="358"/>
    </row>
    <row r="332" spans="1:42" s="50" customFormat="1" ht="28.5" customHeight="1" x14ac:dyDescent="0.25">
      <c r="A332" s="73">
        <f t="shared" si="42"/>
        <v>304</v>
      </c>
      <c r="B332" s="74" t="s">
        <v>189</v>
      </c>
      <c r="C332" s="5" t="s">
        <v>100</v>
      </c>
      <c r="D332" s="31">
        <v>10</v>
      </c>
      <c r="E332" s="5" t="s">
        <v>1170</v>
      </c>
      <c r="F332" s="5" t="s">
        <v>1171</v>
      </c>
      <c r="G332" s="10">
        <v>650</v>
      </c>
      <c r="H332" s="10">
        <f t="shared" si="41"/>
        <v>715</v>
      </c>
      <c r="L332" s="358">
        <v>65000</v>
      </c>
      <c r="M332" s="358"/>
      <c r="N332" s="358">
        <f t="shared" si="43"/>
        <v>71500</v>
      </c>
      <c r="O332" s="358"/>
      <c r="P332" s="358"/>
      <c r="Q332" s="358"/>
      <c r="R332" s="358"/>
    </row>
    <row r="333" spans="1:42" s="50" customFormat="1" ht="28.5" customHeight="1" x14ac:dyDescent="0.25">
      <c r="A333" s="73">
        <f t="shared" si="42"/>
        <v>305</v>
      </c>
      <c r="B333" s="74" t="s">
        <v>190</v>
      </c>
      <c r="C333" s="5" t="s">
        <v>100</v>
      </c>
      <c r="D333" s="31">
        <v>10</v>
      </c>
      <c r="E333" s="5" t="s">
        <v>1170</v>
      </c>
      <c r="F333" s="5" t="s">
        <v>1171</v>
      </c>
      <c r="G333" s="10">
        <v>650</v>
      </c>
      <c r="H333" s="10">
        <f t="shared" si="41"/>
        <v>715</v>
      </c>
      <c r="L333" s="358">
        <v>65000</v>
      </c>
      <c r="M333" s="358"/>
      <c r="N333" s="358">
        <f t="shared" si="43"/>
        <v>71500</v>
      </c>
      <c r="O333" s="358"/>
      <c r="P333" s="358"/>
      <c r="Q333" s="358"/>
      <c r="R333" s="358"/>
    </row>
    <row r="334" spans="1:42" s="50" customFormat="1" ht="28.5" customHeight="1" x14ac:dyDescent="0.25">
      <c r="A334" s="73">
        <f t="shared" si="42"/>
        <v>306</v>
      </c>
      <c r="B334" s="74" t="s">
        <v>191</v>
      </c>
      <c r="C334" s="5" t="s">
        <v>100</v>
      </c>
      <c r="D334" s="31">
        <v>10</v>
      </c>
      <c r="E334" s="5" t="s">
        <v>1170</v>
      </c>
      <c r="F334" s="5" t="s">
        <v>1171</v>
      </c>
      <c r="G334" s="10">
        <v>650</v>
      </c>
      <c r="H334" s="10">
        <f t="shared" si="41"/>
        <v>715</v>
      </c>
      <c r="L334" s="358">
        <v>65000</v>
      </c>
      <c r="M334" s="358"/>
      <c r="N334" s="358">
        <f t="shared" si="43"/>
        <v>71500</v>
      </c>
      <c r="O334" s="358"/>
      <c r="P334" s="358"/>
      <c r="Q334" s="358"/>
      <c r="R334" s="358"/>
    </row>
    <row r="335" spans="1:42" s="50" customFormat="1" ht="28.5" customHeight="1" x14ac:dyDescent="0.25">
      <c r="A335" s="73">
        <f t="shared" si="42"/>
        <v>307</v>
      </c>
      <c r="B335" s="74" t="s">
        <v>192</v>
      </c>
      <c r="C335" s="5" t="s">
        <v>100</v>
      </c>
      <c r="D335" s="31">
        <v>10</v>
      </c>
      <c r="E335" s="5" t="s">
        <v>1170</v>
      </c>
      <c r="F335" s="5" t="s">
        <v>1171</v>
      </c>
      <c r="G335" s="10">
        <v>650</v>
      </c>
      <c r="H335" s="10">
        <f t="shared" si="41"/>
        <v>715</v>
      </c>
      <c r="L335" s="358">
        <v>65000</v>
      </c>
      <c r="M335" s="358"/>
      <c r="N335" s="358">
        <f t="shared" si="43"/>
        <v>71500</v>
      </c>
      <c r="O335" s="358"/>
      <c r="P335" s="358"/>
      <c r="Q335" s="358"/>
      <c r="R335" s="358"/>
    </row>
    <row r="336" spans="1:42" s="50" customFormat="1" ht="21" customHeight="1" x14ac:dyDescent="0.25">
      <c r="A336" s="73">
        <f t="shared" si="42"/>
        <v>308</v>
      </c>
      <c r="B336" s="74" t="s">
        <v>882</v>
      </c>
      <c r="C336" s="5" t="s">
        <v>100</v>
      </c>
      <c r="D336" s="31">
        <v>50</v>
      </c>
      <c r="E336" s="5" t="s">
        <v>1170</v>
      </c>
      <c r="F336" s="5" t="s">
        <v>1171</v>
      </c>
      <c r="G336" s="10">
        <v>100</v>
      </c>
      <c r="H336" s="10">
        <f t="shared" si="41"/>
        <v>110</v>
      </c>
      <c r="L336" s="358">
        <v>2000</v>
      </c>
      <c r="M336" s="358"/>
      <c r="N336" s="358">
        <f t="shared" si="43"/>
        <v>2200</v>
      </c>
      <c r="O336" s="358"/>
      <c r="P336" s="358"/>
      <c r="Q336" s="358"/>
      <c r="R336" s="358"/>
    </row>
    <row r="337" spans="1:18" s="50" customFormat="1" ht="75.75" customHeight="1" x14ac:dyDescent="0.25">
      <c r="A337" s="73">
        <f t="shared" si="42"/>
        <v>309</v>
      </c>
      <c r="B337" s="74" t="s">
        <v>160</v>
      </c>
      <c r="C337" s="5" t="s">
        <v>100</v>
      </c>
      <c r="D337" s="31">
        <v>500</v>
      </c>
      <c r="E337" s="5" t="s">
        <v>1170</v>
      </c>
      <c r="F337" s="5" t="s">
        <v>1171</v>
      </c>
      <c r="G337" s="10">
        <v>10000</v>
      </c>
      <c r="H337" s="10">
        <f t="shared" si="41"/>
        <v>11000</v>
      </c>
      <c r="L337" s="358">
        <v>20000</v>
      </c>
      <c r="M337" s="358"/>
      <c r="N337" s="358">
        <f t="shared" si="43"/>
        <v>22000</v>
      </c>
      <c r="O337" s="358"/>
      <c r="P337" s="358"/>
      <c r="Q337" s="358"/>
      <c r="R337" s="358"/>
    </row>
    <row r="338" spans="1:18" s="1" customFormat="1" ht="18.75" customHeight="1" x14ac:dyDescent="0.3">
      <c r="A338" s="394" t="s">
        <v>1189</v>
      </c>
      <c r="B338" s="395"/>
      <c r="C338" s="16"/>
      <c r="D338" s="29"/>
      <c r="E338" s="16"/>
      <c r="F338" s="16"/>
      <c r="G338" s="91"/>
      <c r="H338" s="389"/>
      <c r="L338" s="358"/>
      <c r="M338" s="358"/>
      <c r="N338" s="336"/>
      <c r="O338" s="336"/>
      <c r="P338" s="336"/>
      <c r="Q338" s="336"/>
      <c r="R338" s="336"/>
    </row>
    <row r="339" spans="1:18" s="1" customFormat="1" ht="18.75" customHeight="1" x14ac:dyDescent="0.3">
      <c r="A339" s="394" t="s">
        <v>1190</v>
      </c>
      <c r="B339" s="395"/>
      <c r="C339" s="16"/>
      <c r="D339" s="29"/>
      <c r="E339" s="16"/>
      <c r="F339" s="16"/>
      <c r="G339" s="91"/>
      <c r="H339" s="389"/>
      <c r="L339" s="358"/>
      <c r="M339" s="358"/>
      <c r="N339" s="336"/>
      <c r="O339" s="336"/>
      <c r="P339" s="336"/>
      <c r="Q339" s="336"/>
      <c r="R339" s="336"/>
    </row>
    <row r="340" spans="1:18" s="50" customFormat="1" ht="35.25" customHeight="1" x14ac:dyDescent="0.25">
      <c r="A340" s="73">
        <f>A337+1</f>
        <v>310</v>
      </c>
      <c r="B340" s="74" t="s">
        <v>216</v>
      </c>
      <c r="C340" s="5" t="s">
        <v>100</v>
      </c>
      <c r="D340" s="31">
        <v>10</v>
      </c>
      <c r="E340" s="5" t="s">
        <v>1170</v>
      </c>
      <c r="F340" s="5" t="s">
        <v>1171</v>
      </c>
      <c r="G340" s="10">
        <v>300</v>
      </c>
      <c r="H340" s="10">
        <f t="shared" ref="H340:H356" si="44">D340*N340/1000</f>
        <v>330</v>
      </c>
      <c r="L340" s="358">
        <v>30000</v>
      </c>
      <c r="M340" s="358"/>
      <c r="N340" s="358">
        <f t="shared" ref="N340:N356" si="45">L340*1.1</f>
        <v>33000</v>
      </c>
      <c r="O340" s="358"/>
      <c r="P340" s="358"/>
      <c r="Q340" s="358"/>
      <c r="R340" s="358"/>
    </row>
    <row r="341" spans="1:18" s="50" customFormat="1" ht="35.25" customHeight="1" x14ac:dyDescent="0.25">
      <c r="A341" s="73">
        <f t="shared" ref="A341:A377" si="46">A340+1</f>
        <v>311</v>
      </c>
      <c r="B341" s="74" t="s">
        <v>217</v>
      </c>
      <c r="C341" s="5" t="s">
        <v>100</v>
      </c>
      <c r="D341" s="31">
        <v>10</v>
      </c>
      <c r="E341" s="5" t="s">
        <v>1170</v>
      </c>
      <c r="F341" s="5" t="s">
        <v>1171</v>
      </c>
      <c r="G341" s="10">
        <v>300</v>
      </c>
      <c r="H341" s="10">
        <f t="shared" si="44"/>
        <v>330</v>
      </c>
      <c r="L341" s="358">
        <v>30000</v>
      </c>
      <c r="M341" s="358"/>
      <c r="N341" s="358">
        <f t="shared" si="45"/>
        <v>33000</v>
      </c>
      <c r="O341" s="358"/>
      <c r="P341" s="358"/>
      <c r="Q341" s="358"/>
      <c r="R341" s="358"/>
    </row>
    <row r="342" spans="1:18" s="50" customFormat="1" ht="35.25" customHeight="1" x14ac:dyDescent="0.25">
      <c r="A342" s="73">
        <f t="shared" si="46"/>
        <v>312</v>
      </c>
      <c r="B342" s="74" t="s">
        <v>218</v>
      </c>
      <c r="C342" s="5" t="s">
        <v>100</v>
      </c>
      <c r="D342" s="31">
        <v>25</v>
      </c>
      <c r="E342" s="5" t="s">
        <v>1170</v>
      </c>
      <c r="F342" s="5" t="s">
        <v>1171</v>
      </c>
      <c r="G342" s="10">
        <v>875</v>
      </c>
      <c r="H342" s="10">
        <f t="shared" si="44"/>
        <v>962.5</v>
      </c>
      <c r="L342" s="358">
        <v>35000</v>
      </c>
      <c r="M342" s="358"/>
      <c r="N342" s="358">
        <f t="shared" si="45"/>
        <v>38500</v>
      </c>
      <c r="O342" s="358"/>
      <c r="P342" s="358"/>
      <c r="Q342" s="358"/>
      <c r="R342" s="358"/>
    </row>
    <row r="343" spans="1:18" s="50" customFormat="1" ht="35.25" customHeight="1" x14ac:dyDescent="0.25">
      <c r="A343" s="73">
        <f t="shared" si="46"/>
        <v>313</v>
      </c>
      <c r="B343" s="74" t="s">
        <v>219</v>
      </c>
      <c r="C343" s="5" t="s">
        <v>100</v>
      </c>
      <c r="D343" s="31">
        <v>5</v>
      </c>
      <c r="E343" s="5" t="s">
        <v>1170</v>
      </c>
      <c r="F343" s="5" t="s">
        <v>1171</v>
      </c>
      <c r="G343" s="10">
        <v>270</v>
      </c>
      <c r="H343" s="10">
        <f t="shared" si="44"/>
        <v>297.00000000000006</v>
      </c>
      <c r="L343" s="358">
        <v>54000</v>
      </c>
      <c r="M343" s="358"/>
      <c r="N343" s="358">
        <f t="shared" si="45"/>
        <v>59400.000000000007</v>
      </c>
      <c r="O343" s="358"/>
      <c r="P343" s="358"/>
      <c r="Q343" s="358"/>
      <c r="R343" s="358"/>
    </row>
    <row r="344" spans="1:18" s="50" customFormat="1" ht="35.25" customHeight="1" x14ac:dyDescent="0.25">
      <c r="A344" s="73">
        <f t="shared" si="46"/>
        <v>314</v>
      </c>
      <c r="B344" s="74" t="s">
        <v>855</v>
      </c>
      <c r="C344" s="5" t="s">
        <v>100</v>
      </c>
      <c r="D344" s="31">
        <v>15</v>
      </c>
      <c r="E344" s="5" t="s">
        <v>1170</v>
      </c>
      <c r="F344" s="5" t="s">
        <v>1171</v>
      </c>
      <c r="G344" s="10">
        <v>900</v>
      </c>
      <c r="H344" s="10">
        <f t="shared" si="44"/>
        <v>990</v>
      </c>
      <c r="L344" s="358">
        <v>60000</v>
      </c>
      <c r="M344" s="358"/>
      <c r="N344" s="358">
        <f t="shared" si="45"/>
        <v>66000</v>
      </c>
      <c r="O344" s="358"/>
      <c r="P344" s="358"/>
      <c r="Q344" s="358"/>
      <c r="R344" s="358"/>
    </row>
    <row r="345" spans="1:18" s="50" customFormat="1" ht="39" customHeight="1" x14ac:dyDescent="0.25">
      <c r="A345" s="73">
        <f t="shared" si="46"/>
        <v>315</v>
      </c>
      <c r="B345" s="74" t="s">
        <v>221</v>
      </c>
      <c r="C345" s="5" t="s">
        <v>100</v>
      </c>
      <c r="D345" s="31">
        <v>5</v>
      </c>
      <c r="E345" s="5" t="s">
        <v>1170</v>
      </c>
      <c r="F345" s="5" t="s">
        <v>1171</v>
      </c>
      <c r="G345" s="10">
        <v>1000</v>
      </c>
      <c r="H345" s="10">
        <f t="shared" si="44"/>
        <v>1100.0000000000002</v>
      </c>
      <c r="L345" s="358">
        <v>200000</v>
      </c>
      <c r="M345" s="358"/>
      <c r="N345" s="358">
        <f t="shared" si="45"/>
        <v>220000.00000000003</v>
      </c>
      <c r="O345" s="358"/>
      <c r="P345" s="358"/>
      <c r="Q345" s="358"/>
      <c r="R345" s="358"/>
    </row>
    <row r="346" spans="1:18" s="50" customFormat="1" ht="39" customHeight="1" x14ac:dyDescent="0.25">
      <c r="A346" s="73">
        <f t="shared" si="46"/>
        <v>316</v>
      </c>
      <c r="B346" s="74" t="s">
        <v>222</v>
      </c>
      <c r="C346" s="5" t="s">
        <v>100</v>
      </c>
      <c r="D346" s="31">
        <v>5</v>
      </c>
      <c r="E346" s="5" t="s">
        <v>1170</v>
      </c>
      <c r="F346" s="5" t="s">
        <v>1171</v>
      </c>
      <c r="G346" s="10">
        <v>1000</v>
      </c>
      <c r="H346" s="10">
        <f t="shared" si="44"/>
        <v>1100.0000000000002</v>
      </c>
      <c r="L346" s="358">
        <v>200000</v>
      </c>
      <c r="M346" s="358"/>
      <c r="N346" s="358">
        <f t="shared" si="45"/>
        <v>220000.00000000003</v>
      </c>
      <c r="O346" s="358"/>
      <c r="P346" s="358"/>
      <c r="Q346" s="358"/>
      <c r="R346" s="358"/>
    </row>
    <row r="347" spans="1:18" s="50" customFormat="1" ht="40.5" customHeight="1" x14ac:dyDescent="0.25">
      <c r="A347" s="73">
        <f t="shared" si="46"/>
        <v>317</v>
      </c>
      <c r="B347" s="74" t="s">
        <v>223</v>
      </c>
      <c r="C347" s="5" t="s">
        <v>100</v>
      </c>
      <c r="D347" s="31">
        <v>2</v>
      </c>
      <c r="E347" s="5" t="s">
        <v>1170</v>
      </c>
      <c r="F347" s="5" t="s">
        <v>1171</v>
      </c>
      <c r="G347" s="10">
        <v>500</v>
      </c>
      <c r="H347" s="10">
        <f t="shared" si="44"/>
        <v>550</v>
      </c>
      <c r="L347" s="358">
        <v>250000</v>
      </c>
      <c r="M347" s="358"/>
      <c r="N347" s="358">
        <f t="shared" si="45"/>
        <v>275000</v>
      </c>
      <c r="O347" s="358"/>
      <c r="P347" s="358"/>
      <c r="Q347" s="358"/>
      <c r="R347" s="358"/>
    </row>
    <row r="348" spans="1:18" s="50" customFormat="1" ht="29.25" customHeight="1" x14ac:dyDescent="0.25">
      <c r="A348" s="73">
        <f t="shared" si="46"/>
        <v>318</v>
      </c>
      <c r="B348" s="74" t="s">
        <v>224</v>
      </c>
      <c r="C348" s="5" t="s">
        <v>100</v>
      </c>
      <c r="D348" s="31">
        <v>1</v>
      </c>
      <c r="E348" s="5" t="s">
        <v>1170</v>
      </c>
      <c r="F348" s="5" t="s">
        <v>1171</v>
      </c>
      <c r="G348" s="10">
        <v>250</v>
      </c>
      <c r="H348" s="10">
        <f t="shared" si="44"/>
        <v>275</v>
      </c>
      <c r="L348" s="358">
        <v>250000</v>
      </c>
      <c r="M348" s="358"/>
      <c r="N348" s="358">
        <f t="shared" si="45"/>
        <v>275000</v>
      </c>
      <c r="O348" s="358"/>
      <c r="P348" s="358"/>
      <c r="Q348" s="358"/>
      <c r="R348" s="358"/>
    </row>
    <row r="349" spans="1:18" s="50" customFormat="1" ht="28.5" customHeight="1" x14ac:dyDescent="0.25">
      <c r="A349" s="73">
        <f t="shared" si="46"/>
        <v>319</v>
      </c>
      <c r="B349" s="74" t="s">
        <v>225</v>
      </c>
      <c r="C349" s="5" t="s">
        <v>100</v>
      </c>
      <c r="D349" s="31">
        <v>1</v>
      </c>
      <c r="E349" s="5" t="s">
        <v>1170</v>
      </c>
      <c r="F349" s="5" t="s">
        <v>1171</v>
      </c>
      <c r="G349" s="10">
        <v>300</v>
      </c>
      <c r="H349" s="10">
        <f t="shared" si="44"/>
        <v>330</v>
      </c>
      <c r="L349" s="358">
        <v>300000</v>
      </c>
      <c r="M349" s="358"/>
      <c r="N349" s="358">
        <f t="shared" si="45"/>
        <v>330000</v>
      </c>
      <c r="O349" s="358"/>
      <c r="P349" s="358"/>
      <c r="Q349" s="358"/>
      <c r="R349" s="358"/>
    </row>
    <row r="350" spans="1:18" s="50" customFormat="1" ht="31.5" customHeight="1" x14ac:dyDescent="0.25">
      <c r="A350" s="73">
        <f t="shared" si="46"/>
        <v>320</v>
      </c>
      <c r="B350" s="74" t="s">
        <v>226</v>
      </c>
      <c r="C350" s="5" t="s">
        <v>100</v>
      </c>
      <c r="D350" s="31">
        <v>1</v>
      </c>
      <c r="E350" s="5" t="s">
        <v>1170</v>
      </c>
      <c r="F350" s="5" t="s">
        <v>1171</v>
      </c>
      <c r="G350" s="10">
        <v>400</v>
      </c>
      <c r="H350" s="10">
        <f t="shared" si="44"/>
        <v>440.00000000000006</v>
      </c>
      <c r="L350" s="358">
        <v>400000</v>
      </c>
      <c r="M350" s="358"/>
      <c r="N350" s="358">
        <f t="shared" si="45"/>
        <v>440000.00000000006</v>
      </c>
      <c r="O350" s="358"/>
      <c r="P350" s="358"/>
      <c r="Q350" s="358"/>
      <c r="R350" s="358"/>
    </row>
    <row r="351" spans="1:18" s="50" customFormat="1" ht="31.5" customHeight="1" x14ac:dyDescent="0.25">
      <c r="A351" s="73">
        <f t="shared" si="46"/>
        <v>321</v>
      </c>
      <c r="B351" s="74" t="s">
        <v>220</v>
      </c>
      <c r="C351" s="5" t="s">
        <v>100</v>
      </c>
      <c r="D351" s="31">
        <v>1</v>
      </c>
      <c r="E351" s="5" t="s">
        <v>1170</v>
      </c>
      <c r="F351" s="5" t="s">
        <v>1171</v>
      </c>
      <c r="G351" s="10">
        <v>400</v>
      </c>
      <c r="H351" s="10">
        <f t="shared" si="44"/>
        <v>440.00000000000006</v>
      </c>
      <c r="L351" s="358">
        <v>400000</v>
      </c>
      <c r="M351" s="358"/>
      <c r="N351" s="358">
        <f t="shared" si="45"/>
        <v>440000.00000000006</v>
      </c>
      <c r="O351" s="358"/>
      <c r="P351" s="358"/>
      <c r="Q351" s="358"/>
      <c r="R351" s="358"/>
    </row>
    <row r="352" spans="1:18" s="50" customFormat="1" ht="31.5" customHeight="1" x14ac:dyDescent="0.25">
      <c r="A352" s="73">
        <f t="shared" si="46"/>
        <v>322</v>
      </c>
      <c r="B352" s="74" t="s">
        <v>227</v>
      </c>
      <c r="C352" s="5" t="s">
        <v>100</v>
      </c>
      <c r="D352" s="31">
        <v>1</v>
      </c>
      <c r="E352" s="5" t="s">
        <v>1170</v>
      </c>
      <c r="F352" s="5" t="s">
        <v>1171</v>
      </c>
      <c r="G352" s="10">
        <v>550</v>
      </c>
      <c r="H352" s="10">
        <f t="shared" si="44"/>
        <v>605</v>
      </c>
      <c r="L352" s="358">
        <v>550000</v>
      </c>
      <c r="M352" s="358"/>
      <c r="N352" s="358">
        <f t="shared" si="45"/>
        <v>605000</v>
      </c>
      <c r="O352" s="358"/>
      <c r="P352" s="358"/>
      <c r="Q352" s="358"/>
      <c r="R352" s="358"/>
    </row>
    <row r="353" spans="1:42" s="50" customFormat="1" ht="31.5" customHeight="1" x14ac:dyDescent="0.25">
      <c r="A353" s="73">
        <f t="shared" si="46"/>
        <v>323</v>
      </c>
      <c r="B353" s="74" t="s">
        <v>1347</v>
      </c>
      <c r="C353" s="5" t="s">
        <v>100</v>
      </c>
      <c r="D353" s="31">
        <v>1</v>
      </c>
      <c r="E353" s="5" t="s">
        <v>1170</v>
      </c>
      <c r="F353" s="5" t="s">
        <v>1171</v>
      </c>
      <c r="G353" s="10">
        <v>600</v>
      </c>
      <c r="H353" s="10">
        <f t="shared" si="44"/>
        <v>660</v>
      </c>
      <c r="L353" s="358">
        <v>600000</v>
      </c>
      <c r="M353" s="358"/>
      <c r="N353" s="358">
        <f t="shared" si="45"/>
        <v>660000</v>
      </c>
      <c r="O353" s="358"/>
      <c r="P353" s="358"/>
      <c r="Q353" s="358"/>
      <c r="R353" s="358"/>
    </row>
    <row r="354" spans="1:42" s="51" customFormat="1" ht="31.5" customHeight="1" x14ac:dyDescent="0.25">
      <c r="A354" s="73">
        <f t="shared" si="46"/>
        <v>324</v>
      </c>
      <c r="B354" s="74" t="s">
        <v>1096</v>
      </c>
      <c r="C354" s="5" t="s">
        <v>100</v>
      </c>
      <c r="D354" s="31">
        <v>1</v>
      </c>
      <c r="E354" s="5" t="s">
        <v>1170</v>
      </c>
      <c r="F354" s="5" t="s">
        <v>1171</v>
      </c>
      <c r="G354" s="10">
        <v>600</v>
      </c>
      <c r="H354" s="10">
        <f t="shared" si="44"/>
        <v>660</v>
      </c>
      <c r="I354" s="50"/>
      <c r="J354" s="50"/>
      <c r="K354" s="50"/>
      <c r="L354" s="358">
        <v>600000</v>
      </c>
      <c r="M354" s="358"/>
      <c r="N354" s="358">
        <f t="shared" si="45"/>
        <v>660000</v>
      </c>
      <c r="O354" s="358"/>
      <c r="P354" s="358"/>
      <c r="Q354" s="358"/>
      <c r="R354" s="358"/>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row>
    <row r="355" spans="1:42" s="51" customFormat="1" ht="30" customHeight="1" x14ac:dyDescent="0.25">
      <c r="A355" s="73">
        <f>A354+1</f>
        <v>325</v>
      </c>
      <c r="B355" s="74" t="s">
        <v>1773</v>
      </c>
      <c r="C355" s="5" t="s">
        <v>100</v>
      </c>
      <c r="D355" s="31">
        <v>1</v>
      </c>
      <c r="E355" s="5" t="s">
        <v>1170</v>
      </c>
      <c r="F355" s="109" t="s">
        <v>1332</v>
      </c>
      <c r="G355" s="10"/>
      <c r="H355" s="10">
        <v>1800</v>
      </c>
      <c r="I355" s="50"/>
      <c r="J355" s="50"/>
      <c r="K355" s="50"/>
      <c r="L355" s="358"/>
      <c r="M355" s="358"/>
      <c r="N355" s="358"/>
      <c r="O355" s="358"/>
      <c r="P355" s="358"/>
      <c r="Q355" s="358"/>
      <c r="R355" s="358"/>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row>
    <row r="356" spans="1:42" s="50" customFormat="1" ht="22.5" customHeight="1" x14ac:dyDescent="0.25">
      <c r="A356" s="73">
        <f>A355+1</f>
        <v>326</v>
      </c>
      <c r="B356" s="74" t="s">
        <v>228</v>
      </c>
      <c r="C356" s="5" t="s">
        <v>100</v>
      </c>
      <c r="D356" s="31">
        <v>1</v>
      </c>
      <c r="E356" s="5" t="s">
        <v>1170</v>
      </c>
      <c r="F356" s="5" t="s">
        <v>1171</v>
      </c>
      <c r="G356" s="10">
        <v>550</v>
      </c>
      <c r="H356" s="10">
        <f t="shared" si="44"/>
        <v>605</v>
      </c>
      <c r="L356" s="358">
        <v>550000</v>
      </c>
      <c r="M356" s="358"/>
      <c r="N356" s="358">
        <f t="shared" si="45"/>
        <v>605000</v>
      </c>
      <c r="O356" s="358"/>
      <c r="P356" s="358"/>
      <c r="Q356" s="358"/>
      <c r="R356" s="358"/>
    </row>
    <row r="357" spans="1:42" s="1" customFormat="1" ht="18.75" customHeight="1" x14ac:dyDescent="0.3">
      <c r="A357" s="394" t="s">
        <v>1420</v>
      </c>
      <c r="B357" s="395"/>
      <c r="C357" s="16"/>
      <c r="D357" s="29"/>
      <c r="E357" s="16"/>
      <c r="F357" s="16"/>
      <c r="G357" s="91"/>
      <c r="H357" s="215"/>
      <c r="L357" s="358"/>
      <c r="M357" s="358"/>
      <c r="N357" s="336"/>
      <c r="O357" s="336"/>
      <c r="P357" s="336"/>
      <c r="Q357" s="336"/>
      <c r="R357" s="336"/>
    </row>
    <row r="358" spans="1:42" s="50" customFormat="1" ht="30.75" customHeight="1" x14ac:dyDescent="0.25">
      <c r="A358" s="73">
        <f>A356+1</f>
        <v>327</v>
      </c>
      <c r="B358" s="74" t="s">
        <v>229</v>
      </c>
      <c r="C358" s="5" t="s">
        <v>100</v>
      </c>
      <c r="D358" s="31">
        <v>1</v>
      </c>
      <c r="E358" s="5" t="s">
        <v>1170</v>
      </c>
      <c r="F358" s="5" t="s">
        <v>1171</v>
      </c>
      <c r="G358" s="10">
        <v>1000</v>
      </c>
      <c r="H358" s="10">
        <f t="shared" ref="H358:H366" si="47">D358*N358/1000</f>
        <v>1100</v>
      </c>
      <c r="L358" s="358">
        <v>1000000</v>
      </c>
      <c r="M358" s="358"/>
      <c r="N358" s="358">
        <f t="shared" ref="N358:N366" si="48">L358*1.1</f>
        <v>1100000</v>
      </c>
      <c r="O358" s="358"/>
      <c r="P358" s="358"/>
      <c r="Q358" s="358"/>
      <c r="R358" s="358"/>
    </row>
    <row r="359" spans="1:42" s="50" customFormat="1" ht="30.75" customHeight="1" x14ac:dyDescent="0.25">
      <c r="A359" s="73">
        <f t="shared" si="46"/>
        <v>328</v>
      </c>
      <c r="B359" s="74" t="s">
        <v>230</v>
      </c>
      <c r="C359" s="5" t="s">
        <v>100</v>
      </c>
      <c r="D359" s="31">
        <v>1</v>
      </c>
      <c r="E359" s="5" t="s">
        <v>1170</v>
      </c>
      <c r="F359" s="5" t="s">
        <v>1171</v>
      </c>
      <c r="G359" s="10">
        <v>1000</v>
      </c>
      <c r="H359" s="10">
        <f t="shared" si="47"/>
        <v>1100</v>
      </c>
      <c r="L359" s="358">
        <v>1000000</v>
      </c>
      <c r="M359" s="358"/>
      <c r="N359" s="358">
        <f t="shared" si="48"/>
        <v>1100000</v>
      </c>
      <c r="O359" s="358"/>
      <c r="P359" s="358"/>
      <c r="Q359" s="358"/>
      <c r="R359" s="358"/>
    </row>
    <row r="360" spans="1:42" s="50" customFormat="1" ht="30.75" customHeight="1" x14ac:dyDescent="0.25">
      <c r="A360" s="73">
        <f t="shared" si="46"/>
        <v>329</v>
      </c>
      <c r="B360" s="74" t="s">
        <v>231</v>
      </c>
      <c r="C360" s="5" t="s">
        <v>100</v>
      </c>
      <c r="D360" s="31">
        <v>1</v>
      </c>
      <c r="E360" s="5" t="s">
        <v>1170</v>
      </c>
      <c r="F360" s="5" t="s">
        <v>1171</v>
      </c>
      <c r="G360" s="10">
        <v>1000</v>
      </c>
      <c r="H360" s="10">
        <f t="shared" si="47"/>
        <v>1100</v>
      </c>
      <c r="L360" s="358">
        <v>1000000</v>
      </c>
      <c r="M360" s="358"/>
      <c r="N360" s="358">
        <f t="shared" si="48"/>
        <v>1100000</v>
      </c>
      <c r="O360" s="358"/>
      <c r="P360" s="358"/>
      <c r="Q360" s="358"/>
      <c r="R360" s="358"/>
    </row>
    <row r="361" spans="1:42" s="50" customFormat="1" ht="30.75" customHeight="1" x14ac:dyDescent="0.25">
      <c r="A361" s="73">
        <f t="shared" si="46"/>
        <v>330</v>
      </c>
      <c r="B361" s="74" t="s">
        <v>232</v>
      </c>
      <c r="C361" s="5" t="s">
        <v>100</v>
      </c>
      <c r="D361" s="31">
        <v>1</v>
      </c>
      <c r="E361" s="5" t="s">
        <v>1170</v>
      </c>
      <c r="F361" s="5" t="s">
        <v>1171</v>
      </c>
      <c r="G361" s="10">
        <v>1000</v>
      </c>
      <c r="H361" s="10">
        <f t="shared" si="47"/>
        <v>1100</v>
      </c>
      <c r="L361" s="358">
        <v>1000000</v>
      </c>
      <c r="M361" s="358"/>
      <c r="N361" s="358">
        <f t="shared" si="48"/>
        <v>1100000</v>
      </c>
      <c r="O361" s="358"/>
      <c r="P361" s="358"/>
      <c r="Q361" s="358"/>
      <c r="R361" s="358"/>
    </row>
    <row r="362" spans="1:42" s="50" customFormat="1" ht="30.75" customHeight="1" x14ac:dyDescent="0.25">
      <c r="A362" s="73">
        <f t="shared" si="46"/>
        <v>331</v>
      </c>
      <c r="B362" s="74" t="s">
        <v>233</v>
      </c>
      <c r="C362" s="5" t="s">
        <v>100</v>
      </c>
      <c r="D362" s="31">
        <v>1</v>
      </c>
      <c r="E362" s="5" t="s">
        <v>1170</v>
      </c>
      <c r="F362" s="5" t="s">
        <v>1171</v>
      </c>
      <c r="G362" s="10">
        <v>1000</v>
      </c>
      <c r="H362" s="10">
        <f t="shared" si="47"/>
        <v>1100</v>
      </c>
      <c r="L362" s="358">
        <v>1000000</v>
      </c>
      <c r="M362" s="358"/>
      <c r="N362" s="358">
        <f t="shared" si="48"/>
        <v>1100000</v>
      </c>
      <c r="O362" s="358"/>
      <c r="P362" s="358"/>
      <c r="Q362" s="358"/>
      <c r="R362" s="358"/>
    </row>
    <row r="363" spans="1:42" s="50" customFormat="1" ht="42" customHeight="1" x14ac:dyDescent="0.25">
      <c r="A363" s="73">
        <f t="shared" si="46"/>
        <v>332</v>
      </c>
      <c r="B363" s="74" t="s">
        <v>234</v>
      </c>
      <c r="C363" s="5" t="s">
        <v>100</v>
      </c>
      <c r="D363" s="31">
        <v>1</v>
      </c>
      <c r="E363" s="5" t="s">
        <v>1170</v>
      </c>
      <c r="F363" s="5" t="s">
        <v>1171</v>
      </c>
      <c r="G363" s="10">
        <v>1200</v>
      </c>
      <c r="H363" s="10">
        <f t="shared" si="47"/>
        <v>1320</v>
      </c>
      <c r="L363" s="358">
        <v>1200000</v>
      </c>
      <c r="M363" s="358"/>
      <c r="N363" s="358">
        <f t="shared" si="48"/>
        <v>1320000</v>
      </c>
      <c r="O363" s="358"/>
      <c r="P363" s="358"/>
      <c r="Q363" s="358"/>
      <c r="R363" s="358"/>
    </row>
    <row r="364" spans="1:42" s="50" customFormat="1" ht="42" customHeight="1" x14ac:dyDescent="0.25">
      <c r="A364" s="73">
        <f t="shared" si="46"/>
        <v>333</v>
      </c>
      <c r="B364" s="74" t="s">
        <v>235</v>
      </c>
      <c r="C364" s="5" t="s">
        <v>100</v>
      </c>
      <c r="D364" s="31">
        <v>1</v>
      </c>
      <c r="E364" s="5" t="s">
        <v>1170</v>
      </c>
      <c r="F364" s="5" t="s">
        <v>1171</v>
      </c>
      <c r="G364" s="10">
        <v>1200</v>
      </c>
      <c r="H364" s="10">
        <f t="shared" si="47"/>
        <v>1320</v>
      </c>
      <c r="L364" s="358">
        <v>1200000</v>
      </c>
      <c r="M364" s="358"/>
      <c r="N364" s="358">
        <f t="shared" si="48"/>
        <v>1320000</v>
      </c>
      <c r="O364" s="358"/>
      <c r="P364" s="358"/>
      <c r="Q364" s="358"/>
      <c r="R364" s="358"/>
    </row>
    <row r="365" spans="1:42" s="50" customFormat="1" ht="42" customHeight="1" x14ac:dyDescent="0.25">
      <c r="A365" s="73">
        <f t="shared" si="46"/>
        <v>334</v>
      </c>
      <c r="B365" s="74" t="s">
        <v>236</v>
      </c>
      <c r="C365" s="5" t="s">
        <v>100</v>
      </c>
      <c r="D365" s="31">
        <v>1</v>
      </c>
      <c r="E365" s="5" t="s">
        <v>1170</v>
      </c>
      <c r="F365" s="5" t="s">
        <v>1171</v>
      </c>
      <c r="G365" s="10">
        <v>1200</v>
      </c>
      <c r="H365" s="10">
        <f t="shared" si="47"/>
        <v>1320</v>
      </c>
      <c r="L365" s="358">
        <v>1200000</v>
      </c>
      <c r="M365" s="358"/>
      <c r="N365" s="358">
        <f t="shared" si="48"/>
        <v>1320000</v>
      </c>
      <c r="O365" s="358"/>
      <c r="P365" s="358"/>
      <c r="Q365" s="358"/>
      <c r="R365" s="358"/>
    </row>
    <row r="366" spans="1:42" s="50" customFormat="1" ht="42" customHeight="1" x14ac:dyDescent="0.25">
      <c r="A366" s="73">
        <f t="shared" si="46"/>
        <v>335</v>
      </c>
      <c r="B366" s="74" t="s">
        <v>237</v>
      </c>
      <c r="C366" s="5" t="s">
        <v>100</v>
      </c>
      <c r="D366" s="31">
        <v>1</v>
      </c>
      <c r="E366" s="5" t="s">
        <v>1170</v>
      </c>
      <c r="F366" s="5" t="s">
        <v>1171</v>
      </c>
      <c r="G366" s="10">
        <v>1400</v>
      </c>
      <c r="H366" s="10">
        <f t="shared" si="47"/>
        <v>1540.0000000000002</v>
      </c>
      <c r="L366" s="358">
        <v>1400000</v>
      </c>
      <c r="M366" s="358"/>
      <c r="N366" s="358">
        <f t="shared" si="48"/>
        <v>1540000.0000000002</v>
      </c>
      <c r="O366" s="358"/>
      <c r="P366" s="358"/>
      <c r="Q366" s="358"/>
      <c r="R366" s="358"/>
    </row>
    <row r="367" spans="1:42" s="1" customFormat="1" ht="18.75" customHeight="1" x14ac:dyDescent="0.3">
      <c r="A367" s="394" t="s">
        <v>1191</v>
      </c>
      <c r="B367" s="395"/>
      <c r="C367" s="16"/>
      <c r="D367" s="29"/>
      <c r="E367" s="16"/>
      <c r="F367" s="16"/>
      <c r="G367" s="91"/>
      <c r="H367" s="389"/>
      <c r="L367" s="358"/>
      <c r="M367" s="358"/>
      <c r="N367" s="336"/>
      <c r="O367" s="336"/>
      <c r="P367" s="336"/>
      <c r="Q367" s="336"/>
      <c r="R367" s="336"/>
    </row>
    <row r="368" spans="1:42" s="50" customFormat="1" ht="27.75" customHeight="1" x14ac:dyDescent="0.25">
      <c r="A368" s="73">
        <f>A366+1</f>
        <v>336</v>
      </c>
      <c r="B368" s="74" t="s">
        <v>238</v>
      </c>
      <c r="C368" s="5" t="s">
        <v>100</v>
      </c>
      <c r="D368" s="31">
        <v>1</v>
      </c>
      <c r="E368" s="5" t="s">
        <v>1170</v>
      </c>
      <c r="F368" s="5" t="s">
        <v>1171</v>
      </c>
      <c r="G368" s="10">
        <v>200</v>
      </c>
      <c r="H368" s="10">
        <f t="shared" ref="H368:H377" si="49">D368*N368/1000</f>
        <v>220.00000000000003</v>
      </c>
      <c r="L368" s="358">
        <v>200000</v>
      </c>
      <c r="M368" s="358"/>
      <c r="N368" s="358">
        <f t="shared" ref="N368:N377" si="50">L368*1.1</f>
        <v>220000.00000000003</v>
      </c>
      <c r="O368" s="358"/>
      <c r="P368" s="358"/>
      <c r="Q368" s="358"/>
      <c r="R368" s="358"/>
    </row>
    <row r="369" spans="1:18" s="50" customFormat="1" ht="21" customHeight="1" x14ac:dyDescent="0.25">
      <c r="A369" s="73">
        <f t="shared" si="46"/>
        <v>337</v>
      </c>
      <c r="B369" s="74" t="s">
        <v>239</v>
      </c>
      <c r="C369" s="5" t="s">
        <v>100</v>
      </c>
      <c r="D369" s="31">
        <v>1</v>
      </c>
      <c r="E369" s="5" t="s">
        <v>1170</v>
      </c>
      <c r="F369" s="5" t="s">
        <v>1171</v>
      </c>
      <c r="G369" s="10">
        <v>300</v>
      </c>
      <c r="H369" s="10">
        <f t="shared" si="49"/>
        <v>330</v>
      </c>
      <c r="L369" s="358">
        <v>300000</v>
      </c>
      <c r="M369" s="358"/>
      <c r="N369" s="358">
        <f t="shared" si="50"/>
        <v>330000</v>
      </c>
      <c r="O369" s="358"/>
      <c r="P369" s="358"/>
      <c r="Q369" s="358"/>
      <c r="R369" s="358"/>
    </row>
    <row r="370" spans="1:18" s="50" customFormat="1" ht="21" customHeight="1" x14ac:dyDescent="0.25">
      <c r="A370" s="73">
        <f t="shared" si="46"/>
        <v>338</v>
      </c>
      <c r="B370" s="74" t="s">
        <v>240</v>
      </c>
      <c r="C370" s="5" t="s">
        <v>100</v>
      </c>
      <c r="D370" s="31">
        <v>1</v>
      </c>
      <c r="E370" s="5" t="s">
        <v>1170</v>
      </c>
      <c r="F370" s="5" t="s">
        <v>1171</v>
      </c>
      <c r="G370" s="10">
        <v>350</v>
      </c>
      <c r="H370" s="10">
        <f t="shared" si="49"/>
        <v>385.00000000000006</v>
      </c>
      <c r="L370" s="358">
        <v>350000</v>
      </c>
      <c r="M370" s="358"/>
      <c r="N370" s="358">
        <f t="shared" si="50"/>
        <v>385000.00000000006</v>
      </c>
      <c r="O370" s="358"/>
      <c r="P370" s="358"/>
      <c r="Q370" s="358"/>
      <c r="R370" s="358"/>
    </row>
    <row r="371" spans="1:18" s="50" customFormat="1" ht="30.75" customHeight="1" x14ac:dyDescent="0.25">
      <c r="A371" s="73">
        <f t="shared" si="46"/>
        <v>339</v>
      </c>
      <c r="B371" s="74" t="s">
        <v>241</v>
      </c>
      <c r="C371" s="5" t="s">
        <v>100</v>
      </c>
      <c r="D371" s="31">
        <v>1</v>
      </c>
      <c r="E371" s="5" t="s">
        <v>1170</v>
      </c>
      <c r="F371" s="5" t="s">
        <v>1171</v>
      </c>
      <c r="G371" s="10">
        <v>350</v>
      </c>
      <c r="H371" s="10">
        <f t="shared" si="49"/>
        <v>385.00000000000006</v>
      </c>
      <c r="L371" s="358">
        <v>350000</v>
      </c>
      <c r="M371" s="358"/>
      <c r="N371" s="358">
        <f t="shared" si="50"/>
        <v>385000.00000000006</v>
      </c>
      <c r="O371" s="358"/>
      <c r="P371" s="358"/>
      <c r="Q371" s="358"/>
      <c r="R371" s="358"/>
    </row>
    <row r="372" spans="1:18" s="50" customFormat="1" ht="29.25" customHeight="1" x14ac:dyDescent="0.25">
      <c r="A372" s="73">
        <f t="shared" si="46"/>
        <v>340</v>
      </c>
      <c r="B372" s="74" t="s">
        <v>242</v>
      </c>
      <c r="C372" s="5" t="s">
        <v>100</v>
      </c>
      <c r="D372" s="31">
        <v>1</v>
      </c>
      <c r="E372" s="5" t="s">
        <v>1170</v>
      </c>
      <c r="F372" s="5" t="s">
        <v>1171</v>
      </c>
      <c r="G372" s="10">
        <v>500</v>
      </c>
      <c r="H372" s="10">
        <f t="shared" si="49"/>
        <v>550</v>
      </c>
      <c r="L372" s="358">
        <v>500000</v>
      </c>
      <c r="M372" s="358"/>
      <c r="N372" s="358">
        <f t="shared" si="50"/>
        <v>550000</v>
      </c>
      <c r="O372" s="358"/>
      <c r="P372" s="358"/>
      <c r="Q372" s="358"/>
      <c r="R372" s="358"/>
    </row>
    <row r="373" spans="1:18" s="50" customFormat="1" ht="30.75" customHeight="1" x14ac:dyDescent="0.25">
      <c r="A373" s="73">
        <f t="shared" si="46"/>
        <v>341</v>
      </c>
      <c r="B373" s="74" t="s">
        <v>243</v>
      </c>
      <c r="C373" s="5" t="s">
        <v>100</v>
      </c>
      <c r="D373" s="31">
        <v>1</v>
      </c>
      <c r="E373" s="5" t="s">
        <v>1170</v>
      </c>
      <c r="F373" s="5" t="s">
        <v>1171</v>
      </c>
      <c r="G373" s="10">
        <v>500</v>
      </c>
      <c r="H373" s="10">
        <f t="shared" si="49"/>
        <v>550</v>
      </c>
      <c r="L373" s="358">
        <v>500000</v>
      </c>
      <c r="M373" s="358"/>
      <c r="N373" s="358">
        <f t="shared" si="50"/>
        <v>550000</v>
      </c>
      <c r="O373" s="358"/>
      <c r="P373" s="358"/>
      <c r="Q373" s="358"/>
      <c r="R373" s="358"/>
    </row>
    <row r="374" spans="1:18" s="50" customFormat="1" ht="21.75" customHeight="1" x14ac:dyDescent="0.25">
      <c r="A374" s="73">
        <f t="shared" si="46"/>
        <v>342</v>
      </c>
      <c r="B374" s="74" t="s">
        <v>244</v>
      </c>
      <c r="C374" s="5" t="s">
        <v>100</v>
      </c>
      <c r="D374" s="31">
        <v>1</v>
      </c>
      <c r="E374" s="5" t="s">
        <v>1170</v>
      </c>
      <c r="F374" s="5" t="s">
        <v>1171</v>
      </c>
      <c r="G374" s="10">
        <v>200</v>
      </c>
      <c r="H374" s="10">
        <f t="shared" si="49"/>
        <v>220.00000000000003</v>
      </c>
      <c r="L374" s="358">
        <v>200000</v>
      </c>
      <c r="M374" s="358"/>
      <c r="N374" s="358">
        <f t="shared" si="50"/>
        <v>220000.00000000003</v>
      </c>
      <c r="O374" s="358"/>
      <c r="P374" s="358"/>
      <c r="Q374" s="358"/>
      <c r="R374" s="358"/>
    </row>
    <row r="375" spans="1:18" s="50" customFormat="1" ht="21.75" customHeight="1" x14ac:dyDescent="0.25">
      <c r="A375" s="73">
        <f t="shared" si="46"/>
        <v>343</v>
      </c>
      <c r="B375" s="74" t="s">
        <v>245</v>
      </c>
      <c r="C375" s="5" t="s">
        <v>100</v>
      </c>
      <c r="D375" s="31">
        <v>1</v>
      </c>
      <c r="E375" s="5" t="s">
        <v>1170</v>
      </c>
      <c r="F375" s="5" t="s">
        <v>1171</v>
      </c>
      <c r="G375" s="10">
        <v>300</v>
      </c>
      <c r="H375" s="10">
        <f t="shared" si="49"/>
        <v>330</v>
      </c>
      <c r="L375" s="358">
        <v>300000</v>
      </c>
      <c r="M375" s="358"/>
      <c r="N375" s="358">
        <f t="shared" si="50"/>
        <v>330000</v>
      </c>
      <c r="O375" s="358"/>
      <c r="P375" s="358"/>
      <c r="Q375" s="358"/>
      <c r="R375" s="358"/>
    </row>
    <row r="376" spans="1:18" s="50" customFormat="1" ht="21.75" customHeight="1" x14ac:dyDescent="0.25">
      <c r="A376" s="73">
        <f t="shared" si="46"/>
        <v>344</v>
      </c>
      <c r="B376" s="74" t="s">
        <v>246</v>
      </c>
      <c r="C376" s="5" t="s">
        <v>100</v>
      </c>
      <c r="D376" s="31">
        <v>1</v>
      </c>
      <c r="E376" s="5" t="s">
        <v>1170</v>
      </c>
      <c r="F376" s="5" t="s">
        <v>1171</v>
      </c>
      <c r="G376" s="10">
        <v>350</v>
      </c>
      <c r="H376" s="10">
        <f t="shared" si="49"/>
        <v>385.00000000000006</v>
      </c>
      <c r="L376" s="358">
        <v>350000</v>
      </c>
      <c r="M376" s="358"/>
      <c r="N376" s="358">
        <f t="shared" si="50"/>
        <v>385000.00000000006</v>
      </c>
      <c r="O376" s="358"/>
      <c r="P376" s="358"/>
      <c r="Q376" s="358"/>
      <c r="R376" s="358"/>
    </row>
    <row r="377" spans="1:18" s="50" customFormat="1" ht="21.75" customHeight="1" x14ac:dyDescent="0.25">
      <c r="A377" s="73">
        <f t="shared" si="46"/>
        <v>345</v>
      </c>
      <c r="B377" s="74" t="s">
        <v>247</v>
      </c>
      <c r="C377" s="5" t="s">
        <v>100</v>
      </c>
      <c r="D377" s="31">
        <v>1</v>
      </c>
      <c r="E377" s="5" t="s">
        <v>1170</v>
      </c>
      <c r="F377" s="5" t="s">
        <v>1171</v>
      </c>
      <c r="G377" s="10">
        <v>350</v>
      </c>
      <c r="H377" s="10">
        <f t="shared" si="49"/>
        <v>385.00000000000006</v>
      </c>
      <c r="L377" s="358">
        <v>350000</v>
      </c>
      <c r="M377" s="358"/>
      <c r="N377" s="358">
        <f t="shared" si="50"/>
        <v>385000.00000000006</v>
      </c>
      <c r="O377" s="358"/>
      <c r="P377" s="358"/>
      <c r="Q377" s="358"/>
      <c r="R377" s="358"/>
    </row>
    <row r="378" spans="1:18" s="1" customFormat="1" ht="18.75" customHeight="1" x14ac:dyDescent="0.3">
      <c r="A378" s="394" t="s">
        <v>1192</v>
      </c>
      <c r="B378" s="395"/>
      <c r="C378" s="395"/>
      <c r="D378" s="395"/>
      <c r="E378" s="395"/>
      <c r="F378" s="16"/>
      <c r="G378" s="91"/>
      <c r="H378" s="215"/>
      <c r="L378" s="358"/>
      <c r="M378" s="358"/>
      <c r="N378" s="336"/>
      <c r="O378" s="336"/>
      <c r="P378" s="336"/>
      <c r="Q378" s="336"/>
      <c r="R378" s="336"/>
    </row>
    <row r="379" spans="1:18" s="50" customFormat="1" ht="21.75" customHeight="1" x14ac:dyDescent="0.25">
      <c r="A379" s="73">
        <f>A377+1</f>
        <v>346</v>
      </c>
      <c r="B379" s="109" t="s">
        <v>248</v>
      </c>
      <c r="C379" s="5" t="s">
        <v>100</v>
      </c>
      <c r="D379" s="31">
        <f>10+30+50</f>
        <v>90</v>
      </c>
      <c r="E379" s="5" t="s">
        <v>1170</v>
      </c>
      <c r="F379" s="5" t="s">
        <v>1171</v>
      </c>
      <c r="G379" s="10">
        <v>297</v>
      </c>
      <c r="H379" s="10">
        <f t="shared" ref="H379:H400" si="51">D379*N379/1000</f>
        <v>326.70000000000005</v>
      </c>
      <c r="L379" s="358">
        <v>3300</v>
      </c>
      <c r="M379" s="358"/>
      <c r="N379" s="358">
        <f t="shared" ref="N379:N400" si="52">L379*1.1</f>
        <v>3630.0000000000005</v>
      </c>
      <c r="O379" s="358"/>
      <c r="P379" s="358"/>
      <c r="Q379" s="358"/>
      <c r="R379" s="358"/>
    </row>
    <row r="380" spans="1:18" s="50" customFormat="1" ht="21.75" customHeight="1" x14ac:dyDescent="0.25">
      <c r="A380" s="73">
        <f t="shared" ref="A380:A393" si="53">A379+1</f>
        <v>347</v>
      </c>
      <c r="B380" s="74" t="s">
        <v>249</v>
      </c>
      <c r="C380" s="5" t="s">
        <v>100</v>
      </c>
      <c r="D380" s="31">
        <f>5+30+50</f>
        <v>85</v>
      </c>
      <c r="E380" s="5" t="s">
        <v>1170</v>
      </c>
      <c r="F380" s="5" t="s">
        <v>1171</v>
      </c>
      <c r="G380" s="10">
        <v>203.49</v>
      </c>
      <c r="H380" s="10">
        <f t="shared" si="51"/>
        <v>223.839</v>
      </c>
      <c r="L380" s="358">
        <v>2394</v>
      </c>
      <c r="M380" s="358"/>
      <c r="N380" s="358">
        <f t="shared" si="52"/>
        <v>2633.4</v>
      </c>
      <c r="O380" s="358"/>
      <c r="P380" s="358"/>
      <c r="Q380" s="358"/>
      <c r="R380" s="358"/>
    </row>
    <row r="381" spans="1:18" s="50" customFormat="1" ht="21.75" customHeight="1" x14ac:dyDescent="0.25">
      <c r="A381" s="73">
        <f t="shared" si="53"/>
        <v>348</v>
      </c>
      <c r="B381" s="109" t="s">
        <v>250</v>
      </c>
      <c r="C381" s="5" t="s">
        <v>100</v>
      </c>
      <c r="D381" s="31">
        <f>5+20+50</f>
        <v>75</v>
      </c>
      <c r="E381" s="5" t="s">
        <v>1170</v>
      </c>
      <c r="F381" s="5" t="s">
        <v>1171</v>
      </c>
      <c r="G381" s="10">
        <v>203.47</v>
      </c>
      <c r="H381" s="10">
        <f t="shared" si="51"/>
        <v>223.81700000000004</v>
      </c>
      <c r="L381" s="358">
        <v>2712.9333333333334</v>
      </c>
      <c r="M381" s="358"/>
      <c r="N381" s="358">
        <f t="shared" si="52"/>
        <v>2984.2266666666669</v>
      </c>
      <c r="O381" s="358"/>
      <c r="P381" s="358"/>
      <c r="Q381" s="358"/>
      <c r="R381" s="358"/>
    </row>
    <row r="382" spans="1:18" s="50" customFormat="1" ht="21.75" customHeight="1" x14ac:dyDescent="0.25">
      <c r="A382" s="73">
        <f t="shared" si="53"/>
        <v>349</v>
      </c>
      <c r="B382" s="109" t="s">
        <v>251</v>
      </c>
      <c r="C382" s="5" t="s">
        <v>100</v>
      </c>
      <c r="D382" s="31">
        <f>5+20</f>
        <v>25</v>
      </c>
      <c r="E382" s="5" t="s">
        <v>1170</v>
      </c>
      <c r="F382" s="5" t="s">
        <v>1171</v>
      </c>
      <c r="G382" s="10">
        <v>225.5</v>
      </c>
      <c r="H382" s="10">
        <f t="shared" si="51"/>
        <v>248.05</v>
      </c>
      <c r="L382" s="358">
        <v>9020</v>
      </c>
      <c r="M382" s="358"/>
      <c r="N382" s="358">
        <f t="shared" si="52"/>
        <v>9922</v>
      </c>
      <c r="O382" s="358"/>
      <c r="P382" s="358"/>
      <c r="Q382" s="358"/>
      <c r="R382" s="358"/>
    </row>
    <row r="383" spans="1:18" s="50" customFormat="1" ht="21.75" customHeight="1" x14ac:dyDescent="0.25">
      <c r="A383" s="73">
        <f t="shared" si="53"/>
        <v>350</v>
      </c>
      <c r="B383" s="109" t="s">
        <v>252</v>
      </c>
      <c r="C383" s="5" t="s">
        <v>100</v>
      </c>
      <c r="D383" s="31">
        <f>50+5+20</f>
        <v>75</v>
      </c>
      <c r="E383" s="5" t="s">
        <v>1170</v>
      </c>
      <c r="F383" s="5" t="s">
        <v>1171</v>
      </c>
      <c r="G383" s="10">
        <v>209.02500000000001</v>
      </c>
      <c r="H383" s="10">
        <f t="shared" si="51"/>
        <v>229.92750000000004</v>
      </c>
      <c r="L383" s="358">
        <v>2787</v>
      </c>
      <c r="M383" s="358"/>
      <c r="N383" s="358">
        <f t="shared" si="52"/>
        <v>3065.7000000000003</v>
      </c>
      <c r="O383" s="358"/>
      <c r="P383" s="358"/>
      <c r="Q383" s="358"/>
      <c r="R383" s="358"/>
    </row>
    <row r="384" spans="1:18" s="50" customFormat="1" ht="21.75" customHeight="1" x14ac:dyDescent="0.25">
      <c r="A384" s="73">
        <f t="shared" si="53"/>
        <v>351</v>
      </c>
      <c r="B384" s="74" t="s">
        <v>253</v>
      </c>
      <c r="C384" s="5" t="s">
        <v>100</v>
      </c>
      <c r="D384" s="31">
        <f>0.5+50+5+30</f>
        <v>85.5</v>
      </c>
      <c r="E384" s="5" t="s">
        <v>1170</v>
      </c>
      <c r="F384" s="5" t="s">
        <v>1171</v>
      </c>
      <c r="G384" s="10">
        <v>352</v>
      </c>
      <c r="H384" s="10">
        <f t="shared" si="51"/>
        <v>387.20000000000005</v>
      </c>
      <c r="L384" s="358">
        <v>4116.9590643274851</v>
      </c>
      <c r="M384" s="358"/>
      <c r="N384" s="358">
        <f t="shared" si="52"/>
        <v>4528.6549707602344</v>
      </c>
      <c r="O384" s="358"/>
      <c r="P384" s="358"/>
      <c r="Q384" s="358"/>
      <c r="R384" s="358"/>
    </row>
    <row r="385" spans="1:18" s="50" customFormat="1" ht="21.75" customHeight="1" x14ac:dyDescent="0.25">
      <c r="A385" s="73">
        <f t="shared" si="53"/>
        <v>352</v>
      </c>
      <c r="B385" s="109" t="s">
        <v>254</v>
      </c>
      <c r="C385" s="5" t="s">
        <v>100</v>
      </c>
      <c r="D385" s="31">
        <v>8</v>
      </c>
      <c r="E385" s="5" t="s">
        <v>1170</v>
      </c>
      <c r="F385" s="5" t="s">
        <v>1171</v>
      </c>
      <c r="G385" s="10">
        <v>88</v>
      </c>
      <c r="H385" s="10">
        <f t="shared" si="51"/>
        <v>96.800000000000011</v>
      </c>
      <c r="L385" s="358">
        <v>11000</v>
      </c>
      <c r="M385" s="358"/>
      <c r="N385" s="358">
        <f t="shared" si="52"/>
        <v>12100.000000000002</v>
      </c>
      <c r="O385" s="358"/>
      <c r="P385" s="358"/>
      <c r="Q385" s="358"/>
      <c r="R385" s="358"/>
    </row>
    <row r="386" spans="1:18" s="50" customFormat="1" ht="21.75" customHeight="1" x14ac:dyDescent="0.25">
      <c r="A386" s="73">
        <f t="shared" si="53"/>
        <v>353</v>
      </c>
      <c r="B386" s="109" t="s">
        <v>255</v>
      </c>
      <c r="C386" s="5" t="s">
        <v>100</v>
      </c>
      <c r="D386" s="31">
        <v>10</v>
      </c>
      <c r="E386" s="5" t="s">
        <v>1170</v>
      </c>
      <c r="F386" s="5" t="s">
        <v>1171</v>
      </c>
      <c r="G386" s="10">
        <v>165</v>
      </c>
      <c r="H386" s="10">
        <f t="shared" si="51"/>
        <v>181.5</v>
      </c>
      <c r="L386" s="358">
        <v>16500</v>
      </c>
      <c r="M386" s="358"/>
      <c r="N386" s="358">
        <f t="shared" si="52"/>
        <v>18150</v>
      </c>
      <c r="O386" s="358"/>
      <c r="P386" s="358"/>
      <c r="Q386" s="358"/>
      <c r="R386" s="358"/>
    </row>
    <row r="387" spans="1:18" s="50" customFormat="1" ht="25.5" x14ac:dyDescent="0.25">
      <c r="A387" s="73">
        <f t="shared" si="53"/>
        <v>354</v>
      </c>
      <c r="B387" s="109" t="s">
        <v>1034</v>
      </c>
      <c r="C387" s="5" t="s">
        <v>100</v>
      </c>
      <c r="D387" s="31">
        <v>8</v>
      </c>
      <c r="E387" s="5" t="s">
        <v>1170</v>
      </c>
      <c r="F387" s="5" t="s">
        <v>1171</v>
      </c>
      <c r="G387" s="10">
        <v>44</v>
      </c>
      <c r="H387" s="10">
        <f t="shared" si="51"/>
        <v>48.400000000000006</v>
      </c>
      <c r="L387" s="358">
        <v>5500</v>
      </c>
      <c r="M387" s="358"/>
      <c r="N387" s="358">
        <f t="shared" si="52"/>
        <v>6050.0000000000009</v>
      </c>
      <c r="O387" s="358"/>
      <c r="P387" s="358"/>
      <c r="Q387" s="358"/>
      <c r="R387" s="358"/>
    </row>
    <row r="388" spans="1:18" s="50" customFormat="1" ht="30.75" customHeight="1" x14ac:dyDescent="0.25">
      <c r="A388" s="73">
        <f t="shared" si="53"/>
        <v>355</v>
      </c>
      <c r="B388" s="109" t="s">
        <v>1035</v>
      </c>
      <c r="C388" s="5" t="s">
        <v>100</v>
      </c>
      <c r="D388" s="31">
        <v>8</v>
      </c>
      <c r="E388" s="5" t="s">
        <v>1170</v>
      </c>
      <c r="F388" s="5" t="s">
        <v>1171</v>
      </c>
      <c r="G388" s="10">
        <v>44</v>
      </c>
      <c r="H388" s="10">
        <f t="shared" si="51"/>
        <v>48.400000000000006</v>
      </c>
      <c r="L388" s="358">
        <v>5500</v>
      </c>
      <c r="M388" s="358"/>
      <c r="N388" s="358">
        <f t="shared" si="52"/>
        <v>6050.0000000000009</v>
      </c>
      <c r="O388" s="358"/>
      <c r="P388" s="358"/>
      <c r="Q388" s="358"/>
      <c r="R388" s="358"/>
    </row>
    <row r="389" spans="1:18" s="50" customFormat="1" ht="25.5" x14ac:dyDescent="0.25">
      <c r="A389" s="73">
        <f t="shared" si="53"/>
        <v>356</v>
      </c>
      <c r="B389" s="109" t="s">
        <v>1036</v>
      </c>
      <c r="C389" s="5" t="s">
        <v>100</v>
      </c>
      <c r="D389" s="31">
        <v>8</v>
      </c>
      <c r="E389" s="5" t="s">
        <v>1170</v>
      </c>
      <c r="F389" s="5" t="s">
        <v>1171</v>
      </c>
      <c r="G389" s="10">
        <v>55</v>
      </c>
      <c r="H389" s="10">
        <f t="shared" si="51"/>
        <v>60.500000000000007</v>
      </c>
      <c r="L389" s="358">
        <v>6875</v>
      </c>
      <c r="M389" s="358"/>
      <c r="N389" s="358">
        <f t="shared" si="52"/>
        <v>7562.5000000000009</v>
      </c>
      <c r="O389" s="358"/>
      <c r="P389" s="358"/>
      <c r="Q389" s="358"/>
      <c r="R389" s="358"/>
    </row>
    <row r="390" spans="1:18" s="50" customFormat="1" ht="30.75" customHeight="1" x14ac:dyDescent="0.25">
      <c r="A390" s="73">
        <f t="shared" si="53"/>
        <v>357</v>
      </c>
      <c r="B390" s="109" t="s">
        <v>1037</v>
      </c>
      <c r="C390" s="5" t="s">
        <v>100</v>
      </c>
      <c r="D390" s="31">
        <v>6</v>
      </c>
      <c r="E390" s="5" t="s">
        <v>1170</v>
      </c>
      <c r="F390" s="5" t="s">
        <v>1171</v>
      </c>
      <c r="G390" s="10">
        <v>55</v>
      </c>
      <c r="H390" s="10">
        <f t="shared" si="51"/>
        <v>60.5</v>
      </c>
      <c r="L390" s="358">
        <v>9166.6666666666661</v>
      </c>
      <c r="M390" s="358"/>
      <c r="N390" s="358">
        <f t="shared" si="52"/>
        <v>10083.333333333334</v>
      </c>
      <c r="O390" s="358"/>
      <c r="P390" s="358"/>
      <c r="Q390" s="358"/>
      <c r="R390" s="358"/>
    </row>
    <row r="391" spans="1:18" s="50" customFormat="1" ht="25.5" x14ac:dyDescent="0.25">
      <c r="A391" s="73">
        <f t="shared" si="53"/>
        <v>358</v>
      </c>
      <c r="B391" s="109" t="s">
        <v>256</v>
      </c>
      <c r="C391" s="5" t="s">
        <v>100</v>
      </c>
      <c r="D391" s="31">
        <v>10</v>
      </c>
      <c r="E391" s="5" t="s">
        <v>1170</v>
      </c>
      <c r="F391" s="5" t="s">
        <v>1171</v>
      </c>
      <c r="G391" s="10">
        <v>88</v>
      </c>
      <c r="H391" s="10">
        <f t="shared" si="51"/>
        <v>96.8</v>
      </c>
      <c r="L391" s="358">
        <v>8800</v>
      </c>
      <c r="M391" s="358"/>
      <c r="N391" s="358">
        <f t="shared" si="52"/>
        <v>9680</v>
      </c>
      <c r="O391" s="358"/>
      <c r="P391" s="358"/>
      <c r="Q391" s="358"/>
      <c r="R391" s="358"/>
    </row>
    <row r="392" spans="1:18" s="50" customFormat="1" ht="25.5" x14ac:dyDescent="0.25">
      <c r="A392" s="73">
        <f t="shared" si="53"/>
        <v>359</v>
      </c>
      <c r="B392" s="109" t="s">
        <v>257</v>
      </c>
      <c r="C392" s="5" t="s">
        <v>100</v>
      </c>
      <c r="D392" s="31">
        <v>10</v>
      </c>
      <c r="E392" s="5" t="s">
        <v>1170</v>
      </c>
      <c r="F392" s="5" t="s">
        <v>1171</v>
      </c>
      <c r="G392" s="10">
        <v>88</v>
      </c>
      <c r="H392" s="10">
        <f t="shared" si="51"/>
        <v>96.8</v>
      </c>
      <c r="L392" s="358">
        <v>8800</v>
      </c>
      <c r="M392" s="358"/>
      <c r="N392" s="358">
        <f t="shared" si="52"/>
        <v>9680</v>
      </c>
      <c r="O392" s="358"/>
      <c r="P392" s="358"/>
      <c r="Q392" s="358"/>
      <c r="R392" s="358"/>
    </row>
    <row r="393" spans="1:18" s="50" customFormat="1" ht="25.5" x14ac:dyDescent="0.25">
      <c r="A393" s="73">
        <f t="shared" si="53"/>
        <v>360</v>
      </c>
      <c r="B393" s="109" t="s">
        <v>258</v>
      </c>
      <c r="C393" s="5" t="s">
        <v>100</v>
      </c>
      <c r="D393" s="31">
        <v>6</v>
      </c>
      <c r="E393" s="5" t="s">
        <v>1170</v>
      </c>
      <c r="F393" s="5" t="s">
        <v>1171</v>
      </c>
      <c r="G393" s="10">
        <v>82.5</v>
      </c>
      <c r="H393" s="10">
        <f t="shared" si="51"/>
        <v>90.750000000000014</v>
      </c>
      <c r="L393" s="358">
        <v>13750</v>
      </c>
      <c r="M393" s="358"/>
      <c r="N393" s="358">
        <f t="shared" si="52"/>
        <v>15125.000000000002</v>
      </c>
      <c r="O393" s="358"/>
      <c r="P393" s="358"/>
      <c r="Q393" s="358"/>
      <c r="R393" s="358"/>
    </row>
    <row r="394" spans="1:18" s="50" customFormat="1" ht="25.5" x14ac:dyDescent="0.25">
      <c r="A394" s="73">
        <f>A393+1</f>
        <v>361</v>
      </c>
      <c r="B394" s="109" t="s">
        <v>933</v>
      </c>
      <c r="C394" s="5" t="s">
        <v>100</v>
      </c>
      <c r="D394" s="31">
        <v>10</v>
      </c>
      <c r="E394" s="5" t="s">
        <v>1170</v>
      </c>
      <c r="F394" s="5" t="s">
        <v>1171</v>
      </c>
      <c r="G394" s="10">
        <v>82.5</v>
      </c>
      <c r="H394" s="10">
        <f t="shared" si="51"/>
        <v>90.75</v>
      </c>
      <c r="L394" s="358">
        <v>8250</v>
      </c>
      <c r="M394" s="358"/>
      <c r="N394" s="358">
        <f t="shared" si="52"/>
        <v>9075</v>
      </c>
      <c r="O394" s="358"/>
      <c r="P394" s="358"/>
      <c r="Q394" s="358"/>
      <c r="R394" s="358"/>
    </row>
    <row r="395" spans="1:18" s="50" customFormat="1" ht="20.25" customHeight="1" x14ac:dyDescent="0.25">
      <c r="A395" s="73">
        <f t="shared" ref="A395:A400" si="54">A394+1</f>
        <v>362</v>
      </c>
      <c r="B395" s="109" t="s">
        <v>259</v>
      </c>
      <c r="C395" s="5" t="s">
        <v>100</v>
      </c>
      <c r="D395" s="31">
        <f>50+20</f>
        <v>70</v>
      </c>
      <c r="E395" s="5" t="s">
        <v>1170</v>
      </c>
      <c r="F395" s="5" t="s">
        <v>1171</v>
      </c>
      <c r="G395" s="10">
        <v>66.010000000000005</v>
      </c>
      <c r="H395" s="10">
        <f t="shared" si="51"/>
        <v>72.611000000000018</v>
      </c>
      <c r="L395" s="358">
        <v>943.00000000000011</v>
      </c>
      <c r="M395" s="358"/>
      <c r="N395" s="358">
        <f t="shared" si="52"/>
        <v>1037.3000000000002</v>
      </c>
      <c r="O395" s="358"/>
      <c r="P395" s="358"/>
      <c r="Q395" s="358"/>
      <c r="R395" s="358"/>
    </row>
    <row r="396" spans="1:18" s="50" customFormat="1" ht="20.25" customHeight="1" x14ac:dyDescent="0.25">
      <c r="A396" s="73">
        <f t="shared" si="54"/>
        <v>363</v>
      </c>
      <c r="B396" s="109" t="s">
        <v>260</v>
      </c>
      <c r="C396" s="5" t="s">
        <v>100</v>
      </c>
      <c r="D396" s="31">
        <f>50+20</f>
        <v>70</v>
      </c>
      <c r="E396" s="5" t="s">
        <v>1170</v>
      </c>
      <c r="F396" s="5" t="s">
        <v>1171</v>
      </c>
      <c r="G396" s="10">
        <v>66.010000000000005</v>
      </c>
      <c r="H396" s="10">
        <f t="shared" si="51"/>
        <v>72.611000000000018</v>
      </c>
      <c r="L396" s="358">
        <v>943.00000000000011</v>
      </c>
      <c r="M396" s="358"/>
      <c r="N396" s="358">
        <f t="shared" si="52"/>
        <v>1037.3000000000002</v>
      </c>
      <c r="O396" s="358"/>
      <c r="P396" s="358"/>
      <c r="Q396" s="358"/>
      <c r="R396" s="358"/>
    </row>
    <row r="397" spans="1:18" s="50" customFormat="1" ht="20.25" customHeight="1" x14ac:dyDescent="0.25">
      <c r="A397" s="73">
        <f t="shared" si="54"/>
        <v>364</v>
      </c>
      <c r="B397" s="109" t="s">
        <v>261</v>
      </c>
      <c r="C397" s="5" t="s">
        <v>100</v>
      </c>
      <c r="D397" s="31">
        <f>50+20</f>
        <v>70</v>
      </c>
      <c r="E397" s="5" t="s">
        <v>1170</v>
      </c>
      <c r="F397" s="5" t="s">
        <v>1171</v>
      </c>
      <c r="G397" s="10">
        <v>109.97</v>
      </c>
      <c r="H397" s="10">
        <f t="shared" si="51"/>
        <v>120.96700000000001</v>
      </c>
      <c r="L397" s="358">
        <v>1571</v>
      </c>
      <c r="M397" s="358"/>
      <c r="N397" s="358">
        <f t="shared" si="52"/>
        <v>1728.1000000000001</v>
      </c>
      <c r="O397" s="358"/>
      <c r="P397" s="358"/>
      <c r="Q397" s="358"/>
      <c r="R397" s="358"/>
    </row>
    <row r="398" spans="1:18" s="50" customFormat="1" ht="20.25" customHeight="1" x14ac:dyDescent="0.25">
      <c r="A398" s="73">
        <f t="shared" si="54"/>
        <v>365</v>
      </c>
      <c r="B398" s="109" t="s">
        <v>262</v>
      </c>
      <c r="C398" s="5" t="s">
        <v>100</v>
      </c>
      <c r="D398" s="31">
        <f>50+20</f>
        <v>70</v>
      </c>
      <c r="E398" s="5" t="s">
        <v>1170</v>
      </c>
      <c r="F398" s="5" t="s">
        <v>1171</v>
      </c>
      <c r="G398" s="10">
        <v>132.02000000000001</v>
      </c>
      <c r="H398" s="10">
        <f t="shared" si="51"/>
        <v>145.22200000000004</v>
      </c>
      <c r="L398" s="358">
        <v>1886.0000000000002</v>
      </c>
      <c r="M398" s="358"/>
      <c r="N398" s="358">
        <f t="shared" si="52"/>
        <v>2074.6000000000004</v>
      </c>
      <c r="O398" s="358"/>
      <c r="P398" s="358"/>
      <c r="Q398" s="358"/>
      <c r="R398" s="358"/>
    </row>
    <row r="399" spans="1:18" s="50" customFormat="1" ht="20.25" customHeight="1" x14ac:dyDescent="0.25">
      <c r="A399" s="73">
        <f t="shared" si="54"/>
        <v>366</v>
      </c>
      <c r="B399" s="109" t="s">
        <v>263</v>
      </c>
      <c r="C399" s="5" t="s">
        <v>100</v>
      </c>
      <c r="D399" s="31">
        <f>50+20</f>
        <v>70</v>
      </c>
      <c r="E399" s="5" t="s">
        <v>1170</v>
      </c>
      <c r="F399" s="5" t="s">
        <v>1171</v>
      </c>
      <c r="G399" s="10">
        <v>132.02000000000001</v>
      </c>
      <c r="H399" s="10">
        <f t="shared" si="51"/>
        <v>145.22200000000004</v>
      </c>
      <c r="L399" s="358">
        <v>1886.0000000000002</v>
      </c>
      <c r="M399" s="358"/>
      <c r="N399" s="358">
        <f t="shared" si="52"/>
        <v>2074.6000000000004</v>
      </c>
      <c r="O399" s="358"/>
      <c r="P399" s="358"/>
      <c r="Q399" s="358"/>
      <c r="R399" s="358"/>
    </row>
    <row r="400" spans="1:18" s="50" customFormat="1" ht="20.25" customHeight="1" x14ac:dyDescent="0.25">
      <c r="A400" s="73">
        <f t="shared" si="54"/>
        <v>367</v>
      </c>
      <c r="B400" s="109" t="s">
        <v>264</v>
      </c>
      <c r="C400" s="5" t="s">
        <v>100</v>
      </c>
      <c r="D400" s="31">
        <f>1+20</f>
        <v>21</v>
      </c>
      <c r="E400" s="5" t="s">
        <v>1170</v>
      </c>
      <c r="F400" s="5" t="s">
        <v>1171</v>
      </c>
      <c r="G400" s="10">
        <v>4290</v>
      </c>
      <c r="H400" s="10">
        <f t="shared" si="51"/>
        <v>4719.0000000000009</v>
      </c>
      <c r="L400" s="358">
        <v>204285.71428571429</v>
      </c>
      <c r="M400" s="358"/>
      <c r="N400" s="358">
        <f t="shared" si="52"/>
        <v>224714.28571428574</v>
      </c>
      <c r="O400" s="358"/>
      <c r="P400" s="358"/>
      <c r="Q400" s="358"/>
      <c r="R400" s="358"/>
    </row>
    <row r="401" spans="1:18" s="1" customFormat="1" ht="18.75" customHeight="1" x14ac:dyDescent="0.3">
      <c r="A401" s="394" t="s">
        <v>1193</v>
      </c>
      <c r="B401" s="395"/>
      <c r="C401" s="16"/>
      <c r="D401" s="29"/>
      <c r="E401" s="16"/>
      <c r="F401" s="16"/>
      <c r="G401" s="91"/>
      <c r="H401" s="389"/>
      <c r="L401" s="358"/>
      <c r="M401" s="358"/>
      <c r="N401" s="336"/>
      <c r="O401" s="336"/>
      <c r="P401" s="336"/>
      <c r="Q401" s="336"/>
      <c r="R401" s="336"/>
    </row>
    <row r="402" spans="1:18" s="1" customFormat="1" ht="18.75" customHeight="1" x14ac:dyDescent="0.3">
      <c r="A402" s="394" t="s">
        <v>1313</v>
      </c>
      <c r="B402" s="395"/>
      <c r="C402" s="395"/>
      <c r="D402" s="395"/>
      <c r="E402" s="395"/>
      <c r="F402" s="16"/>
      <c r="G402" s="91"/>
      <c r="H402" s="389"/>
      <c r="L402" s="358"/>
      <c r="M402" s="358"/>
      <c r="N402" s="336"/>
      <c r="O402" s="336"/>
      <c r="P402" s="336"/>
      <c r="Q402" s="336"/>
      <c r="R402" s="336"/>
    </row>
    <row r="403" spans="1:18" s="50" customFormat="1" ht="18.75" customHeight="1" x14ac:dyDescent="0.25">
      <c r="A403" s="73">
        <f>A400+1</f>
        <v>368</v>
      </c>
      <c r="B403" s="74" t="s">
        <v>265</v>
      </c>
      <c r="C403" s="5" t="s">
        <v>100</v>
      </c>
      <c r="D403" s="31">
        <f>30+10</f>
        <v>40</v>
      </c>
      <c r="E403" s="5" t="s">
        <v>1170</v>
      </c>
      <c r="F403" s="5" t="s">
        <v>1171</v>
      </c>
      <c r="G403" s="10">
        <v>1430</v>
      </c>
      <c r="H403" s="10">
        <f t="shared" ref="H403:H411" si="55">D403*N403/1000</f>
        <v>1573</v>
      </c>
      <c r="L403" s="358">
        <v>35750</v>
      </c>
      <c r="M403" s="358"/>
      <c r="N403" s="358">
        <f t="shared" ref="N403:N411" si="56">L403*1.1</f>
        <v>39325</v>
      </c>
      <c r="O403" s="358"/>
      <c r="P403" s="358"/>
      <c r="Q403" s="358"/>
      <c r="R403" s="358"/>
    </row>
    <row r="404" spans="1:18" s="50" customFormat="1" ht="18.75" customHeight="1" x14ac:dyDescent="0.25">
      <c r="A404" s="73">
        <f t="shared" ref="A404:A417" si="57">A403+1</f>
        <v>369</v>
      </c>
      <c r="B404" s="74" t="s">
        <v>266</v>
      </c>
      <c r="C404" s="5" t="s">
        <v>100</v>
      </c>
      <c r="D404" s="31">
        <f>10+10</f>
        <v>20</v>
      </c>
      <c r="E404" s="5" t="s">
        <v>1170</v>
      </c>
      <c r="F404" s="5" t="s">
        <v>1171</v>
      </c>
      <c r="G404" s="10">
        <v>700</v>
      </c>
      <c r="H404" s="10">
        <f t="shared" si="55"/>
        <v>770</v>
      </c>
      <c r="L404" s="358">
        <v>35000</v>
      </c>
      <c r="M404" s="358"/>
      <c r="N404" s="358">
        <f t="shared" si="56"/>
        <v>38500</v>
      </c>
      <c r="O404" s="358"/>
      <c r="P404" s="358"/>
      <c r="Q404" s="358"/>
      <c r="R404" s="358"/>
    </row>
    <row r="405" spans="1:18" s="50" customFormat="1" ht="18.75" customHeight="1" x14ac:dyDescent="0.25">
      <c r="A405" s="73">
        <f t="shared" si="57"/>
        <v>370</v>
      </c>
      <c r="B405" s="74" t="s">
        <v>267</v>
      </c>
      <c r="C405" s="5" t="s">
        <v>100</v>
      </c>
      <c r="D405" s="31">
        <f>10+10</f>
        <v>20</v>
      </c>
      <c r="E405" s="5" t="s">
        <v>1170</v>
      </c>
      <c r="F405" s="5" t="s">
        <v>1171</v>
      </c>
      <c r="G405" s="10">
        <v>786.5</v>
      </c>
      <c r="H405" s="10">
        <f t="shared" si="55"/>
        <v>865.15</v>
      </c>
      <c r="L405" s="358">
        <v>39325</v>
      </c>
      <c r="M405" s="358"/>
      <c r="N405" s="358">
        <f t="shared" si="56"/>
        <v>43257.5</v>
      </c>
      <c r="O405" s="358"/>
      <c r="P405" s="358"/>
      <c r="Q405" s="358"/>
      <c r="R405" s="358"/>
    </row>
    <row r="406" spans="1:18" s="50" customFormat="1" ht="18.75" customHeight="1" x14ac:dyDescent="0.25">
      <c r="A406" s="73">
        <f t="shared" si="57"/>
        <v>371</v>
      </c>
      <c r="B406" s="74" t="s">
        <v>268</v>
      </c>
      <c r="C406" s="5" t="s">
        <v>100</v>
      </c>
      <c r="D406" s="31">
        <f>10+10</f>
        <v>20</v>
      </c>
      <c r="E406" s="5" t="s">
        <v>1170</v>
      </c>
      <c r="F406" s="5" t="s">
        <v>1171</v>
      </c>
      <c r="G406" s="10">
        <v>3268.58</v>
      </c>
      <c r="H406" s="10">
        <f t="shared" si="55"/>
        <v>3595.4380000000006</v>
      </c>
      <c r="L406" s="358">
        <v>163429</v>
      </c>
      <c r="M406" s="358"/>
      <c r="N406" s="358">
        <f t="shared" si="56"/>
        <v>179771.90000000002</v>
      </c>
      <c r="O406" s="358"/>
      <c r="P406" s="358"/>
      <c r="Q406" s="358"/>
      <c r="R406" s="358"/>
    </row>
    <row r="407" spans="1:18" s="50" customFormat="1" ht="18.75" customHeight="1" x14ac:dyDescent="0.25">
      <c r="A407" s="73">
        <f>A406+1</f>
        <v>372</v>
      </c>
      <c r="B407" s="74" t="s">
        <v>269</v>
      </c>
      <c r="C407" s="5" t="s">
        <v>100</v>
      </c>
      <c r="D407" s="31">
        <v>4</v>
      </c>
      <c r="E407" s="5" t="s">
        <v>1170</v>
      </c>
      <c r="F407" s="5" t="s">
        <v>1171</v>
      </c>
      <c r="G407" s="10">
        <v>440</v>
      </c>
      <c r="H407" s="10">
        <f t="shared" si="55"/>
        <v>484.00000000000006</v>
      </c>
      <c r="L407" s="358">
        <v>110000</v>
      </c>
      <c r="M407" s="358"/>
      <c r="N407" s="358">
        <f t="shared" si="56"/>
        <v>121000.00000000001</v>
      </c>
      <c r="O407" s="358"/>
      <c r="P407" s="358"/>
      <c r="Q407" s="358"/>
      <c r="R407" s="358"/>
    </row>
    <row r="408" spans="1:18" s="50" customFormat="1" ht="18.75" customHeight="1" x14ac:dyDescent="0.25">
      <c r="A408" s="73">
        <f t="shared" si="57"/>
        <v>373</v>
      </c>
      <c r="B408" s="74" t="s">
        <v>1038</v>
      </c>
      <c r="C408" s="5" t="s">
        <v>100</v>
      </c>
      <c r="D408" s="31">
        <v>2</v>
      </c>
      <c r="E408" s="5" t="s">
        <v>1170</v>
      </c>
      <c r="F408" s="5" t="s">
        <v>1171</v>
      </c>
      <c r="G408" s="10">
        <v>264</v>
      </c>
      <c r="H408" s="10">
        <f t="shared" si="55"/>
        <v>290.39999999999998</v>
      </c>
      <c r="L408" s="358">
        <v>132000</v>
      </c>
      <c r="M408" s="358"/>
      <c r="N408" s="358">
        <f t="shared" si="56"/>
        <v>145200</v>
      </c>
      <c r="O408" s="358"/>
      <c r="P408" s="358"/>
      <c r="Q408" s="358"/>
      <c r="R408" s="358"/>
    </row>
    <row r="409" spans="1:18" s="50" customFormat="1" ht="18.75" customHeight="1" x14ac:dyDescent="0.25">
      <c r="A409" s="73">
        <f t="shared" si="57"/>
        <v>374</v>
      </c>
      <c r="B409" s="74" t="s">
        <v>270</v>
      </c>
      <c r="C409" s="5" t="s">
        <v>100</v>
      </c>
      <c r="D409" s="31">
        <v>4</v>
      </c>
      <c r="E409" s="5" t="s">
        <v>1170</v>
      </c>
      <c r="F409" s="5" t="s">
        <v>1171</v>
      </c>
      <c r="G409" s="10">
        <v>600</v>
      </c>
      <c r="H409" s="10">
        <f t="shared" si="55"/>
        <v>660</v>
      </c>
      <c r="L409" s="358">
        <v>150000</v>
      </c>
      <c r="M409" s="358"/>
      <c r="N409" s="358">
        <f t="shared" si="56"/>
        <v>165000</v>
      </c>
      <c r="O409" s="358"/>
      <c r="P409" s="358"/>
      <c r="Q409" s="358"/>
      <c r="R409" s="358"/>
    </row>
    <row r="410" spans="1:18" s="50" customFormat="1" ht="18.75" customHeight="1" x14ac:dyDescent="0.25">
      <c r="A410" s="73">
        <f t="shared" si="57"/>
        <v>375</v>
      </c>
      <c r="B410" s="74" t="s">
        <v>271</v>
      </c>
      <c r="C410" s="5" t="s">
        <v>100</v>
      </c>
      <c r="D410" s="31">
        <v>4</v>
      </c>
      <c r="E410" s="18" t="s">
        <v>1170</v>
      </c>
      <c r="F410" s="5" t="s">
        <v>1171</v>
      </c>
      <c r="G410" s="10">
        <v>600</v>
      </c>
      <c r="H410" s="10">
        <f t="shared" si="55"/>
        <v>660</v>
      </c>
      <c r="L410" s="358">
        <v>150000</v>
      </c>
      <c r="M410" s="358"/>
      <c r="N410" s="358">
        <f t="shared" si="56"/>
        <v>165000</v>
      </c>
      <c r="O410" s="358"/>
      <c r="P410" s="358"/>
      <c r="Q410" s="358"/>
      <c r="R410" s="358"/>
    </row>
    <row r="411" spans="1:18" s="50" customFormat="1" ht="18.75" customHeight="1" x14ac:dyDescent="0.25">
      <c r="A411" s="73">
        <f t="shared" si="57"/>
        <v>376</v>
      </c>
      <c r="B411" s="74" t="s">
        <v>272</v>
      </c>
      <c r="C411" s="5" t="s">
        <v>100</v>
      </c>
      <c r="D411" s="31">
        <v>4</v>
      </c>
      <c r="E411" s="18" t="s">
        <v>1170</v>
      </c>
      <c r="F411" s="5" t="s">
        <v>1171</v>
      </c>
      <c r="G411" s="10">
        <v>600</v>
      </c>
      <c r="H411" s="10">
        <f t="shared" si="55"/>
        <v>660</v>
      </c>
      <c r="L411" s="358">
        <v>150000</v>
      </c>
      <c r="M411" s="358"/>
      <c r="N411" s="358">
        <f t="shared" si="56"/>
        <v>165000</v>
      </c>
      <c r="O411" s="358"/>
      <c r="P411" s="358"/>
      <c r="Q411" s="358"/>
      <c r="R411" s="358"/>
    </row>
    <row r="412" spans="1:18" s="1" customFormat="1" ht="22.5" customHeight="1" x14ac:dyDescent="0.3">
      <c r="A412" s="394" t="s">
        <v>1314</v>
      </c>
      <c r="B412" s="395"/>
      <c r="C412" s="16"/>
      <c r="D412" s="29"/>
      <c r="E412" s="16"/>
      <c r="F412" s="16"/>
      <c r="G412" s="91"/>
      <c r="H412" s="389"/>
      <c r="L412" s="358"/>
      <c r="M412" s="358"/>
      <c r="N412" s="336"/>
      <c r="O412" s="336"/>
      <c r="P412" s="336"/>
      <c r="Q412" s="336"/>
      <c r="R412" s="336"/>
    </row>
    <row r="413" spans="1:18" s="50" customFormat="1" ht="21" customHeight="1" x14ac:dyDescent="0.25">
      <c r="A413" s="98">
        <f>A411+1</f>
        <v>377</v>
      </c>
      <c r="B413" s="74" t="s">
        <v>273</v>
      </c>
      <c r="C413" s="5" t="s">
        <v>100</v>
      </c>
      <c r="D413" s="31">
        <f>2+4</f>
        <v>6</v>
      </c>
      <c r="E413" s="18" t="s">
        <v>1170</v>
      </c>
      <c r="F413" s="5" t="s">
        <v>1171</v>
      </c>
      <c r="G413" s="10">
        <v>1000</v>
      </c>
      <c r="H413" s="10">
        <f t="shared" ref="H413:H417" si="58">D413*N413/1000</f>
        <v>1100</v>
      </c>
      <c r="L413" s="358">
        <v>166666.66666666666</v>
      </c>
      <c r="M413" s="358"/>
      <c r="N413" s="358">
        <f t="shared" ref="N413:N417" si="59">L413*1.1</f>
        <v>183333.33333333334</v>
      </c>
      <c r="O413" s="358"/>
      <c r="P413" s="358"/>
      <c r="Q413" s="358"/>
      <c r="R413" s="358"/>
    </row>
    <row r="414" spans="1:18" s="50" customFormat="1" ht="21" customHeight="1" x14ac:dyDescent="0.25">
      <c r="A414" s="73">
        <f t="shared" si="57"/>
        <v>378</v>
      </c>
      <c r="B414" s="74" t="s">
        <v>274</v>
      </c>
      <c r="C414" s="5" t="s">
        <v>100</v>
      </c>
      <c r="D414" s="31">
        <f>2+2</f>
        <v>4</v>
      </c>
      <c r="E414" s="18" t="s">
        <v>1170</v>
      </c>
      <c r="F414" s="5" t="s">
        <v>1171</v>
      </c>
      <c r="G414" s="10">
        <v>700</v>
      </c>
      <c r="H414" s="10">
        <f t="shared" si="58"/>
        <v>770.00000000000011</v>
      </c>
      <c r="L414" s="358">
        <v>175000</v>
      </c>
      <c r="M414" s="358"/>
      <c r="N414" s="358">
        <f t="shared" si="59"/>
        <v>192500.00000000003</v>
      </c>
      <c r="O414" s="358"/>
      <c r="P414" s="358"/>
      <c r="Q414" s="358"/>
      <c r="R414" s="358"/>
    </row>
    <row r="415" spans="1:18" s="50" customFormat="1" ht="21" customHeight="1" x14ac:dyDescent="0.25">
      <c r="A415" s="73">
        <f t="shared" si="57"/>
        <v>379</v>
      </c>
      <c r="B415" s="74" t="s">
        <v>275</v>
      </c>
      <c r="C415" s="5" t="s">
        <v>100</v>
      </c>
      <c r="D415" s="31">
        <f>1+4</f>
        <v>5</v>
      </c>
      <c r="E415" s="18" t="s">
        <v>1170</v>
      </c>
      <c r="F415" s="5" t="s">
        <v>1171</v>
      </c>
      <c r="G415" s="10">
        <v>800</v>
      </c>
      <c r="H415" s="10">
        <f t="shared" si="58"/>
        <v>880</v>
      </c>
      <c r="L415" s="358">
        <v>160000</v>
      </c>
      <c r="M415" s="358"/>
      <c r="N415" s="358">
        <f t="shared" si="59"/>
        <v>176000</v>
      </c>
      <c r="O415" s="358"/>
      <c r="P415" s="358"/>
      <c r="Q415" s="358"/>
      <c r="R415" s="358"/>
    </row>
    <row r="416" spans="1:18" s="50" customFormat="1" ht="21" customHeight="1" x14ac:dyDescent="0.25">
      <c r="A416" s="73">
        <f t="shared" si="57"/>
        <v>380</v>
      </c>
      <c r="B416" s="74" t="s">
        <v>276</v>
      </c>
      <c r="C416" s="5" t="s">
        <v>100</v>
      </c>
      <c r="D416" s="31">
        <f>1+4</f>
        <v>5</v>
      </c>
      <c r="E416" s="18" t="s">
        <v>1170</v>
      </c>
      <c r="F416" s="5" t="s">
        <v>1171</v>
      </c>
      <c r="G416" s="10">
        <v>800</v>
      </c>
      <c r="H416" s="10">
        <f t="shared" si="58"/>
        <v>880</v>
      </c>
      <c r="L416" s="358">
        <v>160000</v>
      </c>
      <c r="M416" s="358"/>
      <c r="N416" s="358">
        <f t="shared" si="59"/>
        <v>176000</v>
      </c>
      <c r="O416" s="358"/>
      <c r="P416" s="358"/>
      <c r="Q416" s="358"/>
      <c r="R416" s="358"/>
    </row>
    <row r="417" spans="1:18" s="50" customFormat="1" ht="21" customHeight="1" x14ac:dyDescent="0.25">
      <c r="A417" s="73">
        <f t="shared" si="57"/>
        <v>381</v>
      </c>
      <c r="B417" s="74" t="s">
        <v>277</v>
      </c>
      <c r="C417" s="5" t="s">
        <v>100</v>
      </c>
      <c r="D417" s="31">
        <f>1+2</f>
        <v>3</v>
      </c>
      <c r="E417" s="18" t="s">
        <v>1170</v>
      </c>
      <c r="F417" s="5" t="s">
        <v>1171</v>
      </c>
      <c r="G417" s="10">
        <v>800</v>
      </c>
      <c r="H417" s="10">
        <f t="shared" si="58"/>
        <v>880.00000000000011</v>
      </c>
      <c r="L417" s="358">
        <v>266666.66666666669</v>
      </c>
      <c r="M417" s="358"/>
      <c r="N417" s="358">
        <f t="shared" si="59"/>
        <v>293333.33333333337</v>
      </c>
      <c r="O417" s="358"/>
      <c r="P417" s="358"/>
      <c r="Q417" s="358"/>
      <c r="R417" s="358"/>
    </row>
    <row r="418" spans="1:18" s="1" customFormat="1" ht="18.75" customHeight="1" x14ac:dyDescent="0.3">
      <c r="A418" s="394" t="s">
        <v>1194</v>
      </c>
      <c r="B418" s="395"/>
      <c r="C418" s="395"/>
      <c r="D418" s="395"/>
      <c r="E418" s="395"/>
      <c r="F418" s="16"/>
      <c r="G418" s="91"/>
      <c r="H418" s="389"/>
      <c r="L418" s="358"/>
      <c r="M418" s="358"/>
      <c r="N418" s="336"/>
      <c r="O418" s="336"/>
      <c r="P418" s="336"/>
      <c r="Q418" s="336"/>
      <c r="R418" s="336"/>
    </row>
    <row r="419" spans="1:18" s="50" customFormat="1" ht="33" customHeight="1" x14ac:dyDescent="0.25">
      <c r="A419" s="98">
        <f>A417+1</f>
        <v>382</v>
      </c>
      <c r="B419" s="74" t="s">
        <v>290</v>
      </c>
      <c r="C419" s="5" t="s">
        <v>100</v>
      </c>
      <c r="D419" s="31">
        <v>100</v>
      </c>
      <c r="E419" s="5" t="s">
        <v>1170</v>
      </c>
      <c r="F419" s="5" t="s">
        <v>1171</v>
      </c>
      <c r="G419" s="10">
        <v>12000</v>
      </c>
      <c r="H419" s="10">
        <f t="shared" ref="H419:H447" si="60">D419*N419/1000</f>
        <v>13200</v>
      </c>
      <c r="L419" s="358">
        <v>120000</v>
      </c>
      <c r="M419" s="358"/>
      <c r="N419" s="358">
        <f t="shared" ref="N419:N447" si="61">L419*1.1</f>
        <v>132000</v>
      </c>
      <c r="O419" s="358"/>
      <c r="P419" s="358"/>
      <c r="Q419" s="358"/>
      <c r="R419" s="358"/>
    </row>
    <row r="420" spans="1:18" s="50" customFormat="1" ht="21.75" customHeight="1" x14ac:dyDescent="0.25">
      <c r="A420" s="73">
        <f t="shared" ref="A420:A456" si="62">A419+1</f>
        <v>383</v>
      </c>
      <c r="B420" s="74" t="s">
        <v>291</v>
      </c>
      <c r="C420" s="5" t="s">
        <v>100</v>
      </c>
      <c r="D420" s="31">
        <v>10</v>
      </c>
      <c r="E420" s="18" t="s">
        <v>1170</v>
      </c>
      <c r="F420" s="5" t="s">
        <v>1171</v>
      </c>
      <c r="G420" s="10">
        <v>1100</v>
      </c>
      <c r="H420" s="10">
        <f t="shared" si="60"/>
        <v>1210.0000000000002</v>
      </c>
      <c r="L420" s="358">
        <v>110000</v>
      </c>
      <c r="M420" s="358"/>
      <c r="N420" s="358">
        <f t="shared" si="61"/>
        <v>121000.00000000001</v>
      </c>
      <c r="O420" s="358"/>
      <c r="P420" s="358"/>
      <c r="Q420" s="358"/>
      <c r="R420" s="358"/>
    </row>
    <row r="421" spans="1:18" s="50" customFormat="1" x14ac:dyDescent="0.25">
      <c r="A421" s="73">
        <f t="shared" si="62"/>
        <v>384</v>
      </c>
      <c r="B421" s="74" t="s">
        <v>278</v>
      </c>
      <c r="C421" s="5" t="s">
        <v>100</v>
      </c>
      <c r="D421" s="31">
        <v>5</v>
      </c>
      <c r="E421" s="18" t="s">
        <v>1170</v>
      </c>
      <c r="F421" s="18" t="s">
        <v>1171</v>
      </c>
      <c r="G421" s="10">
        <v>550</v>
      </c>
      <c r="H421" s="10">
        <f t="shared" si="60"/>
        <v>605.00000000000011</v>
      </c>
      <c r="L421" s="358">
        <v>110000</v>
      </c>
      <c r="M421" s="358"/>
      <c r="N421" s="358">
        <f t="shared" si="61"/>
        <v>121000.00000000001</v>
      </c>
      <c r="O421" s="358"/>
      <c r="P421" s="358"/>
      <c r="Q421" s="358"/>
      <c r="R421" s="358"/>
    </row>
    <row r="422" spans="1:18" s="50" customFormat="1" x14ac:dyDescent="0.25">
      <c r="A422" s="73">
        <f t="shared" si="62"/>
        <v>385</v>
      </c>
      <c r="B422" s="74" t="s">
        <v>279</v>
      </c>
      <c r="C422" s="5" t="s">
        <v>100</v>
      </c>
      <c r="D422" s="31">
        <f>30+2</f>
        <v>32</v>
      </c>
      <c r="E422" s="18" t="s">
        <v>1170</v>
      </c>
      <c r="F422" s="18" t="s">
        <v>1171</v>
      </c>
      <c r="G422" s="10">
        <v>3000</v>
      </c>
      <c r="H422" s="10">
        <f t="shared" si="60"/>
        <v>3300.0000000000005</v>
      </c>
      <c r="L422" s="358">
        <v>93750</v>
      </c>
      <c r="M422" s="358"/>
      <c r="N422" s="358">
        <f t="shared" si="61"/>
        <v>103125.00000000001</v>
      </c>
      <c r="O422" s="358"/>
      <c r="P422" s="358"/>
      <c r="Q422" s="358"/>
      <c r="R422" s="358"/>
    </row>
    <row r="423" spans="1:18" s="50" customFormat="1" x14ac:dyDescent="0.25">
      <c r="A423" s="73">
        <f t="shared" si="62"/>
        <v>386</v>
      </c>
      <c r="B423" s="74" t="s">
        <v>280</v>
      </c>
      <c r="C423" s="5" t="s">
        <v>100</v>
      </c>
      <c r="D423" s="31">
        <v>30</v>
      </c>
      <c r="E423" s="18" t="s">
        <v>1170</v>
      </c>
      <c r="F423" s="18" t="s">
        <v>1171</v>
      </c>
      <c r="G423" s="10">
        <v>3000</v>
      </c>
      <c r="H423" s="10">
        <f t="shared" si="60"/>
        <v>3300.0000000000005</v>
      </c>
      <c r="L423" s="358">
        <v>100000</v>
      </c>
      <c r="M423" s="358"/>
      <c r="N423" s="358">
        <f t="shared" si="61"/>
        <v>110000.00000000001</v>
      </c>
      <c r="O423" s="358"/>
      <c r="P423" s="358"/>
      <c r="Q423" s="358"/>
      <c r="R423" s="358"/>
    </row>
    <row r="424" spans="1:18" s="50" customFormat="1" x14ac:dyDescent="0.25">
      <c r="A424" s="73">
        <f t="shared" si="62"/>
        <v>387</v>
      </c>
      <c r="B424" s="74" t="s">
        <v>281</v>
      </c>
      <c r="C424" s="5" t="s">
        <v>100</v>
      </c>
      <c r="D424" s="31">
        <f>5+20</f>
        <v>25</v>
      </c>
      <c r="E424" s="18" t="s">
        <v>1170</v>
      </c>
      <c r="F424" s="18" t="s">
        <v>1171</v>
      </c>
      <c r="G424" s="10">
        <v>3000</v>
      </c>
      <c r="H424" s="10">
        <f t="shared" si="60"/>
        <v>3300</v>
      </c>
      <c r="L424" s="358">
        <v>120000</v>
      </c>
      <c r="M424" s="358"/>
      <c r="N424" s="358">
        <f t="shared" si="61"/>
        <v>132000</v>
      </c>
      <c r="O424" s="358"/>
      <c r="P424" s="358"/>
      <c r="Q424" s="358"/>
      <c r="R424" s="358"/>
    </row>
    <row r="425" spans="1:18" s="50" customFormat="1" x14ac:dyDescent="0.25">
      <c r="A425" s="73">
        <f t="shared" si="62"/>
        <v>388</v>
      </c>
      <c r="B425" s="74" t="s">
        <v>282</v>
      </c>
      <c r="C425" s="5" t="s">
        <v>100</v>
      </c>
      <c r="D425" s="31">
        <f>20+5</f>
        <v>25</v>
      </c>
      <c r="E425" s="18" t="s">
        <v>1170</v>
      </c>
      <c r="F425" s="18" t="s">
        <v>1171</v>
      </c>
      <c r="G425" s="10">
        <v>3000</v>
      </c>
      <c r="H425" s="10">
        <f t="shared" si="60"/>
        <v>3300</v>
      </c>
      <c r="L425" s="358">
        <v>120000</v>
      </c>
      <c r="M425" s="358"/>
      <c r="N425" s="358">
        <f t="shared" si="61"/>
        <v>132000</v>
      </c>
      <c r="O425" s="358"/>
      <c r="P425" s="358"/>
      <c r="Q425" s="358"/>
      <c r="R425" s="358"/>
    </row>
    <row r="426" spans="1:18" s="50" customFormat="1" ht="18.75" customHeight="1" x14ac:dyDescent="0.25">
      <c r="A426" s="73">
        <f t="shared" si="62"/>
        <v>389</v>
      </c>
      <c r="B426" s="74" t="s">
        <v>289</v>
      </c>
      <c r="C426" s="5" t="s">
        <v>100</v>
      </c>
      <c r="D426" s="31">
        <v>1</v>
      </c>
      <c r="E426" s="18" t="s">
        <v>1170</v>
      </c>
      <c r="F426" s="18" t="s">
        <v>1171</v>
      </c>
      <c r="G426" s="10">
        <v>200</v>
      </c>
      <c r="H426" s="10">
        <f t="shared" si="60"/>
        <v>220.00000000000003</v>
      </c>
      <c r="L426" s="358">
        <v>200000</v>
      </c>
      <c r="M426" s="358"/>
      <c r="N426" s="358">
        <f t="shared" si="61"/>
        <v>220000.00000000003</v>
      </c>
      <c r="O426" s="358"/>
      <c r="P426" s="358"/>
      <c r="Q426" s="358"/>
      <c r="R426" s="358"/>
    </row>
    <row r="427" spans="1:18" s="50" customFormat="1" x14ac:dyDescent="0.25">
      <c r="A427" s="73">
        <f t="shared" si="62"/>
        <v>390</v>
      </c>
      <c r="B427" s="74" t="s">
        <v>283</v>
      </c>
      <c r="C427" s="5" t="s">
        <v>100</v>
      </c>
      <c r="D427" s="31">
        <f>20+3+2</f>
        <v>25</v>
      </c>
      <c r="E427" s="18" t="s">
        <v>1170</v>
      </c>
      <c r="F427" s="18" t="s">
        <v>1171</v>
      </c>
      <c r="G427" s="10">
        <v>3000</v>
      </c>
      <c r="H427" s="10">
        <f t="shared" si="60"/>
        <v>3300</v>
      </c>
      <c r="L427" s="358">
        <v>120000</v>
      </c>
      <c r="M427" s="358"/>
      <c r="N427" s="358">
        <f t="shared" si="61"/>
        <v>132000</v>
      </c>
      <c r="O427" s="358"/>
      <c r="P427" s="358"/>
      <c r="Q427" s="358"/>
      <c r="R427" s="358"/>
    </row>
    <row r="428" spans="1:18" s="50" customFormat="1" x14ac:dyDescent="0.25">
      <c r="A428" s="73">
        <f t="shared" si="62"/>
        <v>391</v>
      </c>
      <c r="B428" s="74" t="s">
        <v>284</v>
      </c>
      <c r="C428" s="5" t="s">
        <v>100</v>
      </c>
      <c r="D428" s="31">
        <f>10+4</f>
        <v>14</v>
      </c>
      <c r="E428" s="18" t="s">
        <v>1170</v>
      </c>
      <c r="F428" s="18" t="s">
        <v>1171</v>
      </c>
      <c r="G428" s="10">
        <v>3000</v>
      </c>
      <c r="H428" s="10">
        <f t="shared" si="60"/>
        <v>3300.0000000000005</v>
      </c>
      <c r="L428" s="358">
        <v>214285.71428571429</v>
      </c>
      <c r="M428" s="358"/>
      <c r="N428" s="358">
        <f t="shared" si="61"/>
        <v>235714.28571428574</v>
      </c>
      <c r="O428" s="358"/>
      <c r="P428" s="358"/>
      <c r="Q428" s="358"/>
      <c r="R428" s="358"/>
    </row>
    <row r="429" spans="1:18" s="50" customFormat="1" x14ac:dyDescent="0.25">
      <c r="A429" s="73">
        <f t="shared" si="62"/>
        <v>392</v>
      </c>
      <c r="B429" s="74" t="s">
        <v>285</v>
      </c>
      <c r="C429" s="5" t="s">
        <v>100</v>
      </c>
      <c r="D429" s="31">
        <v>10</v>
      </c>
      <c r="E429" s="18" t="s">
        <v>1170</v>
      </c>
      <c r="F429" s="18" t="s">
        <v>1171</v>
      </c>
      <c r="G429" s="10">
        <v>3000</v>
      </c>
      <c r="H429" s="10">
        <f t="shared" si="60"/>
        <v>3300</v>
      </c>
      <c r="L429" s="358">
        <v>300000</v>
      </c>
      <c r="M429" s="358"/>
      <c r="N429" s="358">
        <f t="shared" si="61"/>
        <v>330000</v>
      </c>
      <c r="O429" s="358"/>
      <c r="P429" s="358"/>
      <c r="Q429" s="358"/>
      <c r="R429" s="358"/>
    </row>
    <row r="430" spans="1:18" s="50" customFormat="1" x14ac:dyDescent="0.25">
      <c r="A430" s="73">
        <f t="shared" si="62"/>
        <v>393</v>
      </c>
      <c r="B430" s="74" t="s">
        <v>286</v>
      </c>
      <c r="C430" s="5" t="s">
        <v>100</v>
      </c>
      <c r="D430" s="31">
        <f>5+2</f>
        <v>7</v>
      </c>
      <c r="E430" s="18" t="s">
        <v>1170</v>
      </c>
      <c r="F430" s="18" t="s">
        <v>1171</v>
      </c>
      <c r="G430" s="10">
        <v>3000</v>
      </c>
      <c r="H430" s="10">
        <f t="shared" si="60"/>
        <v>3300.0000000000005</v>
      </c>
      <c r="L430" s="358">
        <v>428571.42857142858</v>
      </c>
      <c r="M430" s="358"/>
      <c r="N430" s="358">
        <f t="shared" si="61"/>
        <v>471428.57142857148</v>
      </c>
      <c r="O430" s="358"/>
      <c r="P430" s="358"/>
      <c r="Q430" s="358"/>
      <c r="R430" s="358"/>
    </row>
    <row r="431" spans="1:18" s="50" customFormat="1" x14ac:dyDescent="0.25">
      <c r="A431" s="73">
        <f t="shared" si="62"/>
        <v>394</v>
      </c>
      <c r="B431" s="74" t="s">
        <v>287</v>
      </c>
      <c r="C431" s="5" t="s">
        <v>100</v>
      </c>
      <c r="D431" s="31">
        <f>5+2</f>
        <v>7</v>
      </c>
      <c r="E431" s="18" t="s">
        <v>1170</v>
      </c>
      <c r="F431" s="18" t="s">
        <v>1171</v>
      </c>
      <c r="G431" s="10">
        <v>3000</v>
      </c>
      <c r="H431" s="10">
        <f t="shared" si="60"/>
        <v>3300.0000000000005</v>
      </c>
      <c r="L431" s="358">
        <v>428571.42857142858</v>
      </c>
      <c r="M431" s="358"/>
      <c r="N431" s="358">
        <f t="shared" si="61"/>
        <v>471428.57142857148</v>
      </c>
      <c r="O431" s="358"/>
      <c r="P431" s="358"/>
      <c r="Q431" s="358"/>
      <c r="R431" s="358"/>
    </row>
    <row r="432" spans="1:18" s="50" customFormat="1" x14ac:dyDescent="0.25">
      <c r="A432" s="73">
        <f t="shared" si="62"/>
        <v>395</v>
      </c>
      <c r="B432" s="74" t="s">
        <v>288</v>
      </c>
      <c r="C432" s="5" t="s">
        <v>100</v>
      </c>
      <c r="D432" s="31">
        <v>5</v>
      </c>
      <c r="E432" s="18" t="s">
        <v>1170</v>
      </c>
      <c r="F432" s="18" t="s">
        <v>1171</v>
      </c>
      <c r="G432" s="10">
        <v>3000</v>
      </c>
      <c r="H432" s="10">
        <f t="shared" si="60"/>
        <v>3300</v>
      </c>
      <c r="L432" s="358">
        <v>600000</v>
      </c>
      <c r="M432" s="358"/>
      <c r="N432" s="358">
        <f t="shared" si="61"/>
        <v>660000</v>
      </c>
      <c r="O432" s="358"/>
      <c r="P432" s="358"/>
      <c r="Q432" s="358"/>
      <c r="R432" s="358"/>
    </row>
    <row r="433" spans="1:42" s="50" customFormat="1" x14ac:dyDescent="0.25">
      <c r="A433" s="73">
        <f t="shared" si="62"/>
        <v>396</v>
      </c>
      <c r="B433" s="74" t="s">
        <v>1446</v>
      </c>
      <c r="C433" s="5" t="s">
        <v>100</v>
      </c>
      <c r="D433" s="31">
        <v>1</v>
      </c>
      <c r="E433" s="18" t="s">
        <v>1170</v>
      </c>
      <c r="F433" s="18" t="s">
        <v>1171</v>
      </c>
      <c r="G433" s="10">
        <v>3140</v>
      </c>
      <c r="H433" s="10">
        <f t="shared" si="60"/>
        <v>3454.0000000000005</v>
      </c>
      <c r="I433" s="3">
        <v>1</v>
      </c>
      <c r="L433" s="358">
        <v>3140000</v>
      </c>
      <c r="M433" s="358"/>
      <c r="N433" s="358">
        <f t="shared" si="61"/>
        <v>3454000.0000000005</v>
      </c>
      <c r="O433" s="358"/>
      <c r="P433" s="358"/>
      <c r="Q433" s="358"/>
      <c r="R433" s="358"/>
    </row>
    <row r="434" spans="1:42" s="50" customFormat="1" x14ac:dyDescent="0.25">
      <c r="A434" s="73">
        <f t="shared" si="62"/>
        <v>397</v>
      </c>
      <c r="B434" s="74" t="s">
        <v>856</v>
      </c>
      <c r="C434" s="5" t="s">
        <v>100</v>
      </c>
      <c r="D434" s="31">
        <v>5</v>
      </c>
      <c r="E434" s="18" t="s">
        <v>1170</v>
      </c>
      <c r="F434" s="18" t="s">
        <v>1171</v>
      </c>
      <c r="G434" s="10">
        <v>1500</v>
      </c>
      <c r="H434" s="10">
        <f t="shared" si="60"/>
        <v>1650</v>
      </c>
      <c r="L434" s="358">
        <v>300000</v>
      </c>
      <c r="M434" s="358"/>
      <c r="N434" s="358">
        <f t="shared" si="61"/>
        <v>330000</v>
      </c>
      <c r="O434" s="358"/>
      <c r="P434" s="358"/>
      <c r="Q434" s="358"/>
      <c r="R434" s="358"/>
    </row>
    <row r="435" spans="1:42" s="68" customFormat="1" x14ac:dyDescent="0.25">
      <c r="A435" s="73">
        <f t="shared" si="62"/>
        <v>398</v>
      </c>
      <c r="B435" s="74" t="s">
        <v>1411</v>
      </c>
      <c r="C435" s="5" t="s">
        <v>100</v>
      </c>
      <c r="D435" s="31">
        <v>30</v>
      </c>
      <c r="E435" s="18" t="s">
        <v>1170</v>
      </c>
      <c r="F435" s="18" t="s">
        <v>1171</v>
      </c>
      <c r="G435" s="10">
        <v>3000</v>
      </c>
      <c r="H435" s="10">
        <f t="shared" si="60"/>
        <v>3300.0000000000005</v>
      </c>
      <c r="I435" s="1"/>
      <c r="J435" s="1"/>
      <c r="K435" s="1"/>
      <c r="L435" s="358">
        <v>100000</v>
      </c>
      <c r="M435" s="358"/>
      <c r="N435" s="358">
        <f t="shared" si="61"/>
        <v>110000.00000000001</v>
      </c>
      <c r="O435" s="336"/>
      <c r="P435" s="336"/>
      <c r="Q435" s="336"/>
      <c r="R435" s="336"/>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s="50" customFormat="1" x14ac:dyDescent="0.25">
      <c r="A436" s="73">
        <f t="shared" si="62"/>
        <v>399</v>
      </c>
      <c r="B436" s="74" t="s">
        <v>293</v>
      </c>
      <c r="C436" s="5" t="s">
        <v>100</v>
      </c>
      <c r="D436" s="31">
        <f>50+10</f>
        <v>60</v>
      </c>
      <c r="E436" s="18" t="s">
        <v>1170</v>
      </c>
      <c r="F436" s="18" t="s">
        <v>1171</v>
      </c>
      <c r="G436" s="10">
        <v>600</v>
      </c>
      <c r="H436" s="10">
        <f t="shared" si="60"/>
        <v>660</v>
      </c>
      <c r="L436" s="358">
        <v>10000</v>
      </c>
      <c r="M436" s="358"/>
      <c r="N436" s="358">
        <f t="shared" si="61"/>
        <v>11000</v>
      </c>
      <c r="O436" s="358"/>
      <c r="P436" s="358"/>
      <c r="Q436" s="358"/>
      <c r="R436" s="358"/>
    </row>
    <row r="437" spans="1:42" s="50" customFormat="1" x14ac:dyDescent="0.25">
      <c r="A437" s="73">
        <f t="shared" si="62"/>
        <v>400</v>
      </c>
      <c r="B437" s="74" t="s">
        <v>292</v>
      </c>
      <c r="C437" s="5" t="s">
        <v>100</v>
      </c>
      <c r="D437" s="31">
        <f>5+10</f>
        <v>15</v>
      </c>
      <c r="E437" s="18" t="s">
        <v>1170</v>
      </c>
      <c r="F437" s="18" t="s">
        <v>1171</v>
      </c>
      <c r="G437" s="10">
        <v>165</v>
      </c>
      <c r="H437" s="10">
        <f t="shared" si="60"/>
        <v>181.50000000000003</v>
      </c>
      <c r="L437" s="358">
        <v>11000</v>
      </c>
      <c r="M437" s="358"/>
      <c r="N437" s="358">
        <f t="shared" si="61"/>
        <v>12100.000000000002</v>
      </c>
      <c r="O437" s="358"/>
      <c r="P437" s="358"/>
      <c r="Q437" s="358"/>
      <c r="R437" s="358"/>
    </row>
    <row r="438" spans="1:42" s="50" customFormat="1" x14ac:dyDescent="0.25">
      <c r="A438" s="73">
        <f t="shared" si="62"/>
        <v>401</v>
      </c>
      <c r="B438" s="74" t="s">
        <v>294</v>
      </c>
      <c r="C438" s="5" t="s">
        <v>100</v>
      </c>
      <c r="D438" s="31">
        <f>5+20</f>
        <v>25</v>
      </c>
      <c r="E438" s="18" t="s">
        <v>1170</v>
      </c>
      <c r="F438" s="18" t="s">
        <v>1171</v>
      </c>
      <c r="G438" s="10">
        <v>137.5</v>
      </c>
      <c r="H438" s="10">
        <f t="shared" si="60"/>
        <v>151.25000000000003</v>
      </c>
      <c r="L438" s="358">
        <v>5500</v>
      </c>
      <c r="M438" s="358"/>
      <c r="N438" s="358">
        <f t="shared" si="61"/>
        <v>6050.0000000000009</v>
      </c>
      <c r="O438" s="358"/>
      <c r="P438" s="358"/>
      <c r="Q438" s="358"/>
      <c r="R438" s="358"/>
    </row>
    <row r="439" spans="1:42" s="50" customFormat="1" x14ac:dyDescent="0.25">
      <c r="A439" s="73">
        <f t="shared" si="62"/>
        <v>402</v>
      </c>
      <c r="B439" s="74" t="s">
        <v>295</v>
      </c>
      <c r="C439" s="5" t="s">
        <v>100</v>
      </c>
      <c r="D439" s="31">
        <f>5+20</f>
        <v>25</v>
      </c>
      <c r="E439" s="18" t="s">
        <v>1170</v>
      </c>
      <c r="F439" s="18" t="s">
        <v>1171</v>
      </c>
      <c r="G439" s="10">
        <v>143.00000000000003</v>
      </c>
      <c r="H439" s="10">
        <f t="shared" si="60"/>
        <v>157.30000000000007</v>
      </c>
      <c r="L439" s="358">
        <v>5720.0000000000018</v>
      </c>
      <c r="M439" s="358"/>
      <c r="N439" s="358">
        <f t="shared" si="61"/>
        <v>6292.0000000000027</v>
      </c>
      <c r="O439" s="358"/>
      <c r="P439" s="358"/>
      <c r="Q439" s="358"/>
      <c r="R439" s="358"/>
    </row>
    <row r="440" spans="1:42" s="50" customFormat="1" x14ac:dyDescent="0.25">
      <c r="A440" s="73">
        <f t="shared" si="62"/>
        <v>403</v>
      </c>
      <c r="B440" s="74" t="s">
        <v>296</v>
      </c>
      <c r="C440" s="5" t="s">
        <v>100</v>
      </c>
      <c r="D440" s="31">
        <f>5+20</f>
        <v>25</v>
      </c>
      <c r="E440" s="18" t="s">
        <v>1170</v>
      </c>
      <c r="F440" s="18" t="s">
        <v>1171</v>
      </c>
      <c r="G440" s="10">
        <v>170.50000000000003</v>
      </c>
      <c r="H440" s="10">
        <f t="shared" si="60"/>
        <v>187.55000000000007</v>
      </c>
      <c r="L440" s="358">
        <v>6820.0000000000009</v>
      </c>
      <c r="M440" s="358"/>
      <c r="N440" s="358">
        <f t="shared" si="61"/>
        <v>7502.0000000000018</v>
      </c>
      <c r="O440" s="358"/>
      <c r="P440" s="358"/>
      <c r="Q440" s="358"/>
      <c r="R440" s="358"/>
    </row>
    <row r="441" spans="1:42" s="50" customFormat="1" x14ac:dyDescent="0.25">
      <c r="A441" s="73">
        <f t="shared" si="62"/>
        <v>404</v>
      </c>
      <c r="B441" s="74" t="s">
        <v>297</v>
      </c>
      <c r="C441" s="5" t="s">
        <v>100</v>
      </c>
      <c r="D441" s="31">
        <f>5+10</f>
        <v>15</v>
      </c>
      <c r="E441" s="18" t="s">
        <v>1170</v>
      </c>
      <c r="F441" s="18" t="s">
        <v>1171</v>
      </c>
      <c r="G441" s="10">
        <v>176</v>
      </c>
      <c r="H441" s="10">
        <f t="shared" si="60"/>
        <v>193.6</v>
      </c>
      <c r="L441" s="358">
        <v>11733.333333333332</v>
      </c>
      <c r="M441" s="358"/>
      <c r="N441" s="358">
        <f t="shared" si="61"/>
        <v>12906.666666666666</v>
      </c>
      <c r="O441" s="358"/>
      <c r="P441" s="358"/>
      <c r="Q441" s="358"/>
      <c r="R441" s="358"/>
    </row>
    <row r="442" spans="1:42" s="50" customFormat="1" x14ac:dyDescent="0.25">
      <c r="A442" s="73">
        <f t="shared" si="62"/>
        <v>405</v>
      </c>
      <c r="B442" s="74" t="s">
        <v>298</v>
      </c>
      <c r="C442" s="5" t="s">
        <v>100</v>
      </c>
      <c r="D442" s="31">
        <f>5+6</f>
        <v>11</v>
      </c>
      <c r="E442" s="18" t="s">
        <v>1170</v>
      </c>
      <c r="F442" s="18" t="s">
        <v>1171</v>
      </c>
      <c r="G442" s="10">
        <v>187.00000000000003</v>
      </c>
      <c r="H442" s="10">
        <f t="shared" si="60"/>
        <v>205.70000000000007</v>
      </c>
      <c r="L442" s="358">
        <v>17000.000000000004</v>
      </c>
      <c r="M442" s="358"/>
      <c r="N442" s="358">
        <f t="shared" si="61"/>
        <v>18700.000000000007</v>
      </c>
      <c r="O442" s="358"/>
      <c r="P442" s="358"/>
      <c r="Q442" s="358"/>
      <c r="R442" s="358"/>
    </row>
    <row r="443" spans="1:42" s="50" customFormat="1" x14ac:dyDescent="0.25">
      <c r="A443" s="73">
        <f t="shared" si="62"/>
        <v>406</v>
      </c>
      <c r="B443" s="74" t="s">
        <v>299</v>
      </c>
      <c r="C443" s="5" t="s">
        <v>100</v>
      </c>
      <c r="D443" s="31">
        <f>5+10+10</f>
        <v>25</v>
      </c>
      <c r="E443" s="18" t="s">
        <v>1170</v>
      </c>
      <c r="F443" s="18" t="s">
        <v>1171</v>
      </c>
      <c r="G443" s="10">
        <v>280.5</v>
      </c>
      <c r="H443" s="10">
        <f t="shared" si="60"/>
        <v>308.55000000000007</v>
      </c>
      <c r="L443" s="358">
        <v>11220</v>
      </c>
      <c r="M443" s="358"/>
      <c r="N443" s="358">
        <f t="shared" si="61"/>
        <v>12342.000000000002</v>
      </c>
      <c r="O443" s="358"/>
      <c r="P443" s="358"/>
      <c r="Q443" s="358"/>
      <c r="R443" s="358"/>
    </row>
    <row r="444" spans="1:42" s="50" customFormat="1" x14ac:dyDescent="0.25">
      <c r="A444" s="73">
        <f t="shared" si="62"/>
        <v>407</v>
      </c>
      <c r="B444" s="74" t="s">
        <v>300</v>
      </c>
      <c r="C444" s="5" t="s">
        <v>100</v>
      </c>
      <c r="D444" s="31">
        <v>2</v>
      </c>
      <c r="E444" s="18" t="s">
        <v>1170</v>
      </c>
      <c r="F444" s="18" t="s">
        <v>1171</v>
      </c>
      <c r="G444" s="10">
        <v>88</v>
      </c>
      <c r="H444" s="10">
        <f t="shared" si="60"/>
        <v>96.800000000000011</v>
      </c>
      <c r="L444" s="358">
        <v>44000</v>
      </c>
      <c r="M444" s="358"/>
      <c r="N444" s="358">
        <f t="shared" si="61"/>
        <v>48400.000000000007</v>
      </c>
      <c r="O444" s="358"/>
      <c r="P444" s="358"/>
      <c r="Q444" s="358"/>
      <c r="R444" s="358"/>
    </row>
    <row r="445" spans="1:42" s="50" customFormat="1" x14ac:dyDescent="0.25">
      <c r="A445" s="73">
        <f t="shared" si="62"/>
        <v>408</v>
      </c>
      <c r="B445" s="74" t="s">
        <v>301</v>
      </c>
      <c r="C445" s="5" t="s">
        <v>100</v>
      </c>
      <c r="D445" s="31">
        <v>2</v>
      </c>
      <c r="E445" s="18" t="s">
        <v>1170</v>
      </c>
      <c r="F445" s="18" t="s">
        <v>1171</v>
      </c>
      <c r="G445" s="10">
        <v>110.00000000000001</v>
      </c>
      <c r="H445" s="10">
        <f t="shared" si="60"/>
        <v>121.00000000000003</v>
      </c>
      <c r="L445" s="358">
        <v>55000.000000000007</v>
      </c>
      <c r="M445" s="358"/>
      <c r="N445" s="358">
        <f t="shared" si="61"/>
        <v>60500.000000000015</v>
      </c>
      <c r="O445" s="358"/>
      <c r="P445" s="358"/>
      <c r="Q445" s="358"/>
      <c r="R445" s="358"/>
    </row>
    <row r="446" spans="1:42" s="67" customFormat="1" x14ac:dyDescent="0.25">
      <c r="A446" s="82">
        <f t="shared" si="62"/>
        <v>409</v>
      </c>
      <c r="B446" s="74" t="s">
        <v>1413</v>
      </c>
      <c r="C446" s="5" t="s">
        <v>100</v>
      </c>
      <c r="D446" s="83">
        <v>2</v>
      </c>
      <c r="E446" s="18" t="s">
        <v>1170</v>
      </c>
      <c r="F446" s="18" t="s">
        <v>1171</v>
      </c>
      <c r="G446" s="87">
        <v>110.00000000000001</v>
      </c>
      <c r="H446" s="10">
        <f t="shared" si="60"/>
        <v>121.00000000000003</v>
      </c>
      <c r="I446" s="1"/>
      <c r="J446" s="1"/>
      <c r="K446" s="1"/>
      <c r="L446" s="358">
        <v>55000.000000000007</v>
      </c>
      <c r="M446" s="358"/>
      <c r="N446" s="358">
        <f t="shared" si="61"/>
        <v>60500.000000000015</v>
      </c>
      <c r="O446" s="336"/>
      <c r="P446" s="336"/>
      <c r="Q446" s="336"/>
      <c r="R446" s="336"/>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s="67" customFormat="1" x14ac:dyDescent="0.25">
      <c r="A447" s="82">
        <f t="shared" si="62"/>
        <v>410</v>
      </c>
      <c r="B447" s="74" t="s">
        <v>1412</v>
      </c>
      <c r="C447" s="5" t="s">
        <v>100</v>
      </c>
      <c r="D447" s="83">
        <v>2</v>
      </c>
      <c r="E447" s="18" t="s">
        <v>1170</v>
      </c>
      <c r="F447" s="18" t="s">
        <v>1171</v>
      </c>
      <c r="G447" s="87">
        <v>110.00000000000001</v>
      </c>
      <c r="H447" s="10">
        <f t="shared" si="60"/>
        <v>121.00000000000003</v>
      </c>
      <c r="I447" s="1"/>
      <c r="J447" s="1"/>
      <c r="K447" s="1"/>
      <c r="L447" s="358">
        <v>55000.000000000007</v>
      </c>
      <c r="M447" s="358"/>
      <c r="N447" s="358">
        <f t="shared" si="61"/>
        <v>60500.000000000015</v>
      </c>
      <c r="O447" s="336"/>
      <c r="P447" s="336"/>
      <c r="Q447" s="336"/>
      <c r="R447" s="336"/>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s="1" customFormat="1" ht="18.75" customHeight="1" x14ac:dyDescent="0.3">
      <c r="A448" s="394" t="s">
        <v>1195</v>
      </c>
      <c r="B448" s="395"/>
      <c r="C448" s="395"/>
      <c r="D448" s="395"/>
      <c r="E448" s="396"/>
      <c r="F448" s="18"/>
      <c r="G448" s="91"/>
      <c r="H448" s="389"/>
      <c r="L448" s="358"/>
      <c r="M448" s="358"/>
      <c r="N448" s="336"/>
      <c r="O448" s="336"/>
      <c r="P448" s="336"/>
      <c r="Q448" s="336"/>
      <c r="R448" s="336"/>
    </row>
    <row r="449" spans="1:18" s="50" customFormat="1" ht="12" customHeight="1" x14ac:dyDescent="0.25">
      <c r="A449" s="73">
        <f>A447+1</f>
        <v>411</v>
      </c>
      <c r="B449" s="74" t="s">
        <v>802</v>
      </c>
      <c r="C449" s="5" t="s">
        <v>327</v>
      </c>
      <c r="D449" s="31">
        <v>2</v>
      </c>
      <c r="E449" s="18" t="s">
        <v>1170</v>
      </c>
      <c r="F449" s="18" t="s">
        <v>1171</v>
      </c>
      <c r="G449" s="10">
        <v>715</v>
      </c>
      <c r="H449" s="10">
        <f t="shared" ref="H449:H456" si="63">D449*N449/1000</f>
        <v>786.50000000000011</v>
      </c>
      <c r="L449" s="358">
        <v>357500</v>
      </c>
      <c r="M449" s="358"/>
      <c r="N449" s="358">
        <f t="shared" ref="N449:N456" si="64">L449*1.1</f>
        <v>393250.00000000006</v>
      </c>
      <c r="O449" s="358"/>
      <c r="P449" s="358"/>
      <c r="Q449" s="358"/>
      <c r="R449" s="358"/>
    </row>
    <row r="450" spans="1:18" s="50" customFormat="1" x14ac:dyDescent="0.25">
      <c r="A450" s="73">
        <f t="shared" si="62"/>
        <v>412</v>
      </c>
      <c r="B450" s="74" t="s">
        <v>306</v>
      </c>
      <c r="C450" s="5" t="s">
        <v>1073</v>
      </c>
      <c r="D450" s="31">
        <v>1250</v>
      </c>
      <c r="E450" s="18" t="s">
        <v>1168</v>
      </c>
      <c r="F450" s="18" t="s">
        <v>1171</v>
      </c>
      <c r="G450" s="108">
        <v>2307.8000000000002</v>
      </c>
      <c r="H450" s="10">
        <v>200</v>
      </c>
      <c r="L450" s="358">
        <v>266.18223760092275</v>
      </c>
      <c r="M450" s="358"/>
      <c r="N450" s="358">
        <f t="shared" si="64"/>
        <v>292.80046136101504</v>
      </c>
      <c r="O450" s="358"/>
      <c r="P450" s="358"/>
      <c r="Q450" s="358"/>
      <c r="R450" s="358"/>
    </row>
    <row r="451" spans="1:18" s="50" customFormat="1" x14ac:dyDescent="0.25">
      <c r="A451" s="73">
        <f t="shared" si="62"/>
        <v>413</v>
      </c>
      <c r="B451" s="74" t="s">
        <v>308</v>
      </c>
      <c r="C451" s="5" t="s">
        <v>1073</v>
      </c>
      <c r="D451" s="31">
        <v>20</v>
      </c>
      <c r="E451" s="18" t="s">
        <v>1168</v>
      </c>
      <c r="F451" s="18" t="s">
        <v>1171</v>
      </c>
      <c r="G451" s="10">
        <v>1001.0000000000001</v>
      </c>
      <c r="H451" s="10">
        <f t="shared" si="63"/>
        <v>1101.1000000000001</v>
      </c>
      <c r="L451" s="358">
        <v>50050.000000000007</v>
      </c>
      <c r="M451" s="358"/>
      <c r="N451" s="358">
        <f t="shared" si="64"/>
        <v>55055.000000000015</v>
      </c>
      <c r="O451" s="358"/>
      <c r="P451" s="358"/>
      <c r="Q451" s="358"/>
      <c r="R451" s="358"/>
    </row>
    <row r="452" spans="1:18" s="50" customFormat="1" ht="15.75" x14ac:dyDescent="0.25">
      <c r="A452" s="73">
        <f t="shared" si="62"/>
        <v>414</v>
      </c>
      <c r="B452" s="74" t="s">
        <v>305</v>
      </c>
      <c r="C452" s="5" t="s">
        <v>1432</v>
      </c>
      <c r="D452" s="31">
        <v>870</v>
      </c>
      <c r="E452" s="18" t="s">
        <v>1168</v>
      </c>
      <c r="F452" s="18" t="s">
        <v>1171</v>
      </c>
      <c r="G452" s="78">
        <v>336.875</v>
      </c>
      <c r="H452" s="10">
        <v>400</v>
      </c>
      <c r="L452" s="358">
        <v>15.883362487210801</v>
      </c>
      <c r="M452" s="358"/>
      <c r="N452" s="358">
        <f t="shared" si="64"/>
        <v>17.471698735931884</v>
      </c>
      <c r="O452" s="358"/>
      <c r="P452" s="358"/>
      <c r="Q452" s="358"/>
      <c r="R452" s="358"/>
    </row>
    <row r="453" spans="1:18" s="50" customFormat="1" x14ac:dyDescent="0.25">
      <c r="A453" s="73">
        <f t="shared" si="62"/>
        <v>415</v>
      </c>
      <c r="B453" s="74" t="s">
        <v>307</v>
      </c>
      <c r="C453" s="5" t="s">
        <v>1073</v>
      </c>
      <c r="D453" s="31">
        <v>50</v>
      </c>
      <c r="E453" s="18" t="s">
        <v>1170</v>
      </c>
      <c r="F453" s="18" t="s">
        <v>1171</v>
      </c>
      <c r="G453" s="10">
        <v>715.00000000000011</v>
      </c>
      <c r="H453" s="10">
        <f t="shared" si="63"/>
        <v>786.50000000000023</v>
      </c>
      <c r="L453" s="358">
        <v>14300.000000000002</v>
      </c>
      <c r="M453" s="358"/>
      <c r="N453" s="358">
        <f t="shared" si="64"/>
        <v>15730.000000000004</v>
      </c>
      <c r="O453" s="358"/>
      <c r="P453" s="358"/>
      <c r="Q453" s="358"/>
      <c r="R453" s="358"/>
    </row>
    <row r="454" spans="1:18" s="50" customFormat="1" x14ac:dyDescent="0.25">
      <c r="A454" s="73">
        <f t="shared" si="62"/>
        <v>416</v>
      </c>
      <c r="B454" s="74" t="s">
        <v>304</v>
      </c>
      <c r="C454" s="5" t="s">
        <v>1073</v>
      </c>
      <c r="D454" s="31">
        <f>20+10+50</f>
        <v>80</v>
      </c>
      <c r="E454" s="18" t="s">
        <v>1168</v>
      </c>
      <c r="F454" s="18" t="s">
        <v>1171</v>
      </c>
      <c r="G454" s="10">
        <v>66.000000000000014</v>
      </c>
      <c r="H454" s="10">
        <f t="shared" si="63"/>
        <v>72.600000000000023</v>
      </c>
      <c r="L454" s="358">
        <v>825.00000000000023</v>
      </c>
      <c r="M454" s="358"/>
      <c r="N454" s="358">
        <f t="shared" si="64"/>
        <v>907.50000000000034</v>
      </c>
      <c r="O454" s="358"/>
      <c r="P454" s="358"/>
      <c r="Q454" s="358"/>
      <c r="R454" s="358"/>
    </row>
    <row r="455" spans="1:18" s="50" customFormat="1" x14ac:dyDescent="0.25">
      <c r="A455" s="73">
        <f t="shared" si="62"/>
        <v>417</v>
      </c>
      <c r="B455" s="74" t="s">
        <v>302</v>
      </c>
      <c r="C455" s="5" t="s">
        <v>21</v>
      </c>
      <c r="D455" s="31">
        <f>240+480+200+1500+500+0.5+100</f>
        <v>3020.5</v>
      </c>
      <c r="E455" s="18" t="s">
        <v>1168</v>
      </c>
      <c r="F455" s="18" t="s">
        <v>1171</v>
      </c>
      <c r="G455" s="10">
        <v>1936.0000000000005</v>
      </c>
      <c r="H455" s="10">
        <f t="shared" si="63"/>
        <v>2129.6000000000004</v>
      </c>
      <c r="L455" s="358">
        <v>640.95348452243013</v>
      </c>
      <c r="M455" s="358"/>
      <c r="N455" s="358">
        <f t="shared" si="64"/>
        <v>705.04883297467325</v>
      </c>
      <c r="O455" s="358"/>
      <c r="P455" s="358"/>
      <c r="Q455" s="358"/>
      <c r="R455" s="358"/>
    </row>
    <row r="456" spans="1:18" s="50" customFormat="1" x14ac:dyDescent="0.25">
      <c r="A456" s="73">
        <f t="shared" si="62"/>
        <v>418</v>
      </c>
      <c r="B456" s="74" t="s">
        <v>303</v>
      </c>
      <c r="C456" s="5" t="s">
        <v>1073</v>
      </c>
      <c r="D456" s="31">
        <f>110+10+40+50+50</f>
        <v>260</v>
      </c>
      <c r="E456" s="18" t="s">
        <v>1168</v>
      </c>
      <c r="F456" s="18" t="s">
        <v>1171</v>
      </c>
      <c r="G456" s="10">
        <v>377.30000000000007</v>
      </c>
      <c r="H456" s="10">
        <f t="shared" si="63"/>
        <v>415.03000000000014</v>
      </c>
      <c r="L456" s="358">
        <v>1451.1538461538464</v>
      </c>
      <c r="M456" s="358"/>
      <c r="N456" s="358">
        <f t="shared" si="64"/>
        <v>1596.2692307692312</v>
      </c>
      <c r="O456" s="358"/>
      <c r="P456" s="358"/>
      <c r="Q456" s="358"/>
      <c r="R456" s="358"/>
    </row>
    <row r="457" spans="1:18" s="1" customFormat="1" ht="18.75" customHeight="1" x14ac:dyDescent="0.3">
      <c r="A457" s="394" t="s">
        <v>1196</v>
      </c>
      <c r="B457" s="395"/>
      <c r="C457" s="16"/>
      <c r="D457" s="29"/>
      <c r="E457" s="16"/>
      <c r="F457" s="18"/>
      <c r="G457" s="91"/>
      <c r="H457" s="389"/>
      <c r="L457" s="358"/>
      <c r="M457" s="358"/>
      <c r="N457" s="336"/>
      <c r="O457" s="336"/>
      <c r="P457" s="336"/>
      <c r="Q457" s="336"/>
      <c r="R457" s="336"/>
    </row>
    <row r="458" spans="1:18" s="50" customFormat="1" x14ac:dyDescent="0.25">
      <c r="A458" s="73">
        <f>A456+1</f>
        <v>419</v>
      </c>
      <c r="B458" s="74" t="s">
        <v>309</v>
      </c>
      <c r="C458" s="5" t="s">
        <v>1073</v>
      </c>
      <c r="D458" s="31">
        <f>30+20+100</f>
        <v>150</v>
      </c>
      <c r="E458" s="18" t="s">
        <v>1170</v>
      </c>
      <c r="F458" s="18" t="s">
        <v>1171</v>
      </c>
      <c r="G458" s="10">
        <v>200</v>
      </c>
      <c r="H458" s="10">
        <f t="shared" ref="H458:H475" si="65">D458*N458/1000</f>
        <v>220</v>
      </c>
      <c r="L458" s="358">
        <v>1333.3333333333333</v>
      </c>
      <c r="M458" s="358"/>
      <c r="N458" s="358">
        <f t="shared" ref="N458:N475" si="66">L458*1.1</f>
        <v>1466.6666666666667</v>
      </c>
      <c r="O458" s="358"/>
      <c r="P458" s="358"/>
      <c r="Q458" s="358"/>
      <c r="R458" s="358"/>
    </row>
    <row r="459" spans="1:18" s="50" customFormat="1" x14ac:dyDescent="0.25">
      <c r="A459" s="73">
        <f t="shared" ref="A459:A465" si="67">A458+1</f>
        <v>420</v>
      </c>
      <c r="B459" s="74" t="s">
        <v>310</v>
      </c>
      <c r="C459" s="5" t="s">
        <v>1073</v>
      </c>
      <c r="D459" s="31">
        <f>10+20+50</f>
        <v>80</v>
      </c>
      <c r="E459" s="18" t="s">
        <v>1170</v>
      </c>
      <c r="F459" s="18" t="s">
        <v>1171</v>
      </c>
      <c r="G459" s="10">
        <v>168.3</v>
      </c>
      <c r="H459" s="10">
        <f t="shared" si="65"/>
        <v>185.13000000000005</v>
      </c>
      <c r="L459" s="358">
        <v>2103.7500000000005</v>
      </c>
      <c r="M459" s="358"/>
      <c r="N459" s="358">
        <f t="shared" si="66"/>
        <v>2314.1250000000009</v>
      </c>
      <c r="O459" s="358"/>
      <c r="P459" s="358"/>
      <c r="Q459" s="358"/>
      <c r="R459" s="358"/>
    </row>
    <row r="460" spans="1:18" s="50" customFormat="1" x14ac:dyDescent="0.25">
      <c r="A460" s="73">
        <f t="shared" si="67"/>
        <v>421</v>
      </c>
      <c r="B460" s="74" t="s">
        <v>311</v>
      </c>
      <c r="C460" s="5" t="s">
        <v>1073</v>
      </c>
      <c r="D460" s="31">
        <v>50</v>
      </c>
      <c r="E460" s="18" t="s">
        <v>1170</v>
      </c>
      <c r="F460" s="18" t="s">
        <v>1171</v>
      </c>
      <c r="G460" s="10">
        <v>165.00000000000003</v>
      </c>
      <c r="H460" s="10">
        <f t="shared" si="65"/>
        <v>181.50000000000006</v>
      </c>
      <c r="L460" s="358">
        <v>3300.0000000000009</v>
      </c>
      <c r="M460" s="358"/>
      <c r="N460" s="358">
        <f t="shared" si="66"/>
        <v>3630.0000000000014</v>
      </c>
      <c r="O460" s="358"/>
      <c r="P460" s="358"/>
      <c r="Q460" s="358"/>
      <c r="R460" s="358"/>
    </row>
    <row r="461" spans="1:18" s="50" customFormat="1" ht="27" customHeight="1" x14ac:dyDescent="0.25">
      <c r="A461" s="73">
        <f t="shared" si="67"/>
        <v>422</v>
      </c>
      <c r="B461" s="74" t="s">
        <v>312</v>
      </c>
      <c r="C461" s="5" t="s">
        <v>1073</v>
      </c>
      <c r="D461" s="31">
        <v>20</v>
      </c>
      <c r="E461" s="18" t="s">
        <v>1170</v>
      </c>
      <c r="F461" s="18" t="s">
        <v>1171</v>
      </c>
      <c r="G461" s="10">
        <v>17.600000000000005</v>
      </c>
      <c r="H461" s="10">
        <f t="shared" si="65"/>
        <v>19.360000000000007</v>
      </c>
      <c r="L461" s="358">
        <v>880.00000000000023</v>
      </c>
      <c r="M461" s="358"/>
      <c r="N461" s="358">
        <f t="shared" si="66"/>
        <v>968.00000000000034</v>
      </c>
      <c r="O461" s="358"/>
      <c r="P461" s="358"/>
      <c r="Q461" s="358"/>
      <c r="R461" s="358"/>
    </row>
    <row r="462" spans="1:18" s="50" customFormat="1" ht="18" customHeight="1" x14ac:dyDescent="0.25">
      <c r="A462" s="73">
        <f t="shared" si="67"/>
        <v>423</v>
      </c>
      <c r="B462" s="74" t="s">
        <v>920</v>
      </c>
      <c r="C462" s="5" t="s">
        <v>313</v>
      </c>
      <c r="D462" s="31">
        <f>20+60+100+50</f>
        <v>230</v>
      </c>
      <c r="E462" s="18" t="s">
        <v>1170</v>
      </c>
      <c r="F462" s="18" t="s">
        <v>1171</v>
      </c>
      <c r="G462" s="10">
        <v>56.1</v>
      </c>
      <c r="H462" s="10">
        <f t="shared" si="65"/>
        <v>61.710000000000008</v>
      </c>
      <c r="L462" s="358">
        <v>243.91304347826087</v>
      </c>
      <c r="M462" s="358"/>
      <c r="N462" s="358">
        <f t="shared" si="66"/>
        <v>268.304347826087</v>
      </c>
      <c r="O462" s="358"/>
      <c r="P462" s="358"/>
      <c r="Q462" s="358"/>
      <c r="R462" s="358"/>
    </row>
    <row r="463" spans="1:18" s="50" customFormat="1" ht="20.25" customHeight="1" x14ac:dyDescent="0.25">
      <c r="A463" s="73">
        <f>A462+1</f>
        <v>424</v>
      </c>
      <c r="B463" s="74" t="s">
        <v>1348</v>
      </c>
      <c r="C463" s="5" t="s">
        <v>21</v>
      </c>
      <c r="D463" s="31">
        <v>20</v>
      </c>
      <c r="E463" s="18" t="s">
        <v>1170</v>
      </c>
      <c r="F463" s="18" t="s">
        <v>1171</v>
      </c>
      <c r="G463" s="10">
        <v>176</v>
      </c>
      <c r="H463" s="10">
        <f t="shared" si="65"/>
        <v>193.6</v>
      </c>
      <c r="L463" s="358">
        <v>8800</v>
      </c>
      <c r="M463" s="358"/>
      <c r="N463" s="358">
        <f t="shared" si="66"/>
        <v>9680</v>
      </c>
      <c r="O463" s="358"/>
      <c r="P463" s="358"/>
      <c r="Q463" s="358"/>
      <c r="R463" s="358"/>
    </row>
    <row r="464" spans="1:18" s="50" customFormat="1" ht="27" customHeight="1" x14ac:dyDescent="0.25">
      <c r="A464" s="73">
        <f>A463+1</f>
        <v>425</v>
      </c>
      <c r="B464" s="74" t="s">
        <v>1344</v>
      </c>
      <c r="C464" s="5" t="s">
        <v>1073</v>
      </c>
      <c r="D464" s="31">
        <v>50</v>
      </c>
      <c r="E464" s="18" t="s">
        <v>1170</v>
      </c>
      <c r="F464" s="18" t="s">
        <v>1171</v>
      </c>
      <c r="G464" s="10">
        <v>100</v>
      </c>
      <c r="H464" s="10">
        <f t="shared" si="65"/>
        <v>110</v>
      </c>
      <c r="L464" s="358">
        <v>2000</v>
      </c>
      <c r="M464" s="358"/>
      <c r="N464" s="358">
        <f t="shared" si="66"/>
        <v>2200</v>
      </c>
      <c r="O464" s="358"/>
      <c r="P464" s="358"/>
      <c r="Q464" s="358"/>
      <c r="R464" s="358"/>
    </row>
    <row r="465" spans="1:18" s="50" customFormat="1" x14ac:dyDescent="0.25">
      <c r="A465" s="73">
        <f t="shared" si="67"/>
        <v>426</v>
      </c>
      <c r="B465" s="74" t="s">
        <v>883</v>
      </c>
      <c r="C465" s="5" t="s">
        <v>1073</v>
      </c>
      <c r="D465" s="31">
        <v>50</v>
      </c>
      <c r="E465" s="18" t="s">
        <v>1170</v>
      </c>
      <c r="F465" s="18" t="s">
        <v>1171</v>
      </c>
      <c r="G465" s="10">
        <v>302.50000000000006</v>
      </c>
      <c r="H465" s="10">
        <f t="shared" si="65"/>
        <v>332.75000000000011</v>
      </c>
      <c r="L465" s="358">
        <v>6050.0000000000009</v>
      </c>
      <c r="M465" s="358"/>
      <c r="N465" s="358">
        <f t="shared" si="66"/>
        <v>6655.0000000000018</v>
      </c>
      <c r="O465" s="358"/>
      <c r="P465" s="358"/>
      <c r="Q465" s="358"/>
      <c r="R465" s="358"/>
    </row>
    <row r="466" spans="1:18" s="50" customFormat="1" x14ac:dyDescent="0.25">
      <c r="A466" s="73">
        <f>A465+1</f>
        <v>427</v>
      </c>
      <c r="B466" s="74" t="s">
        <v>314</v>
      </c>
      <c r="C466" s="5" t="s">
        <v>21</v>
      </c>
      <c r="D466" s="31">
        <f>5+10+120</f>
        <v>135</v>
      </c>
      <c r="E466" s="18" t="s">
        <v>1170</v>
      </c>
      <c r="F466" s="18" t="s">
        <v>1171</v>
      </c>
      <c r="G466" s="10">
        <v>132</v>
      </c>
      <c r="H466" s="10">
        <f t="shared" si="65"/>
        <v>145.19999999999999</v>
      </c>
      <c r="L466" s="358">
        <v>977.77777777777771</v>
      </c>
      <c r="M466" s="358"/>
      <c r="N466" s="358">
        <f t="shared" si="66"/>
        <v>1075.5555555555557</v>
      </c>
      <c r="O466" s="358"/>
      <c r="P466" s="358"/>
      <c r="Q466" s="358"/>
      <c r="R466" s="358"/>
    </row>
    <row r="467" spans="1:18" s="50" customFormat="1" x14ac:dyDescent="0.25">
      <c r="A467" s="73">
        <f t="shared" ref="A467:A475" si="68">A466+1</f>
        <v>428</v>
      </c>
      <c r="B467" s="74" t="s">
        <v>315</v>
      </c>
      <c r="C467" s="5" t="s">
        <v>58</v>
      </c>
      <c r="D467" s="31">
        <f>300+20</f>
        <v>320</v>
      </c>
      <c r="E467" s="18" t="s">
        <v>1170</v>
      </c>
      <c r="F467" s="18" t="s">
        <v>1171</v>
      </c>
      <c r="G467" s="10">
        <v>792</v>
      </c>
      <c r="H467" s="10">
        <f t="shared" si="65"/>
        <v>871.2</v>
      </c>
      <c r="L467" s="358">
        <v>2475</v>
      </c>
      <c r="M467" s="358"/>
      <c r="N467" s="358">
        <f t="shared" si="66"/>
        <v>2722.5</v>
      </c>
      <c r="O467" s="358"/>
      <c r="P467" s="358"/>
      <c r="Q467" s="358"/>
      <c r="R467" s="358"/>
    </row>
    <row r="468" spans="1:18" s="50" customFormat="1" x14ac:dyDescent="0.25">
      <c r="A468" s="73">
        <f t="shared" si="68"/>
        <v>429</v>
      </c>
      <c r="B468" s="74" t="s">
        <v>316</v>
      </c>
      <c r="C468" s="5" t="s">
        <v>21</v>
      </c>
      <c r="D468" s="31">
        <v>300</v>
      </c>
      <c r="E468" s="18" t="s">
        <v>1170</v>
      </c>
      <c r="F468" s="18" t="s">
        <v>1171</v>
      </c>
      <c r="G468" s="10">
        <v>375</v>
      </c>
      <c r="H468" s="10">
        <f t="shared" si="65"/>
        <v>412.5</v>
      </c>
      <c r="I468" s="3">
        <v>300</v>
      </c>
      <c r="L468" s="358">
        <v>1250</v>
      </c>
      <c r="M468" s="358"/>
      <c r="N468" s="358">
        <f t="shared" si="66"/>
        <v>1375</v>
      </c>
      <c r="O468" s="358"/>
      <c r="P468" s="358"/>
      <c r="Q468" s="358"/>
      <c r="R468" s="358"/>
    </row>
    <row r="469" spans="1:18" s="50" customFormat="1" x14ac:dyDescent="0.25">
      <c r="A469" s="73">
        <f t="shared" si="68"/>
        <v>430</v>
      </c>
      <c r="B469" s="74" t="s">
        <v>317</v>
      </c>
      <c r="C469" s="5" t="s">
        <v>21</v>
      </c>
      <c r="D469" s="31">
        <f>40+40+20+455</f>
        <v>555</v>
      </c>
      <c r="E469" s="18" t="s">
        <v>1170</v>
      </c>
      <c r="F469" s="18" t="s">
        <v>1171</v>
      </c>
      <c r="G469" s="10">
        <v>220.00000000000003</v>
      </c>
      <c r="H469" s="10">
        <f t="shared" si="65"/>
        <v>242.00000000000009</v>
      </c>
      <c r="L469" s="358">
        <v>396.39639639639648</v>
      </c>
      <c r="M469" s="358"/>
      <c r="N469" s="358">
        <f t="shared" si="66"/>
        <v>436.03603603603619</v>
      </c>
      <c r="O469" s="358"/>
      <c r="P469" s="358"/>
      <c r="Q469" s="358"/>
      <c r="R469" s="358"/>
    </row>
    <row r="470" spans="1:18" s="50" customFormat="1" ht="20.25" customHeight="1" x14ac:dyDescent="0.25">
      <c r="A470" s="73">
        <f t="shared" si="68"/>
        <v>431</v>
      </c>
      <c r="B470" s="74" t="s">
        <v>318</v>
      </c>
      <c r="C470" s="5" t="s">
        <v>21</v>
      </c>
      <c r="D470" s="31">
        <f>150+200+1700+100</f>
        <v>2150</v>
      </c>
      <c r="E470" s="18" t="s">
        <v>1170</v>
      </c>
      <c r="F470" s="18" t="s">
        <v>1171</v>
      </c>
      <c r="G470" s="10">
        <v>1485.0000000000002</v>
      </c>
      <c r="H470" s="10">
        <f t="shared" si="65"/>
        <v>1633.5000000000005</v>
      </c>
      <c r="L470" s="358">
        <v>690.69767441860472</v>
      </c>
      <c r="M470" s="358"/>
      <c r="N470" s="358">
        <f t="shared" si="66"/>
        <v>759.76744186046528</v>
      </c>
      <c r="O470" s="358"/>
      <c r="P470" s="358"/>
      <c r="Q470" s="358"/>
      <c r="R470" s="358"/>
    </row>
    <row r="471" spans="1:18" s="50" customFormat="1" ht="24.75" customHeight="1" x14ac:dyDescent="0.25">
      <c r="A471" s="73">
        <f t="shared" si="68"/>
        <v>432</v>
      </c>
      <c r="B471" s="74" t="s">
        <v>319</v>
      </c>
      <c r="C471" s="5" t="s">
        <v>0</v>
      </c>
      <c r="D471" s="31">
        <f>0.2+100+0.6+4+2</f>
        <v>106.8</v>
      </c>
      <c r="E471" s="18" t="s">
        <v>1170</v>
      </c>
      <c r="F471" s="18" t="s">
        <v>1171</v>
      </c>
      <c r="G471" s="10">
        <v>28841.999999999996</v>
      </c>
      <c r="H471" s="10">
        <f t="shared" si="65"/>
        <v>31726.2</v>
      </c>
      <c r="L471" s="358">
        <v>270056.17977528088</v>
      </c>
      <c r="M471" s="358"/>
      <c r="N471" s="358">
        <f t="shared" si="66"/>
        <v>297061.79775280901</v>
      </c>
      <c r="O471" s="358"/>
      <c r="P471" s="358"/>
      <c r="Q471" s="358"/>
      <c r="R471" s="358"/>
    </row>
    <row r="472" spans="1:18" s="50" customFormat="1" x14ac:dyDescent="0.25">
      <c r="A472" s="73">
        <f t="shared" si="68"/>
        <v>433</v>
      </c>
      <c r="B472" s="74" t="s">
        <v>320</v>
      </c>
      <c r="C472" s="5" t="s">
        <v>161</v>
      </c>
      <c r="D472" s="31">
        <f>2+10</f>
        <v>12</v>
      </c>
      <c r="E472" s="18" t="s">
        <v>1170</v>
      </c>
      <c r="F472" s="18" t="s">
        <v>1171</v>
      </c>
      <c r="G472" s="10">
        <v>286</v>
      </c>
      <c r="H472" s="10">
        <f t="shared" si="65"/>
        <v>314.60000000000002</v>
      </c>
      <c r="L472" s="358">
        <v>23833.333333333332</v>
      </c>
      <c r="M472" s="358"/>
      <c r="N472" s="358">
        <f t="shared" si="66"/>
        <v>26216.666666666668</v>
      </c>
      <c r="O472" s="358"/>
      <c r="P472" s="358"/>
      <c r="Q472" s="358"/>
      <c r="R472" s="358"/>
    </row>
    <row r="473" spans="1:18" s="50" customFormat="1" x14ac:dyDescent="0.25">
      <c r="A473" s="73">
        <f t="shared" si="68"/>
        <v>434</v>
      </c>
      <c r="B473" s="74" t="s">
        <v>321</v>
      </c>
      <c r="C473" s="5" t="s">
        <v>1073</v>
      </c>
      <c r="D473" s="31">
        <f>10+50</f>
        <v>60</v>
      </c>
      <c r="E473" s="18" t="s">
        <v>1170</v>
      </c>
      <c r="F473" s="18" t="s">
        <v>1171</v>
      </c>
      <c r="G473" s="10">
        <v>8800.0000000000018</v>
      </c>
      <c r="H473" s="10">
        <f t="shared" si="65"/>
        <v>9680.0000000000018</v>
      </c>
      <c r="L473" s="358">
        <v>146666.66666666669</v>
      </c>
      <c r="M473" s="358"/>
      <c r="N473" s="358">
        <f t="shared" si="66"/>
        <v>161333.33333333337</v>
      </c>
      <c r="O473" s="358"/>
      <c r="P473" s="358"/>
      <c r="Q473" s="358"/>
      <c r="R473" s="358"/>
    </row>
    <row r="474" spans="1:18" s="50" customFormat="1" ht="19.5" customHeight="1" x14ac:dyDescent="0.25">
      <c r="A474" s="73">
        <f t="shared" si="68"/>
        <v>435</v>
      </c>
      <c r="B474" s="74" t="s">
        <v>322</v>
      </c>
      <c r="C474" s="5" t="s">
        <v>100</v>
      </c>
      <c r="D474" s="31">
        <f>100+5+20</f>
        <v>125</v>
      </c>
      <c r="E474" s="18" t="s">
        <v>1170</v>
      </c>
      <c r="F474" s="18" t="s">
        <v>1171</v>
      </c>
      <c r="G474" s="10">
        <v>223.93800000000005</v>
      </c>
      <c r="H474" s="10">
        <f t="shared" si="65"/>
        <v>246.33180000000007</v>
      </c>
      <c r="L474" s="358">
        <v>1791.5040000000004</v>
      </c>
      <c r="M474" s="358"/>
      <c r="N474" s="358">
        <f t="shared" si="66"/>
        <v>1970.6544000000006</v>
      </c>
      <c r="O474" s="358"/>
      <c r="P474" s="358"/>
      <c r="Q474" s="358"/>
      <c r="R474" s="358"/>
    </row>
    <row r="475" spans="1:18" s="50" customFormat="1" x14ac:dyDescent="0.25">
      <c r="A475" s="73">
        <f t="shared" si="68"/>
        <v>436</v>
      </c>
      <c r="B475" s="74" t="s">
        <v>323</v>
      </c>
      <c r="C475" s="5" t="s">
        <v>1073</v>
      </c>
      <c r="D475" s="31">
        <f>10+20</f>
        <v>30</v>
      </c>
      <c r="E475" s="18" t="s">
        <v>1170</v>
      </c>
      <c r="F475" s="18" t="s">
        <v>1171</v>
      </c>
      <c r="G475" s="10">
        <v>137.50000000000003</v>
      </c>
      <c r="H475" s="10">
        <f t="shared" si="65"/>
        <v>151.25000000000003</v>
      </c>
      <c r="L475" s="358">
        <v>4583.3333333333339</v>
      </c>
      <c r="M475" s="358"/>
      <c r="N475" s="358">
        <f t="shared" si="66"/>
        <v>5041.6666666666679</v>
      </c>
      <c r="O475" s="358"/>
      <c r="P475" s="358"/>
      <c r="Q475" s="358"/>
      <c r="R475" s="358"/>
    </row>
    <row r="476" spans="1:18" s="1" customFormat="1" ht="18.75" customHeight="1" x14ac:dyDescent="0.3">
      <c r="A476" s="394" t="s">
        <v>1197</v>
      </c>
      <c r="B476" s="395"/>
      <c r="C476" s="16"/>
      <c r="D476" s="29"/>
      <c r="E476" s="16"/>
      <c r="F476" s="18"/>
      <c r="G476" s="91"/>
      <c r="H476" s="389"/>
      <c r="L476" s="358"/>
      <c r="M476" s="358"/>
      <c r="N476" s="336"/>
      <c r="O476" s="336"/>
      <c r="P476" s="336"/>
      <c r="Q476" s="336"/>
      <c r="R476" s="336"/>
    </row>
    <row r="477" spans="1:18" s="50" customFormat="1" ht="20.25" customHeight="1" x14ac:dyDescent="0.25">
      <c r="A477" s="73">
        <f>A475+1</f>
        <v>437</v>
      </c>
      <c r="B477" s="74" t="s">
        <v>324</v>
      </c>
      <c r="C477" s="5" t="s">
        <v>325</v>
      </c>
      <c r="D477" s="31">
        <v>0.5</v>
      </c>
      <c r="E477" s="5" t="s">
        <v>1170</v>
      </c>
      <c r="F477" s="18" t="s">
        <v>1171</v>
      </c>
      <c r="G477" s="10">
        <v>533.14</v>
      </c>
      <c r="H477" s="10">
        <f t="shared" ref="H477:H513" si="69">D477*N477/1000</f>
        <v>586.45399999999995</v>
      </c>
      <c r="L477" s="358">
        <v>1066280</v>
      </c>
      <c r="M477" s="358"/>
      <c r="N477" s="358">
        <f t="shared" ref="N477:N513" si="70">L477*1.1</f>
        <v>1172908</v>
      </c>
      <c r="O477" s="358"/>
      <c r="P477" s="358"/>
      <c r="Q477" s="358"/>
      <c r="R477" s="358"/>
    </row>
    <row r="478" spans="1:18" s="1" customFormat="1" ht="20.25" customHeight="1" x14ac:dyDescent="0.25">
      <c r="A478" s="73">
        <f>A477+1</f>
        <v>438</v>
      </c>
      <c r="B478" s="74" t="s">
        <v>326</v>
      </c>
      <c r="C478" s="5" t="s">
        <v>1433</v>
      </c>
      <c r="D478" s="31">
        <f>50+50+80</f>
        <v>180</v>
      </c>
      <c r="E478" s="5" t="s">
        <v>1170</v>
      </c>
      <c r="F478" s="5" t="s">
        <v>1171</v>
      </c>
      <c r="G478" s="10">
        <v>7163.64</v>
      </c>
      <c r="H478" s="10">
        <f t="shared" si="69"/>
        <v>7880.0040000000008</v>
      </c>
      <c r="L478" s="358">
        <v>39798</v>
      </c>
      <c r="M478" s="358"/>
      <c r="N478" s="358">
        <f t="shared" si="70"/>
        <v>43777.8</v>
      </c>
      <c r="O478" s="336"/>
      <c r="P478" s="336"/>
      <c r="Q478" s="336"/>
      <c r="R478" s="336"/>
    </row>
    <row r="479" spans="1:18" s="50" customFormat="1" ht="20.25" customHeight="1" x14ac:dyDescent="0.25">
      <c r="A479" s="73">
        <f t="shared" ref="A479:A512" si="71">A478+1</f>
        <v>439</v>
      </c>
      <c r="B479" s="74" t="s">
        <v>328</v>
      </c>
      <c r="C479" s="5" t="s">
        <v>0</v>
      </c>
      <c r="D479" s="31">
        <f>0.2+0.5</f>
        <v>0.7</v>
      </c>
      <c r="E479" s="5" t="s">
        <v>1170</v>
      </c>
      <c r="F479" s="18" t="s">
        <v>1171</v>
      </c>
      <c r="G479" s="10">
        <v>819.5</v>
      </c>
      <c r="H479" s="10">
        <f t="shared" si="69"/>
        <v>901.45</v>
      </c>
      <c r="L479" s="358">
        <v>1170714.2857142857</v>
      </c>
      <c r="M479" s="358"/>
      <c r="N479" s="358">
        <f t="shared" si="70"/>
        <v>1287785.7142857143</v>
      </c>
      <c r="O479" s="358"/>
      <c r="P479" s="358"/>
      <c r="Q479" s="358"/>
      <c r="R479" s="358"/>
    </row>
    <row r="480" spans="1:18" s="50" customFormat="1" ht="20.25" customHeight="1" x14ac:dyDescent="0.25">
      <c r="A480" s="73">
        <f t="shared" si="71"/>
        <v>440</v>
      </c>
      <c r="B480" s="74" t="s">
        <v>98</v>
      </c>
      <c r="C480" s="5" t="s">
        <v>21</v>
      </c>
      <c r="D480" s="31">
        <v>20</v>
      </c>
      <c r="E480" s="5" t="s">
        <v>1170</v>
      </c>
      <c r="F480" s="18" t="s">
        <v>1171</v>
      </c>
      <c r="G480" s="10">
        <v>41.8</v>
      </c>
      <c r="H480" s="10">
        <f t="shared" si="69"/>
        <v>45.98</v>
      </c>
      <c r="L480" s="358">
        <v>2090</v>
      </c>
      <c r="M480" s="358"/>
      <c r="N480" s="358">
        <f t="shared" si="70"/>
        <v>2299</v>
      </c>
      <c r="O480" s="358"/>
      <c r="P480" s="358"/>
      <c r="Q480" s="358"/>
      <c r="R480" s="358"/>
    </row>
    <row r="481" spans="1:18" s="50" customFormat="1" ht="20.25" customHeight="1" x14ac:dyDescent="0.25">
      <c r="A481" s="73">
        <f t="shared" si="71"/>
        <v>441</v>
      </c>
      <c r="B481" s="74" t="s">
        <v>331</v>
      </c>
      <c r="C481" s="5" t="s">
        <v>1434</v>
      </c>
      <c r="D481" s="31">
        <v>2</v>
      </c>
      <c r="E481" s="5" t="s">
        <v>1170</v>
      </c>
      <c r="F481" s="5" t="s">
        <v>1171</v>
      </c>
      <c r="G481" s="10">
        <v>495</v>
      </c>
      <c r="H481" s="10">
        <f t="shared" si="69"/>
        <v>544.5</v>
      </c>
      <c r="L481" s="358">
        <v>247500</v>
      </c>
      <c r="M481" s="358"/>
      <c r="N481" s="358">
        <f t="shared" si="70"/>
        <v>272250</v>
      </c>
      <c r="O481" s="358"/>
      <c r="P481" s="358"/>
      <c r="Q481" s="358"/>
      <c r="R481" s="358"/>
    </row>
    <row r="482" spans="1:18" s="50" customFormat="1" ht="20.25" customHeight="1" x14ac:dyDescent="0.25">
      <c r="A482" s="73">
        <f t="shared" si="71"/>
        <v>442</v>
      </c>
      <c r="B482" s="74" t="s">
        <v>332</v>
      </c>
      <c r="C482" s="5" t="s">
        <v>333</v>
      </c>
      <c r="D482" s="31">
        <f>4+16</f>
        <v>20</v>
      </c>
      <c r="E482" s="5" t="s">
        <v>1170</v>
      </c>
      <c r="F482" s="5" t="s">
        <v>1171</v>
      </c>
      <c r="G482" s="10">
        <v>3685</v>
      </c>
      <c r="H482" s="10">
        <f t="shared" si="69"/>
        <v>4053.5000000000005</v>
      </c>
      <c r="L482" s="358">
        <v>184250</v>
      </c>
      <c r="M482" s="358"/>
      <c r="N482" s="358">
        <f t="shared" si="70"/>
        <v>202675.00000000003</v>
      </c>
      <c r="O482" s="358"/>
      <c r="P482" s="358"/>
      <c r="Q482" s="358"/>
      <c r="R482" s="358"/>
    </row>
    <row r="483" spans="1:18" s="50" customFormat="1" ht="20.25" customHeight="1" x14ac:dyDescent="0.25">
      <c r="A483" s="73">
        <f t="shared" si="71"/>
        <v>443</v>
      </c>
      <c r="B483" s="74" t="s">
        <v>334</v>
      </c>
      <c r="C483" s="5" t="s">
        <v>0</v>
      </c>
      <c r="D483" s="31">
        <f>0.6+0.8+0.12</f>
        <v>1.52</v>
      </c>
      <c r="E483" s="5" t="s">
        <v>1170</v>
      </c>
      <c r="F483" s="5" t="s">
        <v>1171</v>
      </c>
      <c r="G483" s="10">
        <v>147.321</v>
      </c>
      <c r="H483" s="10">
        <f t="shared" si="69"/>
        <v>162.0531</v>
      </c>
      <c r="L483" s="358">
        <v>96921.710526315786</v>
      </c>
      <c r="M483" s="358"/>
      <c r="N483" s="358">
        <f t="shared" si="70"/>
        <v>106613.88157894737</v>
      </c>
      <c r="O483" s="358"/>
      <c r="P483" s="358"/>
      <c r="Q483" s="358"/>
      <c r="R483" s="358"/>
    </row>
    <row r="484" spans="1:18" s="50" customFormat="1" ht="20.25" customHeight="1" x14ac:dyDescent="0.25">
      <c r="A484" s="73">
        <f t="shared" si="71"/>
        <v>444</v>
      </c>
      <c r="B484" s="74" t="s">
        <v>335</v>
      </c>
      <c r="C484" s="5" t="s">
        <v>1075</v>
      </c>
      <c r="D484" s="114" t="s">
        <v>1379</v>
      </c>
      <c r="E484" s="5" t="s">
        <v>1170</v>
      </c>
      <c r="F484" s="5" t="s">
        <v>1171</v>
      </c>
      <c r="G484" s="10">
        <v>14.4</v>
      </c>
      <c r="H484" s="10">
        <f t="shared" si="69"/>
        <v>15.840000000000002</v>
      </c>
      <c r="L484" s="358">
        <v>0.31771948017562829</v>
      </c>
      <c r="M484" s="358"/>
      <c r="N484" s="358">
        <f t="shared" si="70"/>
        <v>0.34949142819319112</v>
      </c>
      <c r="O484" s="358"/>
      <c r="P484" s="358"/>
      <c r="Q484" s="358"/>
      <c r="R484" s="358"/>
    </row>
    <row r="485" spans="1:18" s="50" customFormat="1" ht="20.25" customHeight="1" x14ac:dyDescent="0.25">
      <c r="A485" s="73">
        <f t="shared" si="71"/>
        <v>445</v>
      </c>
      <c r="B485" s="74" t="s">
        <v>905</v>
      </c>
      <c r="C485" s="5" t="s">
        <v>1075</v>
      </c>
      <c r="D485" s="31">
        <v>5</v>
      </c>
      <c r="E485" s="5" t="s">
        <v>1170</v>
      </c>
      <c r="F485" s="5" t="s">
        <v>1171</v>
      </c>
      <c r="G485" s="10">
        <v>60</v>
      </c>
      <c r="H485" s="10">
        <f t="shared" si="69"/>
        <v>66.000000000000014</v>
      </c>
      <c r="L485" s="358">
        <v>12000</v>
      </c>
      <c r="M485" s="358"/>
      <c r="N485" s="358">
        <f t="shared" si="70"/>
        <v>13200.000000000002</v>
      </c>
      <c r="O485" s="358"/>
      <c r="P485" s="358"/>
      <c r="Q485" s="358"/>
      <c r="R485" s="358"/>
    </row>
    <row r="486" spans="1:18" s="50" customFormat="1" ht="20.25" customHeight="1" x14ac:dyDescent="0.25">
      <c r="A486" s="73">
        <f t="shared" si="71"/>
        <v>446</v>
      </c>
      <c r="B486" s="74" t="s">
        <v>336</v>
      </c>
      <c r="C486" s="5" t="s">
        <v>1073</v>
      </c>
      <c r="D486" s="31">
        <f>20+50+180+100</f>
        <v>350</v>
      </c>
      <c r="E486" s="5" t="s">
        <v>1170</v>
      </c>
      <c r="F486" s="5" t="s">
        <v>1171</v>
      </c>
      <c r="G486" s="10">
        <f>80+90</f>
        <v>170</v>
      </c>
      <c r="H486" s="10">
        <f t="shared" si="69"/>
        <v>187.00000000000003</v>
      </c>
      <c r="L486" s="358">
        <v>485.71428571428572</v>
      </c>
      <c r="M486" s="358"/>
      <c r="N486" s="358">
        <f t="shared" si="70"/>
        <v>534.28571428571433</v>
      </c>
      <c r="O486" s="358"/>
      <c r="P486" s="358"/>
      <c r="Q486" s="358"/>
      <c r="R486" s="358"/>
    </row>
    <row r="487" spans="1:18" s="50" customFormat="1" ht="20.25" customHeight="1" x14ac:dyDescent="0.25">
      <c r="A487" s="73">
        <f t="shared" si="71"/>
        <v>447</v>
      </c>
      <c r="B487" s="74" t="s">
        <v>337</v>
      </c>
      <c r="C487" s="5" t="s">
        <v>1073</v>
      </c>
      <c r="D487" s="31">
        <f>120+30+50</f>
        <v>200</v>
      </c>
      <c r="E487" s="5" t="s">
        <v>1170</v>
      </c>
      <c r="F487" s="5" t="s">
        <v>1171</v>
      </c>
      <c r="G487" s="10">
        <v>60</v>
      </c>
      <c r="H487" s="10">
        <f t="shared" si="69"/>
        <v>66</v>
      </c>
      <c r="L487" s="358">
        <v>300</v>
      </c>
      <c r="M487" s="358"/>
      <c r="N487" s="358">
        <f t="shared" si="70"/>
        <v>330</v>
      </c>
      <c r="O487" s="358"/>
      <c r="P487" s="358"/>
      <c r="Q487" s="358"/>
      <c r="R487" s="358"/>
    </row>
    <row r="488" spans="1:18" s="50" customFormat="1" ht="20.25" customHeight="1" x14ac:dyDescent="0.25">
      <c r="A488" s="73">
        <f t="shared" si="71"/>
        <v>448</v>
      </c>
      <c r="B488" s="74" t="s">
        <v>338</v>
      </c>
      <c r="C488" s="5" t="s">
        <v>1435</v>
      </c>
      <c r="D488" s="31">
        <v>100</v>
      </c>
      <c r="E488" s="5" t="s">
        <v>1170</v>
      </c>
      <c r="F488" s="5" t="s">
        <v>1171</v>
      </c>
      <c r="G488" s="10">
        <v>250</v>
      </c>
      <c r="H488" s="10">
        <f t="shared" si="69"/>
        <v>275</v>
      </c>
      <c r="L488" s="358">
        <v>2500</v>
      </c>
      <c r="M488" s="358"/>
      <c r="N488" s="358">
        <f t="shared" si="70"/>
        <v>2750</v>
      </c>
      <c r="O488" s="358"/>
      <c r="P488" s="358"/>
      <c r="Q488" s="358"/>
      <c r="R488" s="358"/>
    </row>
    <row r="489" spans="1:18" s="50" customFormat="1" ht="27" customHeight="1" x14ac:dyDescent="0.25">
      <c r="A489" s="73">
        <f t="shared" si="71"/>
        <v>449</v>
      </c>
      <c r="B489" s="74" t="s">
        <v>339</v>
      </c>
      <c r="C489" s="5" t="s">
        <v>1435</v>
      </c>
      <c r="D489" s="31">
        <v>30</v>
      </c>
      <c r="E489" s="18" t="s">
        <v>1170</v>
      </c>
      <c r="F489" s="5" t="s">
        <v>1171</v>
      </c>
      <c r="G489" s="10">
        <v>30</v>
      </c>
      <c r="H489" s="10">
        <f t="shared" si="69"/>
        <v>33</v>
      </c>
      <c r="L489" s="358">
        <v>1000</v>
      </c>
      <c r="M489" s="358"/>
      <c r="N489" s="358">
        <f t="shared" si="70"/>
        <v>1100</v>
      </c>
      <c r="O489" s="358"/>
      <c r="P489" s="358"/>
      <c r="Q489" s="358"/>
      <c r="R489" s="358"/>
    </row>
    <row r="490" spans="1:18" s="50" customFormat="1" ht="19.5" customHeight="1" x14ac:dyDescent="0.25">
      <c r="A490" s="73">
        <f t="shared" si="71"/>
        <v>450</v>
      </c>
      <c r="B490" s="74" t="s">
        <v>340</v>
      </c>
      <c r="C490" s="5" t="s">
        <v>1077</v>
      </c>
      <c r="D490" s="31">
        <f>5+1</f>
        <v>6</v>
      </c>
      <c r="E490" s="5" t="s">
        <v>1170</v>
      </c>
      <c r="F490" s="18" t="s">
        <v>1171</v>
      </c>
      <c r="G490" s="108">
        <f>20+8.5</f>
        <v>28.5</v>
      </c>
      <c r="H490" s="10">
        <f t="shared" si="69"/>
        <v>31.35</v>
      </c>
      <c r="L490" s="358">
        <v>4750</v>
      </c>
      <c r="M490" s="358"/>
      <c r="N490" s="358">
        <f t="shared" si="70"/>
        <v>5225</v>
      </c>
      <c r="O490" s="358"/>
      <c r="P490" s="358"/>
      <c r="Q490" s="358"/>
      <c r="R490" s="358"/>
    </row>
    <row r="491" spans="1:18" s="50" customFormat="1" ht="35.25" customHeight="1" x14ac:dyDescent="0.25">
      <c r="A491" s="73">
        <f t="shared" si="71"/>
        <v>451</v>
      </c>
      <c r="B491" s="74" t="s">
        <v>906</v>
      </c>
      <c r="C491" s="5" t="s">
        <v>100</v>
      </c>
      <c r="D491" s="31">
        <v>50</v>
      </c>
      <c r="E491" s="18" t="s">
        <v>1170</v>
      </c>
      <c r="F491" s="5" t="s">
        <v>1171</v>
      </c>
      <c r="G491" s="10">
        <v>8000</v>
      </c>
      <c r="H491" s="10">
        <f t="shared" si="69"/>
        <v>8800</v>
      </c>
      <c r="L491" s="358">
        <v>160000</v>
      </c>
      <c r="M491" s="358"/>
      <c r="N491" s="358">
        <f t="shared" si="70"/>
        <v>176000</v>
      </c>
      <c r="O491" s="358"/>
      <c r="P491" s="358"/>
      <c r="Q491" s="358"/>
      <c r="R491" s="358"/>
    </row>
    <row r="492" spans="1:18" s="50" customFormat="1" ht="21" customHeight="1" x14ac:dyDescent="0.25">
      <c r="A492" s="73">
        <f t="shared" si="71"/>
        <v>452</v>
      </c>
      <c r="B492" s="74" t="s">
        <v>341</v>
      </c>
      <c r="C492" s="5" t="s">
        <v>812</v>
      </c>
      <c r="D492" s="31">
        <f>20+20</f>
        <v>40</v>
      </c>
      <c r="E492" s="5" t="s">
        <v>1170</v>
      </c>
      <c r="F492" s="18" t="s">
        <v>1171</v>
      </c>
      <c r="G492" s="10">
        <v>34</v>
      </c>
      <c r="H492" s="10">
        <f t="shared" si="69"/>
        <v>37.400000000000006</v>
      </c>
      <c r="L492" s="358">
        <v>850</v>
      </c>
      <c r="M492" s="358"/>
      <c r="N492" s="358">
        <f t="shared" si="70"/>
        <v>935.00000000000011</v>
      </c>
      <c r="O492" s="358"/>
      <c r="P492" s="358"/>
      <c r="Q492" s="358"/>
      <c r="R492" s="358"/>
    </row>
    <row r="493" spans="1:18" s="50" customFormat="1" ht="21" customHeight="1" x14ac:dyDescent="0.25">
      <c r="A493" s="73">
        <f t="shared" si="71"/>
        <v>453</v>
      </c>
      <c r="B493" s="74" t="s">
        <v>1016</v>
      </c>
      <c r="C493" s="5" t="s">
        <v>100</v>
      </c>
      <c r="D493" s="31">
        <f>90+50</f>
        <v>140</v>
      </c>
      <c r="E493" s="5" t="s">
        <v>1170</v>
      </c>
      <c r="F493" s="5" t="s">
        <v>1171</v>
      </c>
      <c r="G493" s="10">
        <v>400</v>
      </c>
      <c r="H493" s="10">
        <f t="shared" si="69"/>
        <v>440.00000000000006</v>
      </c>
      <c r="L493" s="358">
        <v>2857.1428571428573</v>
      </c>
      <c r="M493" s="358"/>
      <c r="N493" s="358">
        <f t="shared" si="70"/>
        <v>3142.8571428571431</v>
      </c>
      <c r="O493" s="358"/>
      <c r="P493" s="358"/>
      <c r="Q493" s="358"/>
      <c r="R493" s="358"/>
    </row>
    <row r="494" spans="1:18" s="50" customFormat="1" ht="21" customHeight="1" x14ac:dyDescent="0.25">
      <c r="A494" s="73">
        <f t="shared" si="71"/>
        <v>454</v>
      </c>
      <c r="B494" s="74" t="s">
        <v>342</v>
      </c>
      <c r="C494" s="5" t="s">
        <v>0</v>
      </c>
      <c r="D494" s="31">
        <f>50+5</f>
        <v>55</v>
      </c>
      <c r="E494" s="5" t="s">
        <v>1170</v>
      </c>
      <c r="F494" s="5" t="s">
        <v>1171</v>
      </c>
      <c r="G494" s="10">
        <v>77</v>
      </c>
      <c r="H494" s="10">
        <f t="shared" si="69"/>
        <v>84.700000000000017</v>
      </c>
      <c r="L494" s="358">
        <v>1400</v>
      </c>
      <c r="M494" s="358"/>
      <c r="N494" s="358">
        <f t="shared" si="70"/>
        <v>1540.0000000000002</v>
      </c>
      <c r="O494" s="358"/>
      <c r="P494" s="358"/>
      <c r="Q494" s="358"/>
      <c r="R494" s="358"/>
    </row>
    <row r="495" spans="1:18" s="50" customFormat="1" ht="21" customHeight="1" x14ac:dyDescent="0.25">
      <c r="A495" s="73">
        <f t="shared" si="71"/>
        <v>455</v>
      </c>
      <c r="B495" s="74" t="s">
        <v>343</v>
      </c>
      <c r="C495" s="5" t="s">
        <v>0</v>
      </c>
      <c r="D495" s="31">
        <f>1+0.5</f>
        <v>1.5</v>
      </c>
      <c r="E495" s="5" t="s">
        <v>1170</v>
      </c>
      <c r="F495" s="5" t="s">
        <v>1171</v>
      </c>
      <c r="G495" s="10">
        <v>770</v>
      </c>
      <c r="H495" s="10">
        <f t="shared" si="69"/>
        <v>847.00000000000011</v>
      </c>
      <c r="L495" s="358">
        <v>513333.33333333337</v>
      </c>
      <c r="M495" s="358"/>
      <c r="N495" s="358">
        <f t="shared" si="70"/>
        <v>564666.66666666674</v>
      </c>
      <c r="O495" s="358"/>
      <c r="P495" s="358"/>
      <c r="Q495" s="358"/>
      <c r="R495" s="358"/>
    </row>
    <row r="496" spans="1:18" s="50" customFormat="1" ht="25.5" x14ac:dyDescent="0.25">
      <c r="A496" s="73">
        <f t="shared" si="71"/>
        <v>456</v>
      </c>
      <c r="B496" s="74" t="s">
        <v>927</v>
      </c>
      <c r="C496" s="5" t="s">
        <v>161</v>
      </c>
      <c r="D496" s="31">
        <v>10</v>
      </c>
      <c r="E496" s="5" t="s">
        <v>1170</v>
      </c>
      <c r="F496" s="5" t="s">
        <v>1171</v>
      </c>
      <c r="G496" s="10">
        <v>638</v>
      </c>
      <c r="H496" s="10">
        <f t="shared" si="69"/>
        <v>701.8</v>
      </c>
      <c r="L496" s="358">
        <v>63800</v>
      </c>
      <c r="M496" s="358"/>
      <c r="N496" s="358">
        <f t="shared" si="70"/>
        <v>70180</v>
      </c>
      <c r="O496" s="358"/>
      <c r="P496" s="358"/>
      <c r="Q496" s="358"/>
      <c r="R496" s="358"/>
    </row>
    <row r="497" spans="1:18" s="50" customFormat="1" ht="21.75" customHeight="1" x14ac:dyDescent="0.25">
      <c r="A497" s="73">
        <f t="shared" si="71"/>
        <v>457</v>
      </c>
      <c r="B497" s="74" t="s">
        <v>344</v>
      </c>
      <c r="C497" s="5" t="s">
        <v>1433</v>
      </c>
      <c r="D497" s="31">
        <f>50+50</f>
        <v>100</v>
      </c>
      <c r="E497" s="5" t="s">
        <v>1170</v>
      </c>
      <c r="F497" s="5" t="s">
        <v>1171</v>
      </c>
      <c r="G497" s="10">
        <v>2310</v>
      </c>
      <c r="H497" s="10">
        <f t="shared" si="69"/>
        <v>2541.0000000000005</v>
      </c>
      <c r="L497" s="358">
        <v>23100</v>
      </c>
      <c r="M497" s="358"/>
      <c r="N497" s="358">
        <f t="shared" si="70"/>
        <v>25410.000000000004</v>
      </c>
      <c r="O497" s="358"/>
      <c r="P497" s="358"/>
      <c r="Q497" s="358"/>
      <c r="R497" s="358"/>
    </row>
    <row r="498" spans="1:18" s="50" customFormat="1" ht="21.75" customHeight="1" x14ac:dyDescent="0.25">
      <c r="A498" s="73">
        <f t="shared" si="71"/>
        <v>458</v>
      </c>
      <c r="B498" s="74" t="s">
        <v>345</v>
      </c>
      <c r="C498" s="5" t="s">
        <v>15</v>
      </c>
      <c r="D498" s="31">
        <f>4+30+10+10</f>
        <v>54</v>
      </c>
      <c r="E498" s="5" t="s">
        <v>1170</v>
      </c>
      <c r="F498" s="5" t="s">
        <v>1171</v>
      </c>
      <c r="G498" s="10">
        <v>66</v>
      </c>
      <c r="H498" s="10">
        <f t="shared" si="69"/>
        <v>72.600000000000009</v>
      </c>
      <c r="L498" s="358">
        <v>1222.2222222222224</v>
      </c>
      <c r="M498" s="358"/>
      <c r="N498" s="358">
        <f t="shared" si="70"/>
        <v>1344.4444444444448</v>
      </c>
      <c r="O498" s="358"/>
      <c r="P498" s="358"/>
      <c r="Q498" s="358"/>
      <c r="R498" s="358"/>
    </row>
    <row r="499" spans="1:18" s="50" customFormat="1" ht="24" customHeight="1" x14ac:dyDescent="0.25">
      <c r="A499" s="73">
        <f t="shared" si="71"/>
        <v>459</v>
      </c>
      <c r="B499" s="74" t="s">
        <v>884</v>
      </c>
      <c r="C499" s="5" t="s">
        <v>1076</v>
      </c>
      <c r="D499" s="31">
        <v>10</v>
      </c>
      <c r="E499" s="5" t="s">
        <v>1170</v>
      </c>
      <c r="F499" s="5" t="s">
        <v>1171</v>
      </c>
      <c r="G499" s="10">
        <v>55</v>
      </c>
      <c r="H499" s="10">
        <f t="shared" si="69"/>
        <v>60.500000000000007</v>
      </c>
      <c r="L499" s="358">
        <v>5500</v>
      </c>
      <c r="M499" s="358"/>
      <c r="N499" s="358">
        <f t="shared" si="70"/>
        <v>6050.0000000000009</v>
      </c>
      <c r="O499" s="358"/>
      <c r="P499" s="358"/>
      <c r="Q499" s="358"/>
      <c r="R499" s="358"/>
    </row>
    <row r="500" spans="1:18" s="50" customFormat="1" ht="21.75" customHeight="1" x14ac:dyDescent="0.25">
      <c r="A500" s="73">
        <f t="shared" si="71"/>
        <v>460</v>
      </c>
      <c r="B500" s="74" t="s">
        <v>346</v>
      </c>
      <c r="C500" s="5" t="s">
        <v>330</v>
      </c>
      <c r="D500" s="31">
        <f>1000+100</f>
        <v>1100</v>
      </c>
      <c r="E500" s="5" t="s">
        <v>1170</v>
      </c>
      <c r="F500" s="5" t="s">
        <v>1171</v>
      </c>
      <c r="G500" s="10">
        <v>682</v>
      </c>
      <c r="H500" s="10">
        <f t="shared" si="69"/>
        <v>750.2</v>
      </c>
      <c r="L500" s="358">
        <v>620</v>
      </c>
      <c r="M500" s="358"/>
      <c r="N500" s="358">
        <f t="shared" si="70"/>
        <v>682</v>
      </c>
      <c r="O500" s="358"/>
      <c r="P500" s="358"/>
      <c r="Q500" s="358"/>
      <c r="R500" s="358"/>
    </row>
    <row r="501" spans="1:18" s="50" customFormat="1" ht="21.75" customHeight="1" x14ac:dyDescent="0.25">
      <c r="A501" s="73">
        <f t="shared" si="71"/>
        <v>461</v>
      </c>
      <c r="B501" s="74" t="s">
        <v>347</v>
      </c>
      <c r="C501" s="5" t="s">
        <v>330</v>
      </c>
      <c r="D501" s="31">
        <v>1000</v>
      </c>
      <c r="E501" s="5" t="s">
        <v>1170</v>
      </c>
      <c r="F501" s="5" t="s">
        <v>1171</v>
      </c>
      <c r="G501" s="10">
        <v>583</v>
      </c>
      <c r="H501" s="10">
        <f t="shared" si="69"/>
        <v>641.30000000000007</v>
      </c>
      <c r="L501" s="358">
        <v>583</v>
      </c>
      <c r="M501" s="358"/>
      <c r="N501" s="358">
        <f t="shared" si="70"/>
        <v>641.30000000000007</v>
      </c>
      <c r="O501" s="358"/>
      <c r="P501" s="358"/>
      <c r="Q501" s="358"/>
      <c r="R501" s="358"/>
    </row>
    <row r="502" spans="1:18" s="50" customFormat="1" ht="21.75" customHeight="1" x14ac:dyDescent="0.25">
      <c r="A502" s="73">
        <f t="shared" si="71"/>
        <v>462</v>
      </c>
      <c r="B502" s="74" t="s">
        <v>348</v>
      </c>
      <c r="C502" s="5" t="s">
        <v>330</v>
      </c>
      <c r="D502" s="31">
        <v>1000</v>
      </c>
      <c r="E502" s="5" t="s">
        <v>1170</v>
      </c>
      <c r="F502" s="5" t="s">
        <v>1171</v>
      </c>
      <c r="G502" s="10">
        <v>583</v>
      </c>
      <c r="H502" s="10">
        <f t="shared" si="69"/>
        <v>641.30000000000007</v>
      </c>
      <c r="L502" s="358">
        <v>583</v>
      </c>
      <c r="M502" s="358"/>
      <c r="N502" s="358">
        <f t="shared" si="70"/>
        <v>641.30000000000007</v>
      </c>
      <c r="O502" s="358"/>
      <c r="P502" s="358"/>
      <c r="Q502" s="358"/>
      <c r="R502" s="358"/>
    </row>
    <row r="503" spans="1:18" s="50" customFormat="1" ht="21.75" customHeight="1" x14ac:dyDescent="0.25">
      <c r="A503" s="73">
        <f t="shared" si="71"/>
        <v>463</v>
      </c>
      <c r="B503" s="115" t="s">
        <v>1319</v>
      </c>
      <c r="C503" s="5" t="s">
        <v>100</v>
      </c>
      <c r="D503" s="31">
        <v>2</v>
      </c>
      <c r="E503" s="5" t="s">
        <v>1170</v>
      </c>
      <c r="F503" s="5" t="s">
        <v>1171</v>
      </c>
      <c r="G503" s="108">
        <v>44.22</v>
      </c>
      <c r="H503" s="10">
        <f t="shared" si="69"/>
        <v>48.64200000000001</v>
      </c>
      <c r="L503" s="358">
        <v>22110</v>
      </c>
      <c r="M503" s="358"/>
      <c r="N503" s="358">
        <f t="shared" si="70"/>
        <v>24321.000000000004</v>
      </c>
      <c r="O503" s="358"/>
      <c r="P503" s="358"/>
      <c r="Q503" s="358"/>
      <c r="R503" s="358"/>
    </row>
    <row r="504" spans="1:18" s="50" customFormat="1" ht="21.75" customHeight="1" x14ac:dyDescent="0.25">
      <c r="A504" s="73">
        <f t="shared" si="71"/>
        <v>464</v>
      </c>
      <c r="B504" s="115" t="s">
        <v>1320</v>
      </c>
      <c r="C504" s="5" t="s">
        <v>20</v>
      </c>
      <c r="D504" s="31">
        <v>2</v>
      </c>
      <c r="E504" s="5" t="s">
        <v>1170</v>
      </c>
      <c r="F504" s="5" t="s">
        <v>1171</v>
      </c>
      <c r="G504" s="108">
        <v>36.96</v>
      </c>
      <c r="H504" s="10">
        <f t="shared" si="69"/>
        <v>40.655999999999999</v>
      </c>
      <c r="L504" s="358">
        <v>18480</v>
      </c>
      <c r="M504" s="358"/>
      <c r="N504" s="358">
        <f t="shared" si="70"/>
        <v>20328</v>
      </c>
      <c r="O504" s="358"/>
      <c r="P504" s="358"/>
      <c r="Q504" s="358"/>
      <c r="R504" s="358"/>
    </row>
    <row r="505" spans="1:18" s="50" customFormat="1" ht="66" customHeight="1" x14ac:dyDescent="0.25">
      <c r="A505" s="73">
        <f t="shared" si="71"/>
        <v>465</v>
      </c>
      <c r="B505" s="74" t="s">
        <v>349</v>
      </c>
      <c r="C505" s="5" t="s">
        <v>100</v>
      </c>
      <c r="D505" s="31">
        <f>20+20+10</f>
        <v>50</v>
      </c>
      <c r="E505" s="18" t="s">
        <v>1170</v>
      </c>
      <c r="F505" s="5" t="s">
        <v>1171</v>
      </c>
      <c r="G505" s="10">
        <v>154</v>
      </c>
      <c r="H505" s="10">
        <f t="shared" si="69"/>
        <v>169.40000000000003</v>
      </c>
      <c r="L505" s="358">
        <v>3080</v>
      </c>
      <c r="M505" s="358"/>
      <c r="N505" s="358">
        <f t="shared" si="70"/>
        <v>3388.0000000000005</v>
      </c>
      <c r="O505" s="358"/>
      <c r="P505" s="358"/>
      <c r="Q505" s="358"/>
      <c r="R505" s="358"/>
    </row>
    <row r="506" spans="1:18" s="50" customFormat="1" ht="21" customHeight="1" x14ac:dyDescent="0.25">
      <c r="A506" s="73">
        <f t="shared" si="71"/>
        <v>466</v>
      </c>
      <c r="B506" s="117" t="s">
        <v>350</v>
      </c>
      <c r="C506" s="5" t="s">
        <v>100</v>
      </c>
      <c r="D506" s="31">
        <f>50+10+50</f>
        <v>110</v>
      </c>
      <c r="E506" s="5" t="s">
        <v>1170</v>
      </c>
      <c r="F506" s="5" t="s">
        <v>1171</v>
      </c>
      <c r="G506" s="10">
        <v>150</v>
      </c>
      <c r="H506" s="10">
        <f t="shared" si="69"/>
        <v>165</v>
      </c>
      <c r="L506" s="358">
        <v>1363.6363636363635</v>
      </c>
      <c r="M506" s="358"/>
      <c r="N506" s="358">
        <f t="shared" si="70"/>
        <v>1500</v>
      </c>
      <c r="O506" s="358"/>
      <c r="P506" s="358"/>
      <c r="Q506" s="358"/>
      <c r="R506" s="358"/>
    </row>
    <row r="507" spans="1:18" s="50" customFormat="1" ht="21" customHeight="1" x14ac:dyDescent="0.25">
      <c r="A507" s="73">
        <f t="shared" si="71"/>
        <v>467</v>
      </c>
      <c r="B507" s="74" t="s">
        <v>351</v>
      </c>
      <c r="C507" s="5" t="s">
        <v>100</v>
      </c>
      <c r="D507" s="31">
        <f>2+10</f>
        <v>12</v>
      </c>
      <c r="E507" s="5" t="s">
        <v>1170</v>
      </c>
      <c r="F507" s="5" t="s">
        <v>1171</v>
      </c>
      <c r="G507" s="10">
        <v>9.9</v>
      </c>
      <c r="H507" s="10">
        <f t="shared" si="69"/>
        <v>10.890000000000004</v>
      </c>
      <c r="L507" s="358">
        <v>825.00000000000011</v>
      </c>
      <c r="M507" s="358"/>
      <c r="N507" s="358">
        <f t="shared" si="70"/>
        <v>907.50000000000023</v>
      </c>
      <c r="O507" s="358"/>
      <c r="P507" s="358"/>
      <c r="Q507" s="358"/>
      <c r="R507" s="358"/>
    </row>
    <row r="508" spans="1:18" s="50" customFormat="1" ht="21" customHeight="1" x14ac:dyDescent="0.25">
      <c r="A508" s="73">
        <f t="shared" si="71"/>
        <v>468</v>
      </c>
      <c r="B508" s="74" t="s">
        <v>1345</v>
      </c>
      <c r="C508" s="5" t="s">
        <v>21</v>
      </c>
      <c r="D508" s="31">
        <f>100+50</f>
        <v>150</v>
      </c>
      <c r="E508" s="5" t="s">
        <v>1170</v>
      </c>
      <c r="F508" s="5" t="s">
        <v>1171</v>
      </c>
      <c r="G508" s="10">
        <v>159.5</v>
      </c>
      <c r="H508" s="10">
        <f t="shared" si="69"/>
        <v>175.45</v>
      </c>
      <c r="L508" s="358">
        <v>1063.3333333333333</v>
      </c>
      <c r="M508" s="358"/>
      <c r="N508" s="358">
        <f t="shared" si="70"/>
        <v>1169.6666666666667</v>
      </c>
      <c r="O508" s="358"/>
      <c r="P508" s="358"/>
      <c r="Q508" s="358"/>
      <c r="R508" s="358"/>
    </row>
    <row r="509" spans="1:18" s="50" customFormat="1" ht="21" customHeight="1" x14ac:dyDescent="0.25">
      <c r="A509" s="73">
        <f t="shared" si="71"/>
        <v>469</v>
      </c>
      <c r="B509" s="74" t="s">
        <v>1349</v>
      </c>
      <c r="C509" s="5" t="s">
        <v>1435</v>
      </c>
      <c r="D509" s="31">
        <v>50</v>
      </c>
      <c r="E509" s="5" t="s">
        <v>1170</v>
      </c>
      <c r="F509" s="5" t="s">
        <v>1171</v>
      </c>
      <c r="G509" s="10">
        <v>110</v>
      </c>
      <c r="H509" s="10">
        <f t="shared" si="69"/>
        <v>121</v>
      </c>
      <c r="L509" s="358">
        <v>2200</v>
      </c>
      <c r="M509" s="358"/>
      <c r="N509" s="358">
        <f t="shared" si="70"/>
        <v>2420</v>
      </c>
      <c r="O509" s="358"/>
      <c r="P509" s="358"/>
      <c r="Q509" s="358"/>
      <c r="R509" s="358"/>
    </row>
    <row r="510" spans="1:18" s="50" customFormat="1" ht="21" customHeight="1" x14ac:dyDescent="0.25">
      <c r="A510" s="73">
        <f t="shared" si="71"/>
        <v>470</v>
      </c>
      <c r="B510" s="74" t="s">
        <v>352</v>
      </c>
      <c r="C510" s="5" t="s">
        <v>330</v>
      </c>
      <c r="D510" s="31">
        <v>10</v>
      </c>
      <c r="E510" s="5" t="s">
        <v>1170</v>
      </c>
      <c r="F510" s="5" t="s">
        <v>1171</v>
      </c>
      <c r="G510" s="10">
        <v>11</v>
      </c>
      <c r="H510" s="10">
        <f t="shared" si="69"/>
        <v>12.1</v>
      </c>
      <c r="L510" s="358">
        <v>1100</v>
      </c>
      <c r="M510" s="358"/>
      <c r="N510" s="358">
        <f t="shared" si="70"/>
        <v>1210</v>
      </c>
      <c r="O510" s="358"/>
      <c r="P510" s="358"/>
      <c r="Q510" s="358"/>
      <c r="R510" s="358"/>
    </row>
    <row r="511" spans="1:18" s="50" customFormat="1" ht="21" customHeight="1" x14ac:dyDescent="0.25">
      <c r="A511" s="73">
        <f t="shared" si="71"/>
        <v>471</v>
      </c>
      <c r="B511" s="74" t="s">
        <v>353</v>
      </c>
      <c r="C511" s="5" t="s">
        <v>0</v>
      </c>
      <c r="D511" s="31">
        <f>5+25</f>
        <v>30</v>
      </c>
      <c r="E511" s="5" t="s">
        <v>1170</v>
      </c>
      <c r="F511" s="5" t="s">
        <v>1171</v>
      </c>
      <c r="G511" s="10">
        <v>132</v>
      </c>
      <c r="H511" s="10">
        <f t="shared" si="69"/>
        <v>145.19999999999999</v>
      </c>
      <c r="L511" s="358">
        <v>4400</v>
      </c>
      <c r="M511" s="358"/>
      <c r="N511" s="358">
        <f t="shared" si="70"/>
        <v>4840</v>
      </c>
      <c r="O511" s="358"/>
      <c r="P511" s="358"/>
      <c r="Q511" s="358"/>
      <c r="R511" s="358"/>
    </row>
    <row r="512" spans="1:18" s="50" customFormat="1" ht="21" customHeight="1" x14ac:dyDescent="0.25">
      <c r="A512" s="73">
        <f t="shared" si="71"/>
        <v>472</v>
      </c>
      <c r="B512" s="74" t="s">
        <v>1032</v>
      </c>
      <c r="C512" s="5" t="s">
        <v>0</v>
      </c>
      <c r="D512" s="31">
        <f>10+5+6+50</f>
        <v>71</v>
      </c>
      <c r="E512" s="5" t="s">
        <v>1178</v>
      </c>
      <c r="F512" s="5" t="s">
        <v>1171</v>
      </c>
      <c r="G512" s="10">
        <v>2777.9389000000001</v>
      </c>
      <c r="H512" s="10">
        <f t="shared" si="69"/>
        <v>3055.7327900000005</v>
      </c>
      <c r="L512" s="358">
        <v>39125.9</v>
      </c>
      <c r="M512" s="358"/>
      <c r="N512" s="358">
        <f t="shared" si="70"/>
        <v>43038.490000000005</v>
      </c>
      <c r="O512" s="358"/>
      <c r="P512" s="358"/>
      <c r="Q512" s="358"/>
      <c r="R512" s="358"/>
    </row>
    <row r="513" spans="1:18" s="50" customFormat="1" ht="21" customHeight="1" x14ac:dyDescent="0.25">
      <c r="A513" s="98">
        <f>A512+1</f>
        <v>473</v>
      </c>
      <c r="B513" s="74" t="s">
        <v>1476</v>
      </c>
      <c r="C513" s="5" t="s">
        <v>20</v>
      </c>
      <c r="D513" s="31">
        <v>500</v>
      </c>
      <c r="E513" s="5" t="s">
        <v>1178</v>
      </c>
      <c r="F513" s="5" t="s">
        <v>1171</v>
      </c>
      <c r="G513" s="10">
        <v>56</v>
      </c>
      <c r="H513" s="10">
        <f t="shared" si="69"/>
        <v>61.600000000000009</v>
      </c>
      <c r="I513" s="199" t="s">
        <v>1592</v>
      </c>
      <c r="L513" s="358">
        <v>112</v>
      </c>
      <c r="M513" s="358"/>
      <c r="N513" s="358">
        <f t="shared" si="70"/>
        <v>123.20000000000002</v>
      </c>
      <c r="O513" s="358"/>
      <c r="P513" s="358"/>
      <c r="Q513" s="358"/>
      <c r="R513" s="358"/>
    </row>
    <row r="514" spans="1:18" s="1" customFormat="1" ht="18.75" customHeight="1" x14ac:dyDescent="0.3">
      <c r="A514" s="394" t="s">
        <v>1198</v>
      </c>
      <c r="B514" s="395"/>
      <c r="C514" s="16"/>
      <c r="D514" s="29"/>
      <c r="E514" s="16"/>
      <c r="F514" s="5"/>
      <c r="G514" s="91"/>
      <c r="H514" s="389"/>
      <c r="L514" s="358"/>
      <c r="M514" s="358"/>
      <c r="N514" s="336"/>
      <c r="O514" s="336"/>
      <c r="P514" s="336"/>
      <c r="Q514" s="336"/>
      <c r="R514" s="336"/>
    </row>
    <row r="515" spans="1:18" s="1" customFormat="1" ht="21" customHeight="1" x14ac:dyDescent="0.25">
      <c r="A515" s="73">
        <f>A513+1</f>
        <v>474</v>
      </c>
      <c r="B515" s="74" t="s">
        <v>354</v>
      </c>
      <c r="C515" s="5" t="s">
        <v>100</v>
      </c>
      <c r="D515" s="31">
        <v>20</v>
      </c>
      <c r="E515" s="5" t="s">
        <v>1170</v>
      </c>
      <c r="F515" s="5" t="s">
        <v>1171</v>
      </c>
      <c r="G515" s="10">
        <v>700</v>
      </c>
      <c r="H515" s="10">
        <f t="shared" ref="H515:H527" si="72">D515*N515/1000</f>
        <v>770</v>
      </c>
      <c r="I515" s="3">
        <v>20</v>
      </c>
      <c r="L515" s="358">
        <v>35000</v>
      </c>
      <c r="M515" s="358"/>
      <c r="N515" s="358">
        <f t="shared" ref="N515:N527" si="73">L515*1.1</f>
        <v>38500</v>
      </c>
      <c r="O515" s="336"/>
      <c r="P515" s="336"/>
      <c r="Q515" s="336"/>
      <c r="R515" s="336"/>
    </row>
    <row r="516" spans="1:18" s="1" customFormat="1" ht="21" customHeight="1" x14ac:dyDescent="0.25">
      <c r="A516" s="73">
        <f t="shared" ref="A516:A527" si="74">A515+1</f>
        <v>475</v>
      </c>
      <c r="B516" s="74" t="s">
        <v>355</v>
      </c>
      <c r="C516" s="5" t="s">
        <v>100</v>
      </c>
      <c r="D516" s="31">
        <f>120+10+200</f>
        <v>330</v>
      </c>
      <c r="E516" s="5" t="s">
        <v>1170</v>
      </c>
      <c r="F516" s="5" t="s">
        <v>1171</v>
      </c>
      <c r="G516" s="10">
        <v>2287.9899999999998</v>
      </c>
      <c r="H516" s="10">
        <f t="shared" si="72"/>
        <v>2516.7890000000002</v>
      </c>
      <c r="L516" s="358">
        <v>6933.30303030303</v>
      </c>
      <c r="M516" s="358"/>
      <c r="N516" s="358">
        <f t="shared" si="73"/>
        <v>7626.6333333333332</v>
      </c>
      <c r="O516" s="336"/>
      <c r="P516" s="336"/>
      <c r="Q516" s="336"/>
      <c r="R516" s="336"/>
    </row>
    <row r="517" spans="1:18" s="1" customFormat="1" ht="21" customHeight="1" x14ac:dyDescent="0.25">
      <c r="A517" s="73">
        <f t="shared" si="74"/>
        <v>476</v>
      </c>
      <c r="B517" s="74" t="s">
        <v>356</v>
      </c>
      <c r="C517" s="5" t="s">
        <v>100</v>
      </c>
      <c r="D517" s="31">
        <v>250</v>
      </c>
      <c r="E517" s="5" t="s">
        <v>1170</v>
      </c>
      <c r="F517" s="5" t="s">
        <v>1171</v>
      </c>
      <c r="G517" s="78">
        <v>2578.25</v>
      </c>
      <c r="H517" s="10">
        <f t="shared" si="72"/>
        <v>2836.0750000000003</v>
      </c>
      <c r="I517" s="3">
        <v>250</v>
      </c>
      <c r="L517" s="358">
        <v>10313</v>
      </c>
      <c r="M517" s="358"/>
      <c r="N517" s="358">
        <f t="shared" si="73"/>
        <v>11344.300000000001</v>
      </c>
      <c r="O517" s="336"/>
      <c r="P517" s="336"/>
      <c r="Q517" s="336"/>
      <c r="R517" s="336"/>
    </row>
    <row r="518" spans="1:18" s="1" customFormat="1" ht="21" customHeight="1" x14ac:dyDescent="0.25">
      <c r="A518" s="73">
        <f t="shared" si="74"/>
        <v>477</v>
      </c>
      <c r="B518" s="74" t="s">
        <v>357</v>
      </c>
      <c r="C518" s="5" t="s">
        <v>100</v>
      </c>
      <c r="D518" s="31">
        <f>24+20+50</f>
        <v>94</v>
      </c>
      <c r="E518" s="5" t="s">
        <v>1170</v>
      </c>
      <c r="F518" s="5" t="s">
        <v>1171</v>
      </c>
      <c r="G518" s="10">
        <v>224.4</v>
      </c>
      <c r="H518" s="10">
        <f t="shared" si="72"/>
        <v>246.84000000000006</v>
      </c>
      <c r="L518" s="358">
        <v>2387.2340425531916</v>
      </c>
      <c r="M518" s="358"/>
      <c r="N518" s="358">
        <f t="shared" si="73"/>
        <v>2625.9574468085111</v>
      </c>
      <c r="O518" s="336"/>
      <c r="P518" s="336"/>
      <c r="Q518" s="336"/>
      <c r="R518" s="336"/>
    </row>
    <row r="519" spans="1:18" s="1" customFormat="1" ht="21" customHeight="1" x14ac:dyDescent="0.25">
      <c r="A519" s="73">
        <f t="shared" si="74"/>
        <v>478</v>
      </c>
      <c r="B519" s="74" t="s">
        <v>358</v>
      </c>
      <c r="C519" s="5" t="s">
        <v>100</v>
      </c>
      <c r="D519" s="31">
        <v>370</v>
      </c>
      <c r="E519" s="5" t="s">
        <v>1170</v>
      </c>
      <c r="F519" s="5" t="s">
        <v>1171</v>
      </c>
      <c r="G519" s="78">
        <v>5167.05</v>
      </c>
      <c r="H519" s="10">
        <f t="shared" si="72"/>
        <v>5683.755000000001</v>
      </c>
      <c r="I519" s="3">
        <v>370</v>
      </c>
      <c r="L519" s="358">
        <v>13965</v>
      </c>
      <c r="M519" s="358"/>
      <c r="N519" s="358">
        <f t="shared" si="73"/>
        <v>15361.500000000002</v>
      </c>
      <c r="O519" s="336"/>
      <c r="P519" s="336"/>
      <c r="Q519" s="336"/>
      <c r="R519" s="336"/>
    </row>
    <row r="520" spans="1:18" s="1" customFormat="1" ht="21" customHeight="1" x14ac:dyDescent="0.25">
      <c r="A520" s="73">
        <f t="shared" si="74"/>
        <v>479</v>
      </c>
      <c r="B520" s="74" t="s">
        <v>359</v>
      </c>
      <c r="C520" s="5" t="s">
        <v>20</v>
      </c>
      <c r="D520" s="31">
        <v>20</v>
      </c>
      <c r="E520" s="5" t="s">
        <v>1170</v>
      </c>
      <c r="F520" s="5" t="s">
        <v>1171</v>
      </c>
      <c r="G520" s="10">
        <v>30888</v>
      </c>
      <c r="H520" s="10">
        <f t="shared" si="72"/>
        <v>33976.80000000001</v>
      </c>
      <c r="L520" s="358">
        <v>1544400</v>
      </c>
      <c r="M520" s="358"/>
      <c r="N520" s="358">
        <f t="shared" si="73"/>
        <v>1698840.0000000002</v>
      </c>
      <c r="O520" s="336"/>
      <c r="P520" s="336"/>
      <c r="Q520" s="336"/>
      <c r="R520" s="336"/>
    </row>
    <row r="521" spans="1:18" s="1" customFormat="1" ht="21" customHeight="1" x14ac:dyDescent="0.25">
      <c r="A521" s="73">
        <f t="shared" si="74"/>
        <v>480</v>
      </c>
      <c r="B521" s="74" t="s">
        <v>360</v>
      </c>
      <c r="C521" s="5" t="s">
        <v>100</v>
      </c>
      <c r="D521" s="31">
        <v>50</v>
      </c>
      <c r="E521" s="5" t="s">
        <v>1170</v>
      </c>
      <c r="F521" s="5" t="s">
        <v>1171</v>
      </c>
      <c r="G521" s="10">
        <v>1430</v>
      </c>
      <c r="H521" s="10">
        <f t="shared" si="72"/>
        <v>1573.0000000000002</v>
      </c>
      <c r="L521" s="358">
        <v>28600</v>
      </c>
      <c r="M521" s="358"/>
      <c r="N521" s="358">
        <f t="shared" si="73"/>
        <v>31460.000000000004</v>
      </c>
      <c r="O521" s="336"/>
      <c r="P521" s="336"/>
      <c r="Q521" s="336"/>
      <c r="R521" s="336"/>
    </row>
    <row r="522" spans="1:18" s="1" customFormat="1" ht="21" customHeight="1" x14ac:dyDescent="0.25">
      <c r="A522" s="73">
        <f t="shared" si="74"/>
        <v>481</v>
      </c>
      <c r="B522" s="74" t="s">
        <v>361</v>
      </c>
      <c r="C522" s="5" t="s">
        <v>100</v>
      </c>
      <c r="D522" s="31">
        <f>120+10+160</f>
        <v>290</v>
      </c>
      <c r="E522" s="5" t="s">
        <v>1170</v>
      </c>
      <c r="F522" s="5" t="s">
        <v>1171</v>
      </c>
      <c r="G522" s="10">
        <v>13190.331</v>
      </c>
      <c r="H522" s="10">
        <f t="shared" si="72"/>
        <v>14509.364100000001</v>
      </c>
      <c r="L522" s="358">
        <v>45483.9</v>
      </c>
      <c r="M522" s="358"/>
      <c r="N522" s="358">
        <f t="shared" si="73"/>
        <v>50032.290000000008</v>
      </c>
      <c r="O522" s="336"/>
      <c r="P522" s="336"/>
      <c r="Q522" s="336"/>
      <c r="R522" s="336"/>
    </row>
    <row r="523" spans="1:18" s="1" customFormat="1" ht="21" customHeight="1" x14ac:dyDescent="0.25">
      <c r="A523" s="73">
        <f t="shared" si="74"/>
        <v>482</v>
      </c>
      <c r="B523" s="74" t="s">
        <v>362</v>
      </c>
      <c r="C523" s="5" t="s">
        <v>100</v>
      </c>
      <c r="D523" s="31">
        <f>100+50</f>
        <v>150</v>
      </c>
      <c r="E523" s="5" t="s">
        <v>1170</v>
      </c>
      <c r="F523" s="5" t="s">
        <v>1171</v>
      </c>
      <c r="G523" s="10">
        <v>16981.8</v>
      </c>
      <c r="H523" s="10">
        <f t="shared" si="72"/>
        <v>18679.98</v>
      </c>
      <c r="L523" s="358">
        <v>113211.99999999999</v>
      </c>
      <c r="M523" s="358"/>
      <c r="N523" s="358">
        <f t="shared" si="73"/>
        <v>124533.2</v>
      </c>
      <c r="O523" s="336"/>
      <c r="P523" s="336"/>
      <c r="Q523" s="336"/>
      <c r="R523" s="336"/>
    </row>
    <row r="524" spans="1:18" s="1" customFormat="1" ht="21" customHeight="1" x14ac:dyDescent="0.25">
      <c r="A524" s="73">
        <f t="shared" si="74"/>
        <v>483</v>
      </c>
      <c r="B524" s="74" t="s">
        <v>363</v>
      </c>
      <c r="C524" s="5" t="s">
        <v>100</v>
      </c>
      <c r="D524" s="31">
        <f>1000+1000</f>
        <v>2000</v>
      </c>
      <c r="E524" s="5" t="s">
        <v>1170</v>
      </c>
      <c r="F524" s="5" t="s">
        <v>1171</v>
      </c>
      <c r="G524" s="10">
        <v>745.8</v>
      </c>
      <c r="H524" s="10">
        <f t="shared" si="72"/>
        <v>820.38</v>
      </c>
      <c r="L524" s="358">
        <v>372.9</v>
      </c>
      <c r="M524" s="358"/>
      <c r="N524" s="358">
        <f t="shared" si="73"/>
        <v>410.19</v>
      </c>
      <c r="O524" s="336"/>
      <c r="P524" s="336"/>
      <c r="Q524" s="336"/>
      <c r="R524" s="336"/>
    </row>
    <row r="525" spans="1:18" s="1" customFormat="1" ht="21" customHeight="1" x14ac:dyDescent="0.25">
      <c r="A525" s="73">
        <f t="shared" si="74"/>
        <v>484</v>
      </c>
      <c r="B525" s="74" t="s">
        <v>364</v>
      </c>
      <c r="C525" s="5" t="s">
        <v>100</v>
      </c>
      <c r="D525" s="31">
        <v>30</v>
      </c>
      <c r="E525" s="5" t="s">
        <v>1170</v>
      </c>
      <c r="F525" s="5" t="s">
        <v>1171</v>
      </c>
      <c r="G525" s="78">
        <v>1028.83</v>
      </c>
      <c r="H525" s="10">
        <f t="shared" si="72"/>
        <v>1131.713</v>
      </c>
      <c r="I525" s="3">
        <v>30</v>
      </c>
      <c r="L525" s="358">
        <v>34294.333333333336</v>
      </c>
      <c r="M525" s="358"/>
      <c r="N525" s="358">
        <f t="shared" si="73"/>
        <v>37723.76666666667</v>
      </c>
      <c r="O525" s="336"/>
      <c r="P525" s="336"/>
      <c r="Q525" s="336"/>
      <c r="R525" s="336"/>
    </row>
    <row r="526" spans="1:18" s="1" customFormat="1" ht="29.25" customHeight="1" x14ac:dyDescent="0.25">
      <c r="A526" s="73">
        <f t="shared" si="74"/>
        <v>485</v>
      </c>
      <c r="B526" s="74" t="s">
        <v>953</v>
      </c>
      <c r="C526" s="5" t="s">
        <v>365</v>
      </c>
      <c r="D526" s="31">
        <v>28</v>
      </c>
      <c r="E526" s="5" t="s">
        <v>1170</v>
      </c>
      <c r="F526" s="5" t="s">
        <v>1171</v>
      </c>
      <c r="G526" s="78">
        <v>902.41</v>
      </c>
      <c r="H526" s="10">
        <f t="shared" si="72"/>
        <v>992.65099999999995</v>
      </c>
      <c r="I526" s="3">
        <v>28</v>
      </c>
      <c r="L526" s="358">
        <v>32228.928571428569</v>
      </c>
      <c r="M526" s="358"/>
      <c r="N526" s="358">
        <f t="shared" si="73"/>
        <v>35451.821428571428</v>
      </c>
      <c r="O526" s="336"/>
      <c r="P526" s="336"/>
      <c r="Q526" s="336"/>
      <c r="R526" s="336"/>
    </row>
    <row r="527" spans="1:18" s="1" customFormat="1" ht="20.25" customHeight="1" x14ac:dyDescent="0.25">
      <c r="A527" s="73">
        <f t="shared" si="74"/>
        <v>486</v>
      </c>
      <c r="B527" s="74" t="s">
        <v>366</v>
      </c>
      <c r="C527" s="5" t="s">
        <v>100</v>
      </c>
      <c r="D527" s="31">
        <v>2</v>
      </c>
      <c r="E527" s="5" t="s">
        <v>1170</v>
      </c>
      <c r="F527" s="5" t="s">
        <v>1171</v>
      </c>
      <c r="G527" s="78">
        <v>513.66999999999996</v>
      </c>
      <c r="H527" s="10">
        <f t="shared" si="72"/>
        <v>565.03700000000003</v>
      </c>
      <c r="I527" s="3">
        <v>2</v>
      </c>
      <c r="L527" s="358">
        <v>256834.99999999997</v>
      </c>
      <c r="M527" s="358"/>
      <c r="N527" s="358">
        <f t="shared" si="73"/>
        <v>282518.5</v>
      </c>
      <c r="O527" s="336"/>
      <c r="P527" s="336"/>
      <c r="Q527" s="336"/>
      <c r="R527" s="336"/>
    </row>
    <row r="528" spans="1:18" s="1" customFormat="1" ht="18.75" customHeight="1" x14ac:dyDescent="0.3">
      <c r="A528" s="394" t="s">
        <v>1748</v>
      </c>
      <c r="B528" s="395"/>
      <c r="C528" s="16"/>
      <c r="D528" s="29"/>
      <c r="E528" s="16"/>
      <c r="F528" s="16"/>
      <c r="G528" s="91"/>
      <c r="H528" s="389"/>
      <c r="L528" s="358"/>
      <c r="M528" s="358"/>
      <c r="N528" s="336"/>
      <c r="O528" s="336"/>
      <c r="P528" s="336"/>
      <c r="Q528" s="336"/>
      <c r="R528" s="336"/>
    </row>
    <row r="529" spans="1:18" s="50" customFormat="1" ht="25.5" x14ac:dyDescent="0.25">
      <c r="A529" s="98">
        <f>A527+1</f>
        <v>487</v>
      </c>
      <c r="B529" s="74" t="s">
        <v>1011</v>
      </c>
      <c r="C529" s="5" t="s">
        <v>100</v>
      </c>
      <c r="D529" s="31">
        <f>80+2</f>
        <v>82</v>
      </c>
      <c r="E529" s="5" t="s">
        <v>1170</v>
      </c>
      <c r="F529" s="5" t="s">
        <v>1171</v>
      </c>
      <c r="G529" s="10">
        <v>4100</v>
      </c>
      <c r="H529" s="10">
        <v>4000</v>
      </c>
      <c r="L529" s="358">
        <v>50000</v>
      </c>
      <c r="M529" s="358"/>
      <c r="N529" s="358">
        <f t="shared" ref="N529" si="75">L529*1.1</f>
        <v>55000.000000000007</v>
      </c>
      <c r="O529" s="358"/>
      <c r="P529" s="358"/>
      <c r="Q529" s="358"/>
      <c r="R529" s="358"/>
    </row>
    <row r="530" spans="1:18" s="1" customFormat="1" ht="18.75" customHeight="1" x14ac:dyDescent="0.3">
      <c r="A530" s="394" t="s">
        <v>1749</v>
      </c>
      <c r="B530" s="395"/>
      <c r="C530" s="16"/>
      <c r="D530" s="29"/>
      <c r="E530" s="16"/>
      <c r="F530" s="11"/>
      <c r="G530" s="91"/>
      <c r="H530" s="215"/>
      <c r="L530" s="358"/>
      <c r="M530" s="358"/>
      <c r="N530" s="336"/>
      <c r="O530" s="336"/>
      <c r="P530" s="336"/>
      <c r="Q530" s="336"/>
      <c r="R530" s="336"/>
    </row>
    <row r="531" spans="1:18" s="50" customFormat="1" ht="22.5" customHeight="1" x14ac:dyDescent="0.25">
      <c r="A531" s="98">
        <f>A529+1</f>
        <v>488</v>
      </c>
      <c r="B531" s="74" t="s">
        <v>367</v>
      </c>
      <c r="C531" s="5" t="s">
        <v>100</v>
      </c>
      <c r="D531" s="31">
        <v>10</v>
      </c>
      <c r="E531" s="5" t="s">
        <v>1170</v>
      </c>
      <c r="F531" s="5" t="s">
        <v>1171</v>
      </c>
      <c r="G531" s="10">
        <v>850</v>
      </c>
      <c r="H531" s="10">
        <f t="shared" ref="H531" si="76">D531*N531/1000</f>
        <v>935.00000000000011</v>
      </c>
      <c r="L531" s="358">
        <v>85000</v>
      </c>
      <c r="M531" s="358"/>
      <c r="N531" s="358">
        <f t="shared" ref="N531" si="77">L531*1.1</f>
        <v>93500.000000000015</v>
      </c>
      <c r="O531" s="358"/>
      <c r="P531" s="358"/>
      <c r="Q531" s="358"/>
      <c r="R531" s="358"/>
    </row>
    <row r="532" spans="1:18" s="1" customFormat="1" ht="18.75" customHeight="1" x14ac:dyDescent="0.3">
      <c r="A532" s="394" t="s">
        <v>1747</v>
      </c>
      <c r="B532" s="395"/>
      <c r="C532" s="16"/>
      <c r="D532" s="29"/>
      <c r="E532" s="16"/>
      <c r="F532" s="5"/>
      <c r="G532" s="91"/>
      <c r="H532" s="389"/>
      <c r="L532" s="358"/>
      <c r="M532" s="358"/>
      <c r="N532" s="336"/>
      <c r="O532" s="336"/>
      <c r="P532" s="336"/>
      <c r="Q532" s="336"/>
      <c r="R532" s="336"/>
    </row>
    <row r="533" spans="1:18" s="50" customFormat="1" ht="25.5" x14ac:dyDescent="0.25">
      <c r="A533" s="73">
        <f>A531+1</f>
        <v>489</v>
      </c>
      <c r="B533" s="74" t="s">
        <v>368</v>
      </c>
      <c r="C533" s="5" t="s">
        <v>484</v>
      </c>
      <c r="D533" s="31">
        <v>45</v>
      </c>
      <c r="E533" s="5" t="s">
        <v>1170</v>
      </c>
      <c r="F533" s="5" t="s">
        <v>1171</v>
      </c>
      <c r="G533" s="10">
        <v>900</v>
      </c>
      <c r="H533" s="10">
        <f t="shared" ref="H533" si="78">D533*N533/1000</f>
        <v>990</v>
      </c>
      <c r="L533" s="358">
        <v>20000</v>
      </c>
      <c r="M533" s="358"/>
      <c r="N533" s="358">
        <f t="shared" ref="N533:N534" si="79">L533*1.1</f>
        <v>22000</v>
      </c>
      <c r="O533" s="358"/>
      <c r="P533" s="358"/>
      <c r="Q533" s="358"/>
      <c r="R533" s="358"/>
    </row>
    <row r="534" spans="1:18" s="50" customFormat="1" ht="33" customHeight="1" x14ac:dyDescent="0.25">
      <c r="A534" s="73">
        <f>A533+1</f>
        <v>490</v>
      </c>
      <c r="B534" s="74" t="s">
        <v>1737</v>
      </c>
      <c r="C534" s="5" t="s">
        <v>67</v>
      </c>
      <c r="D534" s="31">
        <v>30</v>
      </c>
      <c r="E534" s="5" t="s">
        <v>1170</v>
      </c>
      <c r="F534" s="5" t="s">
        <v>1171</v>
      </c>
      <c r="G534" s="10">
        <v>1500</v>
      </c>
      <c r="H534" s="10">
        <v>600</v>
      </c>
      <c r="L534" s="358">
        <v>30000</v>
      </c>
      <c r="M534" s="358"/>
      <c r="N534" s="358">
        <f t="shared" si="79"/>
        <v>33000</v>
      </c>
      <c r="O534" s="358"/>
      <c r="P534" s="358"/>
      <c r="Q534" s="358"/>
      <c r="R534" s="358"/>
    </row>
    <row r="535" spans="1:18" s="1" customFormat="1" ht="17.25" customHeight="1" x14ac:dyDescent="0.3">
      <c r="A535" s="394" t="s">
        <v>1203</v>
      </c>
      <c r="B535" s="395"/>
      <c r="C535" s="395"/>
      <c r="D535" s="395"/>
      <c r="E535" s="395"/>
      <c r="F535" s="396"/>
      <c r="G535" s="91"/>
      <c r="H535" s="389"/>
      <c r="L535" s="358"/>
      <c r="M535" s="358"/>
      <c r="N535" s="336"/>
      <c r="O535" s="336"/>
      <c r="P535" s="336"/>
      <c r="Q535" s="336"/>
      <c r="R535" s="336"/>
    </row>
    <row r="536" spans="1:18" s="50" customFormat="1" ht="25.5" x14ac:dyDescent="0.25">
      <c r="A536" s="73">
        <f>A534+1</f>
        <v>491</v>
      </c>
      <c r="B536" s="74" t="s">
        <v>428</v>
      </c>
      <c r="C536" s="5" t="s">
        <v>484</v>
      </c>
      <c r="D536" s="31">
        <v>2</v>
      </c>
      <c r="E536" s="5" t="s">
        <v>1170</v>
      </c>
      <c r="F536" s="5" t="s">
        <v>1171</v>
      </c>
      <c r="G536" s="108">
        <v>1.5</v>
      </c>
      <c r="H536" s="108">
        <f t="shared" ref="H536:H599" si="80">D536*N536/1000</f>
        <v>1.6500000000000001</v>
      </c>
      <c r="L536" s="358">
        <v>750</v>
      </c>
      <c r="M536" s="358"/>
      <c r="N536" s="358">
        <f t="shared" ref="N536:N599" si="81">L536*1.1</f>
        <v>825.00000000000011</v>
      </c>
      <c r="O536" s="358"/>
      <c r="P536" s="358"/>
      <c r="Q536" s="358"/>
      <c r="R536" s="358"/>
    </row>
    <row r="537" spans="1:18" s="50" customFormat="1" ht="25.5" x14ac:dyDescent="0.25">
      <c r="A537" s="73">
        <f t="shared" ref="A537:A597" si="82">A536+1</f>
        <v>492</v>
      </c>
      <c r="B537" s="74" t="s">
        <v>861</v>
      </c>
      <c r="C537" s="5" t="s">
        <v>100</v>
      </c>
      <c r="D537" s="31">
        <v>5</v>
      </c>
      <c r="E537" s="5" t="s">
        <v>1170</v>
      </c>
      <c r="F537" s="5" t="s">
        <v>1171</v>
      </c>
      <c r="G537" s="108">
        <v>950</v>
      </c>
      <c r="H537" s="10">
        <f t="shared" si="80"/>
        <v>1045.0000000000002</v>
      </c>
      <c r="L537" s="358">
        <v>190000</v>
      </c>
      <c r="M537" s="358"/>
      <c r="N537" s="358">
        <f t="shared" si="81"/>
        <v>209000.00000000003</v>
      </c>
      <c r="O537" s="358"/>
      <c r="P537" s="358"/>
      <c r="Q537" s="358"/>
      <c r="R537" s="358"/>
    </row>
    <row r="538" spans="1:18" s="50" customFormat="1" ht="25.5" x14ac:dyDescent="0.25">
      <c r="A538" s="73">
        <f t="shared" si="82"/>
        <v>493</v>
      </c>
      <c r="B538" s="74" t="s">
        <v>370</v>
      </c>
      <c r="C538" s="5" t="s">
        <v>100</v>
      </c>
      <c r="D538" s="31">
        <v>4</v>
      </c>
      <c r="E538" s="5" t="s">
        <v>1170</v>
      </c>
      <c r="F538" s="5" t="s">
        <v>1171</v>
      </c>
      <c r="G538" s="10">
        <v>1200</v>
      </c>
      <c r="H538" s="10">
        <f t="shared" si="80"/>
        <v>1320</v>
      </c>
      <c r="L538" s="358">
        <v>300000</v>
      </c>
      <c r="M538" s="358"/>
      <c r="N538" s="358">
        <f t="shared" si="81"/>
        <v>330000</v>
      </c>
      <c r="O538" s="358"/>
      <c r="P538" s="358"/>
      <c r="Q538" s="358"/>
      <c r="R538" s="358"/>
    </row>
    <row r="539" spans="1:18" s="50" customFormat="1" ht="25.5" x14ac:dyDescent="0.25">
      <c r="A539" s="73">
        <f t="shared" si="82"/>
        <v>494</v>
      </c>
      <c r="B539" s="74" t="s">
        <v>371</v>
      </c>
      <c r="C539" s="5" t="s">
        <v>100</v>
      </c>
      <c r="D539" s="31">
        <v>15</v>
      </c>
      <c r="E539" s="5" t="s">
        <v>1170</v>
      </c>
      <c r="F539" s="5" t="s">
        <v>1171</v>
      </c>
      <c r="G539" s="10">
        <v>75</v>
      </c>
      <c r="H539" s="10">
        <f t="shared" si="80"/>
        <v>82.5</v>
      </c>
      <c r="L539" s="358">
        <v>5000</v>
      </c>
      <c r="M539" s="358"/>
      <c r="N539" s="358">
        <f t="shared" si="81"/>
        <v>5500</v>
      </c>
      <c r="O539" s="358"/>
      <c r="P539" s="358"/>
      <c r="Q539" s="358"/>
      <c r="R539" s="358"/>
    </row>
    <row r="540" spans="1:18" s="50" customFormat="1" ht="25.5" x14ac:dyDescent="0.25">
      <c r="A540" s="73">
        <f t="shared" si="82"/>
        <v>495</v>
      </c>
      <c r="B540" s="74" t="s">
        <v>372</v>
      </c>
      <c r="C540" s="5" t="s">
        <v>100</v>
      </c>
      <c r="D540" s="31">
        <v>25</v>
      </c>
      <c r="E540" s="5" t="s">
        <v>1170</v>
      </c>
      <c r="F540" s="5" t="s">
        <v>1171</v>
      </c>
      <c r="G540" s="10">
        <v>150</v>
      </c>
      <c r="H540" s="10">
        <f t="shared" si="80"/>
        <v>165.00000000000003</v>
      </c>
      <c r="L540" s="358">
        <v>6000</v>
      </c>
      <c r="M540" s="358"/>
      <c r="N540" s="358">
        <f t="shared" si="81"/>
        <v>6600.0000000000009</v>
      </c>
      <c r="O540" s="358"/>
      <c r="P540" s="358"/>
      <c r="Q540" s="358"/>
      <c r="R540" s="358"/>
    </row>
    <row r="541" spans="1:18" s="50" customFormat="1" ht="68.25" customHeight="1" x14ac:dyDescent="0.25">
      <c r="A541" s="73">
        <f t="shared" si="82"/>
        <v>496</v>
      </c>
      <c r="B541" s="74" t="s">
        <v>373</v>
      </c>
      <c r="C541" s="5" t="s">
        <v>100</v>
      </c>
      <c r="D541" s="31">
        <v>100</v>
      </c>
      <c r="E541" s="5" t="s">
        <v>1170</v>
      </c>
      <c r="F541" s="5" t="s">
        <v>1171</v>
      </c>
      <c r="G541" s="10">
        <v>330.00000000000006</v>
      </c>
      <c r="H541" s="10">
        <f t="shared" si="80"/>
        <v>363.00000000000011</v>
      </c>
      <c r="L541" s="358">
        <v>3300.0000000000009</v>
      </c>
      <c r="M541" s="358"/>
      <c r="N541" s="358">
        <f t="shared" si="81"/>
        <v>3630.0000000000014</v>
      </c>
      <c r="O541" s="358"/>
      <c r="P541" s="358"/>
      <c r="Q541" s="358"/>
      <c r="R541" s="358"/>
    </row>
    <row r="542" spans="1:18" s="50" customFormat="1" ht="25.5" x14ac:dyDescent="0.25">
      <c r="A542" s="73">
        <f t="shared" si="82"/>
        <v>497</v>
      </c>
      <c r="B542" s="74" t="s">
        <v>375</v>
      </c>
      <c r="C542" s="5" t="s">
        <v>100</v>
      </c>
      <c r="D542" s="31">
        <v>10</v>
      </c>
      <c r="E542" s="5" t="s">
        <v>1170</v>
      </c>
      <c r="F542" s="5" t="s">
        <v>1171</v>
      </c>
      <c r="G542" s="10">
        <v>396</v>
      </c>
      <c r="H542" s="10">
        <f t="shared" si="80"/>
        <v>435.6</v>
      </c>
      <c r="L542" s="358">
        <v>39600</v>
      </c>
      <c r="M542" s="358"/>
      <c r="N542" s="358">
        <f t="shared" si="81"/>
        <v>43560</v>
      </c>
      <c r="O542" s="358"/>
      <c r="P542" s="358"/>
      <c r="Q542" s="358"/>
      <c r="R542" s="358"/>
    </row>
    <row r="543" spans="1:18" s="50" customFormat="1" ht="25.5" x14ac:dyDescent="0.25">
      <c r="A543" s="73">
        <f t="shared" si="82"/>
        <v>498</v>
      </c>
      <c r="B543" s="74" t="s">
        <v>374</v>
      </c>
      <c r="C543" s="5" t="s">
        <v>100</v>
      </c>
      <c r="D543" s="31">
        <v>10</v>
      </c>
      <c r="E543" s="5" t="s">
        <v>1170</v>
      </c>
      <c r="F543" s="5" t="s">
        <v>1171</v>
      </c>
      <c r="G543" s="10">
        <v>1430</v>
      </c>
      <c r="H543" s="10">
        <f t="shared" si="80"/>
        <v>1573</v>
      </c>
      <c r="L543" s="358">
        <v>143000</v>
      </c>
      <c r="M543" s="358"/>
      <c r="N543" s="358">
        <f t="shared" si="81"/>
        <v>157300</v>
      </c>
      <c r="O543" s="358"/>
      <c r="P543" s="358"/>
      <c r="Q543" s="358"/>
      <c r="R543" s="358"/>
    </row>
    <row r="544" spans="1:18" s="50" customFormat="1" ht="25.5" x14ac:dyDescent="0.25">
      <c r="A544" s="73">
        <f t="shared" si="82"/>
        <v>499</v>
      </c>
      <c r="B544" s="74" t="s">
        <v>376</v>
      </c>
      <c r="C544" s="5" t="s">
        <v>100</v>
      </c>
      <c r="D544" s="31">
        <v>20</v>
      </c>
      <c r="E544" s="5" t="s">
        <v>1170</v>
      </c>
      <c r="F544" s="5" t="s">
        <v>1171</v>
      </c>
      <c r="G544" s="10">
        <v>231.00000000000003</v>
      </c>
      <c r="H544" s="10">
        <f t="shared" si="80"/>
        <v>254.10000000000002</v>
      </c>
      <c r="L544" s="358">
        <v>11550</v>
      </c>
      <c r="M544" s="358"/>
      <c r="N544" s="358">
        <f t="shared" si="81"/>
        <v>12705.000000000002</v>
      </c>
      <c r="O544" s="358"/>
      <c r="P544" s="358"/>
      <c r="Q544" s="358"/>
      <c r="R544" s="358"/>
    </row>
    <row r="545" spans="1:18" s="50" customFormat="1" ht="63.75" customHeight="1" x14ac:dyDescent="0.25">
      <c r="A545" s="73">
        <f t="shared" si="82"/>
        <v>500</v>
      </c>
      <c r="B545" s="74" t="s">
        <v>885</v>
      </c>
      <c r="C545" s="5" t="s">
        <v>161</v>
      </c>
      <c r="D545" s="31">
        <v>5</v>
      </c>
      <c r="E545" s="5" t="s">
        <v>1170</v>
      </c>
      <c r="F545" s="5" t="s">
        <v>1171</v>
      </c>
      <c r="G545" s="10">
        <v>1210.0000000000002</v>
      </c>
      <c r="H545" s="10">
        <f t="shared" si="80"/>
        <v>1331.0000000000002</v>
      </c>
      <c r="L545" s="358">
        <v>242000.00000000006</v>
      </c>
      <c r="M545" s="358"/>
      <c r="N545" s="358">
        <f t="shared" si="81"/>
        <v>266200.00000000006</v>
      </c>
      <c r="O545" s="358"/>
      <c r="P545" s="358"/>
      <c r="Q545" s="358"/>
      <c r="R545" s="358"/>
    </row>
    <row r="546" spans="1:18" s="50" customFormat="1" ht="24.75" customHeight="1" x14ac:dyDescent="0.25">
      <c r="A546" s="73">
        <f t="shared" si="82"/>
        <v>501</v>
      </c>
      <c r="B546" s="74" t="s">
        <v>377</v>
      </c>
      <c r="C546" s="5" t="s">
        <v>100</v>
      </c>
      <c r="D546" s="31">
        <v>10</v>
      </c>
      <c r="E546" s="5" t="s">
        <v>1170</v>
      </c>
      <c r="F546" s="5" t="s">
        <v>1171</v>
      </c>
      <c r="G546" s="10">
        <v>110</v>
      </c>
      <c r="H546" s="10">
        <f t="shared" si="80"/>
        <v>121.00000000000001</v>
      </c>
      <c r="L546" s="358">
        <v>11000</v>
      </c>
      <c r="M546" s="358"/>
      <c r="N546" s="358">
        <f t="shared" si="81"/>
        <v>12100.000000000002</v>
      </c>
      <c r="O546" s="358"/>
      <c r="P546" s="358"/>
      <c r="Q546" s="358"/>
      <c r="R546" s="358"/>
    </row>
    <row r="547" spans="1:18" s="50" customFormat="1" ht="24.75" customHeight="1" x14ac:dyDescent="0.25">
      <c r="A547" s="73">
        <f t="shared" si="82"/>
        <v>502</v>
      </c>
      <c r="B547" s="74" t="s">
        <v>969</v>
      </c>
      <c r="C547" s="5" t="s">
        <v>161</v>
      </c>
      <c r="D547" s="31">
        <v>3</v>
      </c>
      <c r="E547" s="5" t="s">
        <v>1170</v>
      </c>
      <c r="F547" s="5" t="s">
        <v>1171</v>
      </c>
      <c r="G547" s="10">
        <v>1234.2000000000003</v>
      </c>
      <c r="H547" s="10">
        <f t="shared" si="80"/>
        <v>1357.6200000000006</v>
      </c>
      <c r="L547" s="358">
        <v>411400.00000000012</v>
      </c>
      <c r="M547" s="358"/>
      <c r="N547" s="358">
        <f t="shared" si="81"/>
        <v>452540.00000000017</v>
      </c>
      <c r="O547" s="358"/>
      <c r="P547" s="358"/>
      <c r="Q547" s="358"/>
      <c r="R547" s="358"/>
    </row>
    <row r="548" spans="1:18" s="50" customFormat="1" ht="24.75" customHeight="1" x14ac:dyDescent="0.25">
      <c r="A548" s="73">
        <f t="shared" si="82"/>
        <v>503</v>
      </c>
      <c r="B548" s="74" t="s">
        <v>970</v>
      </c>
      <c r="C548" s="5" t="s">
        <v>100</v>
      </c>
      <c r="D548" s="31">
        <v>50</v>
      </c>
      <c r="E548" s="5" t="s">
        <v>1170</v>
      </c>
      <c r="F548" s="5" t="s">
        <v>1171</v>
      </c>
      <c r="G548" s="10">
        <v>99.000000000000014</v>
      </c>
      <c r="H548" s="10">
        <f t="shared" si="80"/>
        <v>108.90000000000003</v>
      </c>
      <c r="L548" s="358">
        <v>1980.0000000000002</v>
      </c>
      <c r="M548" s="358"/>
      <c r="N548" s="358">
        <f t="shared" si="81"/>
        <v>2178.0000000000005</v>
      </c>
      <c r="O548" s="358"/>
      <c r="P548" s="358"/>
      <c r="Q548" s="358"/>
      <c r="R548" s="358"/>
    </row>
    <row r="549" spans="1:18" s="50" customFormat="1" ht="24.75" customHeight="1" x14ac:dyDescent="0.25">
      <c r="A549" s="73">
        <f t="shared" si="82"/>
        <v>504</v>
      </c>
      <c r="B549" s="74" t="s">
        <v>971</v>
      </c>
      <c r="C549" s="5" t="s">
        <v>100</v>
      </c>
      <c r="D549" s="31">
        <f>20+10</f>
        <v>30</v>
      </c>
      <c r="E549" s="5" t="s">
        <v>1170</v>
      </c>
      <c r="F549" s="5" t="s">
        <v>1171</v>
      </c>
      <c r="G549" s="10">
        <v>44</v>
      </c>
      <c r="H549" s="10">
        <f t="shared" si="80"/>
        <v>48.4</v>
      </c>
      <c r="L549" s="358">
        <v>1466.6666666666665</v>
      </c>
      <c r="M549" s="358"/>
      <c r="N549" s="358">
        <f t="shared" si="81"/>
        <v>1613.3333333333333</v>
      </c>
      <c r="O549" s="358"/>
      <c r="P549" s="358"/>
      <c r="Q549" s="358"/>
      <c r="R549" s="358"/>
    </row>
    <row r="550" spans="1:18" s="50" customFormat="1" ht="24.75" customHeight="1" x14ac:dyDescent="0.25">
      <c r="A550" s="73">
        <f t="shared" si="82"/>
        <v>505</v>
      </c>
      <c r="B550" s="74" t="s">
        <v>972</v>
      </c>
      <c r="C550" s="5" t="s">
        <v>100</v>
      </c>
      <c r="D550" s="31">
        <f>50+10</f>
        <v>60</v>
      </c>
      <c r="E550" s="5" t="s">
        <v>1170</v>
      </c>
      <c r="F550" s="5" t="s">
        <v>1171</v>
      </c>
      <c r="G550" s="10">
        <v>44</v>
      </c>
      <c r="H550" s="10">
        <f t="shared" si="80"/>
        <v>48.4</v>
      </c>
      <c r="L550" s="358">
        <v>733.33333333333326</v>
      </c>
      <c r="M550" s="358"/>
      <c r="N550" s="358">
        <f t="shared" si="81"/>
        <v>806.66666666666663</v>
      </c>
      <c r="O550" s="358"/>
      <c r="P550" s="358"/>
      <c r="Q550" s="358"/>
      <c r="R550" s="358"/>
    </row>
    <row r="551" spans="1:18" s="50" customFormat="1" ht="24.75" customHeight="1" x14ac:dyDescent="0.25">
      <c r="A551" s="73">
        <f t="shared" si="82"/>
        <v>506</v>
      </c>
      <c r="B551" s="74" t="s">
        <v>968</v>
      </c>
      <c r="C551" s="5" t="s">
        <v>100</v>
      </c>
      <c r="D551" s="31">
        <f>50+30</f>
        <v>80</v>
      </c>
      <c r="E551" s="5" t="s">
        <v>1170</v>
      </c>
      <c r="F551" s="5" t="s">
        <v>1171</v>
      </c>
      <c r="G551" s="10">
        <v>363</v>
      </c>
      <c r="H551" s="10">
        <f t="shared" si="80"/>
        <v>399.3</v>
      </c>
      <c r="L551" s="358">
        <v>4537.5</v>
      </c>
      <c r="M551" s="358"/>
      <c r="N551" s="358">
        <f t="shared" si="81"/>
        <v>4991.25</v>
      </c>
      <c r="O551" s="358"/>
      <c r="P551" s="358"/>
      <c r="Q551" s="358"/>
      <c r="R551" s="358"/>
    </row>
    <row r="552" spans="1:18" s="50" customFormat="1" ht="24.75" customHeight="1" x14ac:dyDescent="0.25">
      <c r="A552" s="73">
        <f t="shared" si="82"/>
        <v>507</v>
      </c>
      <c r="B552" s="74" t="s">
        <v>378</v>
      </c>
      <c r="C552" s="5" t="s">
        <v>379</v>
      </c>
      <c r="D552" s="31">
        <f>30+10</f>
        <v>40</v>
      </c>
      <c r="E552" s="5" t="s">
        <v>1170</v>
      </c>
      <c r="F552" s="5" t="s">
        <v>1171</v>
      </c>
      <c r="G552" s="10">
        <v>308.00000000000006</v>
      </c>
      <c r="H552" s="10">
        <f t="shared" si="80"/>
        <v>338.80000000000007</v>
      </c>
      <c r="L552" s="358">
        <v>7700.0000000000009</v>
      </c>
      <c r="M552" s="358"/>
      <c r="N552" s="358">
        <f t="shared" si="81"/>
        <v>8470.0000000000018</v>
      </c>
      <c r="O552" s="358"/>
      <c r="P552" s="358"/>
      <c r="Q552" s="358"/>
      <c r="R552" s="358"/>
    </row>
    <row r="553" spans="1:18" s="50" customFormat="1" ht="24.75" customHeight="1" x14ac:dyDescent="0.25">
      <c r="A553" s="73">
        <f t="shared" si="82"/>
        <v>508</v>
      </c>
      <c r="B553" s="74" t="s">
        <v>380</v>
      </c>
      <c r="C553" s="5" t="s">
        <v>100</v>
      </c>
      <c r="D553" s="31">
        <v>100</v>
      </c>
      <c r="E553" s="5" t="s">
        <v>1170</v>
      </c>
      <c r="F553" s="5" t="s">
        <v>1171</v>
      </c>
      <c r="G553" s="10">
        <v>143.00000000000003</v>
      </c>
      <c r="H553" s="10">
        <f t="shared" si="80"/>
        <v>157.30000000000007</v>
      </c>
      <c r="L553" s="358">
        <v>1430.0000000000005</v>
      </c>
      <c r="M553" s="358"/>
      <c r="N553" s="358">
        <f t="shared" si="81"/>
        <v>1573.0000000000007</v>
      </c>
      <c r="O553" s="358"/>
      <c r="P553" s="358"/>
      <c r="Q553" s="358"/>
      <c r="R553" s="358"/>
    </row>
    <row r="554" spans="1:18" s="50" customFormat="1" ht="24.75" customHeight="1" x14ac:dyDescent="0.25">
      <c r="A554" s="73">
        <f t="shared" si="82"/>
        <v>509</v>
      </c>
      <c r="B554" s="74" t="s">
        <v>381</v>
      </c>
      <c r="C554" s="5" t="s">
        <v>100</v>
      </c>
      <c r="D554" s="31">
        <v>10</v>
      </c>
      <c r="E554" s="5" t="s">
        <v>1170</v>
      </c>
      <c r="F554" s="5" t="s">
        <v>1171</v>
      </c>
      <c r="G554" s="10">
        <v>165</v>
      </c>
      <c r="H554" s="10">
        <f t="shared" si="80"/>
        <v>181.5</v>
      </c>
      <c r="L554" s="358">
        <v>16500</v>
      </c>
      <c r="M554" s="358"/>
      <c r="N554" s="358">
        <f t="shared" si="81"/>
        <v>18150</v>
      </c>
      <c r="O554" s="358"/>
      <c r="P554" s="358"/>
      <c r="Q554" s="358"/>
      <c r="R554" s="358"/>
    </row>
    <row r="555" spans="1:18" s="50" customFormat="1" ht="24.75" customHeight="1" x14ac:dyDescent="0.25">
      <c r="A555" s="73">
        <f t="shared" si="82"/>
        <v>510</v>
      </c>
      <c r="B555" s="74" t="s">
        <v>973</v>
      </c>
      <c r="C555" s="5" t="s">
        <v>484</v>
      </c>
      <c r="D555" s="31">
        <v>150</v>
      </c>
      <c r="E555" s="5" t="s">
        <v>1170</v>
      </c>
      <c r="F555" s="5" t="s">
        <v>1171</v>
      </c>
      <c r="G555" s="10">
        <v>31.900000000000002</v>
      </c>
      <c r="H555" s="10">
        <f t="shared" si="80"/>
        <v>35.090000000000003</v>
      </c>
      <c r="L555" s="358">
        <v>212.66666666666666</v>
      </c>
      <c r="M555" s="358"/>
      <c r="N555" s="358">
        <f t="shared" si="81"/>
        <v>233.93333333333334</v>
      </c>
      <c r="O555" s="358"/>
      <c r="P555" s="358"/>
      <c r="Q555" s="358"/>
      <c r="R555" s="358"/>
    </row>
    <row r="556" spans="1:18" s="50" customFormat="1" ht="24.75" customHeight="1" x14ac:dyDescent="0.25">
      <c r="A556" s="73">
        <f t="shared" si="82"/>
        <v>511</v>
      </c>
      <c r="B556" s="74" t="s">
        <v>382</v>
      </c>
      <c r="C556" s="5" t="s">
        <v>484</v>
      </c>
      <c r="D556" s="31">
        <f>500+100</f>
        <v>600</v>
      </c>
      <c r="E556" s="5" t="s">
        <v>1170</v>
      </c>
      <c r="F556" s="5" t="s">
        <v>1171</v>
      </c>
      <c r="G556" s="10">
        <v>638.00000000000011</v>
      </c>
      <c r="H556" s="10">
        <f t="shared" si="80"/>
        <v>701.80000000000018</v>
      </c>
      <c r="L556" s="358">
        <v>1063.3333333333335</v>
      </c>
      <c r="M556" s="358"/>
      <c r="N556" s="358">
        <f t="shared" si="81"/>
        <v>1169.666666666667</v>
      </c>
      <c r="O556" s="358"/>
      <c r="P556" s="358"/>
      <c r="Q556" s="358"/>
      <c r="R556" s="358"/>
    </row>
    <row r="557" spans="1:18" s="50" customFormat="1" ht="24.75" customHeight="1" x14ac:dyDescent="0.25">
      <c r="A557" s="73">
        <f t="shared" si="82"/>
        <v>512</v>
      </c>
      <c r="B557" s="74" t="s">
        <v>974</v>
      </c>
      <c r="C557" s="5" t="s">
        <v>484</v>
      </c>
      <c r="D557" s="31">
        <v>100</v>
      </c>
      <c r="E557" s="5" t="s">
        <v>1170</v>
      </c>
      <c r="F557" s="5" t="s">
        <v>1171</v>
      </c>
      <c r="G557" s="10">
        <v>1210.0000000000002</v>
      </c>
      <c r="H557" s="10">
        <f t="shared" si="80"/>
        <v>1331.0000000000005</v>
      </c>
      <c r="L557" s="358">
        <v>12100.000000000002</v>
      </c>
      <c r="M557" s="358"/>
      <c r="N557" s="358">
        <f t="shared" si="81"/>
        <v>13310.000000000004</v>
      </c>
      <c r="O557" s="358"/>
      <c r="P557" s="358"/>
      <c r="Q557" s="358"/>
      <c r="R557" s="358"/>
    </row>
    <row r="558" spans="1:18" s="50" customFormat="1" ht="24.75" customHeight="1" x14ac:dyDescent="0.25">
      <c r="A558" s="73">
        <f t="shared" si="82"/>
        <v>513</v>
      </c>
      <c r="B558" s="74" t="s">
        <v>383</v>
      </c>
      <c r="C558" s="5" t="s">
        <v>484</v>
      </c>
      <c r="D558" s="31">
        <v>200</v>
      </c>
      <c r="E558" s="5" t="s">
        <v>1170</v>
      </c>
      <c r="F558" s="5" t="s">
        <v>1171</v>
      </c>
      <c r="G558" s="10">
        <v>990</v>
      </c>
      <c r="H558" s="10">
        <f t="shared" si="80"/>
        <v>1089</v>
      </c>
      <c r="L558" s="358">
        <v>4950</v>
      </c>
      <c r="M558" s="358"/>
      <c r="N558" s="358">
        <f t="shared" si="81"/>
        <v>5445</v>
      </c>
      <c r="O558" s="358"/>
      <c r="P558" s="358"/>
      <c r="Q558" s="358"/>
      <c r="R558" s="358"/>
    </row>
    <row r="559" spans="1:18" s="50" customFormat="1" ht="24.75" customHeight="1" x14ac:dyDescent="0.25">
      <c r="A559" s="73">
        <f t="shared" si="82"/>
        <v>514</v>
      </c>
      <c r="B559" s="74" t="s">
        <v>384</v>
      </c>
      <c r="C559" s="5" t="s">
        <v>484</v>
      </c>
      <c r="D559" s="31">
        <f>50+100</f>
        <v>150</v>
      </c>
      <c r="E559" s="5" t="s">
        <v>1170</v>
      </c>
      <c r="F559" s="5" t="s">
        <v>1171</v>
      </c>
      <c r="G559" s="10">
        <v>550</v>
      </c>
      <c r="H559" s="10">
        <f t="shared" si="80"/>
        <v>605</v>
      </c>
      <c r="L559" s="358">
        <v>3666.6666666666665</v>
      </c>
      <c r="M559" s="358"/>
      <c r="N559" s="358">
        <f t="shared" si="81"/>
        <v>4033.3333333333335</v>
      </c>
      <c r="O559" s="358"/>
      <c r="P559" s="358"/>
      <c r="Q559" s="358"/>
      <c r="R559" s="358"/>
    </row>
    <row r="560" spans="1:18" s="50" customFormat="1" ht="39" customHeight="1" x14ac:dyDescent="0.25">
      <c r="A560" s="73">
        <f t="shared" si="82"/>
        <v>515</v>
      </c>
      <c r="B560" s="74" t="s">
        <v>975</v>
      </c>
      <c r="C560" s="5" t="s">
        <v>100</v>
      </c>
      <c r="D560" s="31">
        <v>20</v>
      </c>
      <c r="E560" s="5" t="s">
        <v>1170</v>
      </c>
      <c r="F560" s="5" t="s">
        <v>1171</v>
      </c>
      <c r="G560" s="10">
        <v>803</v>
      </c>
      <c r="H560" s="10">
        <f t="shared" si="80"/>
        <v>883.3</v>
      </c>
      <c r="L560" s="358">
        <v>40150</v>
      </c>
      <c r="M560" s="358"/>
      <c r="N560" s="358">
        <f t="shared" si="81"/>
        <v>44165</v>
      </c>
      <c r="O560" s="358"/>
      <c r="P560" s="358"/>
      <c r="Q560" s="358"/>
      <c r="R560" s="358"/>
    </row>
    <row r="561" spans="1:18" s="50" customFormat="1" ht="20.25" customHeight="1" x14ac:dyDescent="0.25">
      <c r="A561" s="73">
        <f t="shared" si="82"/>
        <v>516</v>
      </c>
      <c r="B561" s="74" t="s">
        <v>385</v>
      </c>
      <c r="C561" s="5" t="s">
        <v>386</v>
      </c>
      <c r="D561" s="31">
        <v>10</v>
      </c>
      <c r="E561" s="5" t="s">
        <v>1170</v>
      </c>
      <c r="F561" s="5" t="s">
        <v>1171</v>
      </c>
      <c r="G561" s="10">
        <v>41.8</v>
      </c>
      <c r="H561" s="10">
        <f t="shared" si="80"/>
        <v>45.98</v>
      </c>
      <c r="L561" s="358">
        <v>4180</v>
      </c>
      <c r="M561" s="358"/>
      <c r="N561" s="358">
        <f t="shared" si="81"/>
        <v>4598</v>
      </c>
      <c r="O561" s="358"/>
      <c r="P561" s="358"/>
      <c r="Q561" s="358"/>
      <c r="R561" s="358"/>
    </row>
    <row r="562" spans="1:18" s="50" customFormat="1" ht="21" customHeight="1" x14ac:dyDescent="0.25">
      <c r="A562" s="73">
        <f t="shared" si="82"/>
        <v>517</v>
      </c>
      <c r="B562" s="74" t="s">
        <v>976</v>
      </c>
      <c r="C562" s="5" t="s">
        <v>100</v>
      </c>
      <c r="D562" s="31">
        <v>2</v>
      </c>
      <c r="E562" s="5" t="s">
        <v>1170</v>
      </c>
      <c r="F562" s="5" t="s">
        <v>1171</v>
      </c>
      <c r="G562" s="10">
        <v>55.000000000000007</v>
      </c>
      <c r="H562" s="10">
        <f t="shared" si="80"/>
        <v>60.500000000000014</v>
      </c>
      <c r="L562" s="358">
        <v>27500.000000000004</v>
      </c>
      <c r="M562" s="358"/>
      <c r="N562" s="358">
        <f t="shared" si="81"/>
        <v>30250.000000000007</v>
      </c>
      <c r="O562" s="358"/>
      <c r="P562" s="358"/>
      <c r="Q562" s="358"/>
      <c r="R562" s="358"/>
    </row>
    <row r="563" spans="1:18" s="50" customFormat="1" ht="66.75" customHeight="1" x14ac:dyDescent="0.25">
      <c r="A563" s="73">
        <f t="shared" si="82"/>
        <v>518</v>
      </c>
      <c r="B563" s="74" t="s">
        <v>1012</v>
      </c>
      <c r="C563" s="5" t="s">
        <v>100</v>
      </c>
      <c r="D563" s="31">
        <v>5</v>
      </c>
      <c r="E563" s="5" t="s">
        <v>1170</v>
      </c>
      <c r="F563" s="5" t="s">
        <v>1171</v>
      </c>
      <c r="G563" s="10">
        <v>45.1</v>
      </c>
      <c r="H563" s="10">
        <f t="shared" si="80"/>
        <v>49.61</v>
      </c>
      <c r="L563" s="358">
        <v>9020</v>
      </c>
      <c r="M563" s="358"/>
      <c r="N563" s="358">
        <f t="shared" si="81"/>
        <v>9922</v>
      </c>
      <c r="O563" s="358"/>
      <c r="P563" s="358"/>
      <c r="Q563" s="358"/>
      <c r="R563" s="358"/>
    </row>
    <row r="564" spans="1:18" s="50" customFormat="1" ht="21.75" customHeight="1" x14ac:dyDescent="0.25">
      <c r="A564" s="73">
        <f t="shared" si="82"/>
        <v>519</v>
      </c>
      <c r="B564" s="74" t="s">
        <v>387</v>
      </c>
      <c r="C564" s="5" t="s">
        <v>100</v>
      </c>
      <c r="D564" s="31">
        <v>10</v>
      </c>
      <c r="E564" s="5" t="s">
        <v>1170</v>
      </c>
      <c r="F564" s="5" t="s">
        <v>1171</v>
      </c>
      <c r="G564" s="10">
        <v>1100.0000000000002</v>
      </c>
      <c r="H564" s="10">
        <f t="shared" si="80"/>
        <v>1210.0000000000005</v>
      </c>
      <c r="L564" s="358">
        <v>110000.00000000003</v>
      </c>
      <c r="M564" s="358"/>
      <c r="N564" s="358">
        <f t="shared" si="81"/>
        <v>121000.00000000004</v>
      </c>
      <c r="O564" s="358"/>
      <c r="P564" s="358"/>
      <c r="Q564" s="358"/>
      <c r="R564" s="358"/>
    </row>
    <row r="565" spans="1:18" s="50" customFormat="1" ht="21" customHeight="1" x14ac:dyDescent="0.25">
      <c r="A565" s="73">
        <f t="shared" si="82"/>
        <v>520</v>
      </c>
      <c r="B565" s="74" t="s">
        <v>388</v>
      </c>
      <c r="C565" s="5" t="s">
        <v>100</v>
      </c>
      <c r="D565" s="31">
        <v>10</v>
      </c>
      <c r="E565" s="5" t="s">
        <v>1170</v>
      </c>
      <c r="F565" s="5" t="s">
        <v>1171</v>
      </c>
      <c r="G565" s="10">
        <v>803</v>
      </c>
      <c r="H565" s="10">
        <f t="shared" si="80"/>
        <v>883.3</v>
      </c>
      <c r="L565" s="358">
        <v>80300</v>
      </c>
      <c r="M565" s="358"/>
      <c r="N565" s="358">
        <f t="shared" si="81"/>
        <v>88330</v>
      </c>
      <c r="O565" s="358"/>
      <c r="P565" s="358"/>
      <c r="Q565" s="358"/>
      <c r="R565" s="358"/>
    </row>
    <row r="566" spans="1:18" s="50" customFormat="1" ht="19.5" customHeight="1" x14ac:dyDescent="0.25">
      <c r="A566" s="73">
        <f t="shared" si="82"/>
        <v>521</v>
      </c>
      <c r="B566" s="74" t="s">
        <v>389</v>
      </c>
      <c r="C566" s="5" t="s">
        <v>100</v>
      </c>
      <c r="D566" s="31">
        <v>10</v>
      </c>
      <c r="E566" s="5" t="s">
        <v>1170</v>
      </c>
      <c r="F566" s="5" t="s">
        <v>1171</v>
      </c>
      <c r="G566" s="10">
        <v>17.600000000000005</v>
      </c>
      <c r="H566" s="10">
        <f t="shared" si="80"/>
        <v>19.360000000000007</v>
      </c>
      <c r="L566" s="358">
        <v>1760.0000000000005</v>
      </c>
      <c r="M566" s="358"/>
      <c r="N566" s="358">
        <f t="shared" si="81"/>
        <v>1936.0000000000007</v>
      </c>
      <c r="O566" s="358"/>
      <c r="P566" s="358"/>
      <c r="Q566" s="358"/>
      <c r="R566" s="358"/>
    </row>
    <row r="567" spans="1:18" s="50" customFormat="1" ht="18.75" customHeight="1" x14ac:dyDescent="0.25">
      <c r="A567" s="73">
        <f t="shared" si="82"/>
        <v>522</v>
      </c>
      <c r="B567" s="74" t="s">
        <v>390</v>
      </c>
      <c r="C567" s="5" t="s">
        <v>100</v>
      </c>
      <c r="D567" s="31">
        <v>24</v>
      </c>
      <c r="E567" s="5" t="s">
        <v>1170</v>
      </c>
      <c r="F567" s="5" t="s">
        <v>1171</v>
      </c>
      <c r="G567" s="10">
        <v>1540</v>
      </c>
      <c r="H567" s="10">
        <f t="shared" si="80"/>
        <v>1694.0000000000002</v>
      </c>
      <c r="L567" s="358">
        <v>64166.666666666672</v>
      </c>
      <c r="M567" s="358"/>
      <c r="N567" s="358">
        <f t="shared" si="81"/>
        <v>70583.333333333343</v>
      </c>
      <c r="O567" s="358"/>
      <c r="P567" s="358"/>
      <c r="Q567" s="358"/>
      <c r="R567" s="358"/>
    </row>
    <row r="568" spans="1:18" s="50" customFormat="1" ht="20.25" customHeight="1" x14ac:dyDescent="0.25">
      <c r="A568" s="73">
        <f t="shared" si="82"/>
        <v>523</v>
      </c>
      <c r="B568" s="74" t="s">
        <v>877</v>
      </c>
      <c r="C568" s="5" t="s">
        <v>100</v>
      </c>
      <c r="D568" s="31">
        <v>50</v>
      </c>
      <c r="E568" s="5" t="s">
        <v>1170</v>
      </c>
      <c r="F568" s="5" t="s">
        <v>1171</v>
      </c>
      <c r="G568" s="10">
        <v>27.5</v>
      </c>
      <c r="H568" s="10">
        <f t="shared" si="80"/>
        <v>30.25</v>
      </c>
      <c r="L568" s="358">
        <v>550</v>
      </c>
      <c r="M568" s="358"/>
      <c r="N568" s="358">
        <f t="shared" si="81"/>
        <v>605</v>
      </c>
      <c r="O568" s="358"/>
      <c r="P568" s="358"/>
      <c r="Q568" s="358"/>
      <c r="R568" s="358"/>
    </row>
    <row r="569" spans="1:18" s="50" customFormat="1" ht="25.5" x14ac:dyDescent="0.25">
      <c r="A569" s="73">
        <f t="shared" si="82"/>
        <v>524</v>
      </c>
      <c r="B569" s="74" t="s">
        <v>391</v>
      </c>
      <c r="C569" s="5" t="s">
        <v>100</v>
      </c>
      <c r="D569" s="31">
        <v>100</v>
      </c>
      <c r="E569" s="5" t="s">
        <v>1170</v>
      </c>
      <c r="F569" s="5" t="s">
        <v>1171</v>
      </c>
      <c r="G569" s="10">
        <v>110</v>
      </c>
      <c r="H569" s="10">
        <f t="shared" si="80"/>
        <v>121</v>
      </c>
      <c r="L569" s="358">
        <v>1100</v>
      </c>
      <c r="M569" s="358"/>
      <c r="N569" s="358">
        <f t="shared" si="81"/>
        <v>1210</v>
      </c>
      <c r="O569" s="358"/>
      <c r="P569" s="358"/>
      <c r="Q569" s="358"/>
      <c r="R569" s="358"/>
    </row>
    <row r="570" spans="1:18" s="50" customFormat="1" ht="25.5" x14ac:dyDescent="0.25">
      <c r="A570" s="73">
        <f t="shared" si="82"/>
        <v>525</v>
      </c>
      <c r="B570" s="74" t="s">
        <v>392</v>
      </c>
      <c r="C570" s="5" t="s">
        <v>100</v>
      </c>
      <c r="D570" s="31">
        <v>2</v>
      </c>
      <c r="E570" s="5" t="s">
        <v>1170</v>
      </c>
      <c r="F570" s="5" t="s">
        <v>1171</v>
      </c>
      <c r="G570" s="10">
        <v>88</v>
      </c>
      <c r="H570" s="10">
        <f t="shared" si="80"/>
        <v>96.800000000000011</v>
      </c>
      <c r="L570" s="358">
        <v>44000</v>
      </c>
      <c r="M570" s="358"/>
      <c r="N570" s="358">
        <f t="shared" si="81"/>
        <v>48400.000000000007</v>
      </c>
      <c r="O570" s="358"/>
      <c r="P570" s="358"/>
      <c r="Q570" s="358"/>
      <c r="R570" s="358"/>
    </row>
    <row r="571" spans="1:18" s="50" customFormat="1" ht="25.5" x14ac:dyDescent="0.25">
      <c r="A571" s="73">
        <f t="shared" si="82"/>
        <v>526</v>
      </c>
      <c r="B571" s="74" t="s">
        <v>393</v>
      </c>
      <c r="C571" s="5" t="s">
        <v>100</v>
      </c>
      <c r="D571" s="31">
        <f>300+150</f>
        <v>450</v>
      </c>
      <c r="E571" s="5" t="s">
        <v>1170</v>
      </c>
      <c r="F571" s="5" t="s">
        <v>1171</v>
      </c>
      <c r="G571" s="10">
        <v>198.00000000000003</v>
      </c>
      <c r="H571" s="10">
        <f t="shared" si="80"/>
        <v>217.80000000000007</v>
      </c>
      <c r="L571" s="358">
        <v>440.00000000000006</v>
      </c>
      <c r="M571" s="358"/>
      <c r="N571" s="358">
        <f t="shared" si="81"/>
        <v>484.00000000000011</v>
      </c>
      <c r="O571" s="358"/>
      <c r="P571" s="358"/>
      <c r="Q571" s="358"/>
      <c r="R571" s="358"/>
    </row>
    <row r="572" spans="1:18" s="50" customFormat="1" ht="22.5" customHeight="1" x14ac:dyDescent="0.25">
      <c r="A572" s="73">
        <f t="shared" si="82"/>
        <v>527</v>
      </c>
      <c r="B572" s="74" t="s">
        <v>394</v>
      </c>
      <c r="C572" s="5" t="s">
        <v>100</v>
      </c>
      <c r="D572" s="31">
        <v>150</v>
      </c>
      <c r="E572" s="5" t="s">
        <v>1170</v>
      </c>
      <c r="F572" s="5" t="s">
        <v>1171</v>
      </c>
      <c r="G572" s="10">
        <v>187</v>
      </c>
      <c r="H572" s="10">
        <f t="shared" si="80"/>
        <v>205.7</v>
      </c>
      <c r="L572" s="358">
        <v>1246.6666666666665</v>
      </c>
      <c r="M572" s="358"/>
      <c r="N572" s="358">
        <f t="shared" si="81"/>
        <v>1371.3333333333333</v>
      </c>
      <c r="O572" s="358"/>
      <c r="P572" s="358"/>
      <c r="Q572" s="358"/>
      <c r="R572" s="358"/>
    </row>
    <row r="573" spans="1:18" s="50" customFormat="1" ht="39.75" customHeight="1" x14ac:dyDescent="0.25">
      <c r="A573" s="73">
        <f t="shared" si="82"/>
        <v>528</v>
      </c>
      <c r="B573" s="74" t="s">
        <v>860</v>
      </c>
      <c r="C573" s="5" t="s">
        <v>100</v>
      </c>
      <c r="D573" s="31">
        <f>1500+600</f>
        <v>2100</v>
      </c>
      <c r="E573" s="5" t="s">
        <v>1170</v>
      </c>
      <c r="F573" s="5" t="s">
        <v>1171</v>
      </c>
      <c r="G573" s="10">
        <v>462.00000000000006</v>
      </c>
      <c r="H573" s="10">
        <f t="shared" si="80"/>
        <v>508.2000000000001</v>
      </c>
      <c r="L573" s="358">
        <v>220.00000000000003</v>
      </c>
      <c r="M573" s="358"/>
      <c r="N573" s="358">
        <f t="shared" si="81"/>
        <v>242.00000000000006</v>
      </c>
      <c r="O573" s="358"/>
      <c r="P573" s="358"/>
      <c r="Q573" s="358"/>
      <c r="R573" s="358"/>
    </row>
    <row r="574" spans="1:18" s="50" customFormat="1" ht="23.25" customHeight="1" x14ac:dyDescent="0.25">
      <c r="A574" s="73">
        <f t="shared" si="82"/>
        <v>529</v>
      </c>
      <c r="B574" s="74" t="s">
        <v>395</v>
      </c>
      <c r="C574" s="5" t="s">
        <v>100</v>
      </c>
      <c r="D574" s="31">
        <v>2</v>
      </c>
      <c r="E574" s="5" t="s">
        <v>1170</v>
      </c>
      <c r="F574" s="5" t="s">
        <v>1171</v>
      </c>
      <c r="G574" s="10">
        <v>44</v>
      </c>
      <c r="H574" s="10">
        <f t="shared" si="80"/>
        <v>48.400000000000006</v>
      </c>
      <c r="L574" s="358">
        <v>22000</v>
      </c>
      <c r="M574" s="358"/>
      <c r="N574" s="358">
        <f t="shared" si="81"/>
        <v>24200.000000000004</v>
      </c>
      <c r="O574" s="358"/>
      <c r="P574" s="358"/>
      <c r="Q574" s="358"/>
      <c r="R574" s="358"/>
    </row>
    <row r="575" spans="1:18" s="50" customFormat="1" ht="21.75" customHeight="1" x14ac:dyDescent="0.25">
      <c r="A575" s="73">
        <f t="shared" si="82"/>
        <v>530</v>
      </c>
      <c r="B575" s="74" t="s">
        <v>396</v>
      </c>
      <c r="C575" s="5" t="s">
        <v>397</v>
      </c>
      <c r="D575" s="114" t="s">
        <v>1392</v>
      </c>
      <c r="E575" s="5" t="s">
        <v>1170</v>
      </c>
      <c r="F575" s="5" t="s">
        <v>1171</v>
      </c>
      <c r="G575" s="10">
        <v>3449.16</v>
      </c>
      <c r="H575" s="10">
        <f t="shared" si="80"/>
        <v>3794.0760000000005</v>
      </c>
      <c r="L575" s="358">
        <v>172458</v>
      </c>
      <c r="M575" s="358"/>
      <c r="N575" s="358">
        <f t="shared" si="81"/>
        <v>189703.80000000002</v>
      </c>
      <c r="O575" s="358"/>
      <c r="P575" s="358"/>
      <c r="Q575" s="358"/>
      <c r="R575" s="358"/>
    </row>
    <row r="576" spans="1:18" s="50" customFormat="1" ht="25.5" x14ac:dyDescent="0.25">
      <c r="A576" s="73">
        <f t="shared" si="82"/>
        <v>531</v>
      </c>
      <c r="B576" s="74" t="s">
        <v>977</v>
      </c>
      <c r="C576" s="5" t="s">
        <v>100</v>
      </c>
      <c r="D576" s="31">
        <f>30+50</f>
        <v>80</v>
      </c>
      <c r="E576" s="5" t="s">
        <v>1170</v>
      </c>
      <c r="F576" s="5" t="s">
        <v>1171</v>
      </c>
      <c r="G576" s="10">
        <v>220</v>
      </c>
      <c r="H576" s="10">
        <f t="shared" si="80"/>
        <v>242.00000000000003</v>
      </c>
      <c r="L576" s="358">
        <v>2750</v>
      </c>
      <c r="M576" s="358"/>
      <c r="N576" s="358">
        <f t="shared" si="81"/>
        <v>3025.0000000000005</v>
      </c>
      <c r="O576" s="358"/>
      <c r="P576" s="358"/>
      <c r="Q576" s="358"/>
      <c r="R576" s="358"/>
    </row>
    <row r="577" spans="1:18" s="50" customFormat="1" ht="25.5" x14ac:dyDescent="0.25">
      <c r="A577" s="73">
        <f t="shared" si="82"/>
        <v>532</v>
      </c>
      <c r="B577" s="74" t="s">
        <v>398</v>
      </c>
      <c r="C577" s="5" t="s">
        <v>100</v>
      </c>
      <c r="D577" s="31">
        <v>2</v>
      </c>
      <c r="E577" s="5" t="s">
        <v>1170</v>
      </c>
      <c r="F577" s="5" t="s">
        <v>1171</v>
      </c>
      <c r="G577" s="10">
        <v>44</v>
      </c>
      <c r="H577" s="10">
        <f t="shared" si="80"/>
        <v>48.400000000000006</v>
      </c>
      <c r="L577" s="358">
        <v>22000</v>
      </c>
      <c r="M577" s="358"/>
      <c r="N577" s="358">
        <f t="shared" si="81"/>
        <v>24200.000000000004</v>
      </c>
      <c r="O577" s="358"/>
      <c r="P577" s="358"/>
      <c r="Q577" s="358"/>
      <c r="R577" s="358"/>
    </row>
    <row r="578" spans="1:18" s="50" customFormat="1" ht="25.5" x14ac:dyDescent="0.25">
      <c r="A578" s="73">
        <f t="shared" si="82"/>
        <v>533</v>
      </c>
      <c r="B578" s="74" t="s">
        <v>978</v>
      </c>
      <c r="C578" s="5" t="s">
        <v>100</v>
      </c>
      <c r="D578" s="31">
        <v>4</v>
      </c>
      <c r="E578" s="5" t="s">
        <v>1170</v>
      </c>
      <c r="F578" s="5" t="s">
        <v>1171</v>
      </c>
      <c r="G578" s="10">
        <v>132</v>
      </c>
      <c r="H578" s="10">
        <f t="shared" si="80"/>
        <v>145.19999999999999</v>
      </c>
      <c r="L578" s="358">
        <v>33000</v>
      </c>
      <c r="M578" s="358"/>
      <c r="N578" s="358">
        <f t="shared" si="81"/>
        <v>36300</v>
      </c>
      <c r="O578" s="358"/>
      <c r="P578" s="358"/>
      <c r="Q578" s="358"/>
      <c r="R578" s="358"/>
    </row>
    <row r="579" spans="1:18" s="50" customFormat="1" ht="25.5" x14ac:dyDescent="0.25">
      <c r="A579" s="73">
        <f t="shared" si="82"/>
        <v>534</v>
      </c>
      <c r="B579" s="74" t="s">
        <v>979</v>
      </c>
      <c r="C579" s="5" t="s">
        <v>399</v>
      </c>
      <c r="D579" s="31">
        <v>10</v>
      </c>
      <c r="E579" s="5" t="s">
        <v>1170</v>
      </c>
      <c r="F579" s="5" t="s">
        <v>1171</v>
      </c>
      <c r="G579" s="10">
        <v>132.00000000000003</v>
      </c>
      <c r="H579" s="10">
        <f t="shared" si="80"/>
        <v>145.20000000000005</v>
      </c>
      <c r="L579" s="358">
        <v>13200.000000000004</v>
      </c>
      <c r="M579" s="358"/>
      <c r="N579" s="358">
        <f t="shared" si="81"/>
        <v>14520.000000000005</v>
      </c>
      <c r="O579" s="358"/>
      <c r="P579" s="358"/>
      <c r="Q579" s="358"/>
      <c r="R579" s="358"/>
    </row>
    <row r="580" spans="1:18" s="50" customFormat="1" ht="25.5" x14ac:dyDescent="0.25">
      <c r="A580" s="73">
        <f t="shared" si="82"/>
        <v>535</v>
      </c>
      <c r="B580" s="74" t="s">
        <v>400</v>
      </c>
      <c r="C580" s="5" t="s">
        <v>100</v>
      </c>
      <c r="D580" s="31">
        <v>60</v>
      </c>
      <c r="E580" s="5" t="s">
        <v>1170</v>
      </c>
      <c r="F580" s="5" t="s">
        <v>1171</v>
      </c>
      <c r="G580" s="10">
        <v>44</v>
      </c>
      <c r="H580" s="10">
        <f t="shared" si="80"/>
        <v>48.4</v>
      </c>
      <c r="L580" s="358">
        <v>733.33333333333326</v>
      </c>
      <c r="M580" s="358"/>
      <c r="N580" s="358">
        <f t="shared" si="81"/>
        <v>806.66666666666663</v>
      </c>
      <c r="O580" s="358"/>
      <c r="P580" s="358"/>
      <c r="Q580" s="358"/>
      <c r="R580" s="358"/>
    </row>
    <row r="581" spans="1:18" s="50" customFormat="1" ht="25.5" x14ac:dyDescent="0.25">
      <c r="A581" s="73">
        <f t="shared" si="82"/>
        <v>536</v>
      </c>
      <c r="B581" s="74" t="s">
        <v>875</v>
      </c>
      <c r="C581" s="5" t="s">
        <v>100</v>
      </c>
      <c r="D581" s="31">
        <v>30</v>
      </c>
      <c r="E581" s="5" t="s">
        <v>1170</v>
      </c>
      <c r="F581" s="5" t="s">
        <v>1171</v>
      </c>
      <c r="G581" s="10">
        <v>55.000000000000007</v>
      </c>
      <c r="H581" s="10">
        <f t="shared" si="80"/>
        <v>60.500000000000007</v>
      </c>
      <c r="L581" s="358">
        <v>1833.3333333333335</v>
      </c>
      <c r="M581" s="358"/>
      <c r="N581" s="358">
        <f t="shared" si="81"/>
        <v>2016.666666666667</v>
      </c>
      <c r="O581" s="358"/>
      <c r="P581" s="358"/>
      <c r="Q581" s="358"/>
      <c r="R581" s="358"/>
    </row>
    <row r="582" spans="1:18" s="50" customFormat="1" ht="25.5" x14ac:dyDescent="0.25">
      <c r="A582" s="73">
        <f t="shared" si="82"/>
        <v>537</v>
      </c>
      <c r="B582" s="74" t="s">
        <v>401</v>
      </c>
      <c r="C582" s="5" t="s">
        <v>100</v>
      </c>
      <c r="D582" s="31">
        <v>5</v>
      </c>
      <c r="E582" s="5" t="s">
        <v>1170</v>
      </c>
      <c r="F582" s="5" t="s">
        <v>1171</v>
      </c>
      <c r="G582" s="10">
        <v>88</v>
      </c>
      <c r="H582" s="10">
        <f t="shared" si="80"/>
        <v>96.8</v>
      </c>
      <c r="L582" s="358">
        <v>17600</v>
      </c>
      <c r="M582" s="358"/>
      <c r="N582" s="358">
        <f t="shared" si="81"/>
        <v>19360</v>
      </c>
      <c r="O582" s="358"/>
      <c r="P582" s="358"/>
      <c r="Q582" s="358"/>
      <c r="R582" s="358"/>
    </row>
    <row r="583" spans="1:18" s="50" customFormat="1" ht="22.5" customHeight="1" x14ac:dyDescent="0.25">
      <c r="A583" s="73">
        <f t="shared" si="82"/>
        <v>538</v>
      </c>
      <c r="B583" s="74" t="s">
        <v>402</v>
      </c>
      <c r="C583" s="5" t="s">
        <v>100</v>
      </c>
      <c r="D583" s="31">
        <v>10</v>
      </c>
      <c r="E583" s="5" t="s">
        <v>1170</v>
      </c>
      <c r="F583" s="5" t="s">
        <v>1171</v>
      </c>
      <c r="G583" s="10">
        <v>550.00000000000011</v>
      </c>
      <c r="H583" s="10">
        <f t="shared" si="80"/>
        <v>605.00000000000023</v>
      </c>
      <c r="L583" s="358">
        <v>55000.000000000015</v>
      </c>
      <c r="M583" s="358"/>
      <c r="N583" s="358">
        <f t="shared" si="81"/>
        <v>60500.000000000022</v>
      </c>
      <c r="O583" s="358"/>
      <c r="P583" s="358"/>
      <c r="Q583" s="358"/>
      <c r="R583" s="358"/>
    </row>
    <row r="584" spans="1:18" s="50" customFormat="1" ht="25.5" x14ac:dyDescent="0.25">
      <c r="A584" s="73">
        <f t="shared" si="82"/>
        <v>539</v>
      </c>
      <c r="B584" s="74" t="s">
        <v>403</v>
      </c>
      <c r="C584" s="5" t="s">
        <v>100</v>
      </c>
      <c r="D584" s="31">
        <v>50</v>
      </c>
      <c r="E584" s="5" t="s">
        <v>1170</v>
      </c>
      <c r="F584" s="5" t="s">
        <v>1171</v>
      </c>
      <c r="G584" s="10">
        <v>110</v>
      </c>
      <c r="H584" s="10">
        <f t="shared" si="80"/>
        <v>121</v>
      </c>
      <c r="L584" s="358">
        <v>2200</v>
      </c>
      <c r="M584" s="358"/>
      <c r="N584" s="358">
        <f t="shared" si="81"/>
        <v>2420</v>
      </c>
      <c r="O584" s="358"/>
      <c r="P584" s="358"/>
      <c r="Q584" s="358"/>
      <c r="R584" s="358"/>
    </row>
    <row r="585" spans="1:18" s="50" customFormat="1" ht="25.5" x14ac:dyDescent="0.25">
      <c r="A585" s="73">
        <f t="shared" si="82"/>
        <v>540</v>
      </c>
      <c r="B585" s="74" t="s">
        <v>404</v>
      </c>
      <c r="C585" s="5" t="s">
        <v>100</v>
      </c>
      <c r="D585" s="31">
        <v>50</v>
      </c>
      <c r="E585" s="5" t="s">
        <v>1170</v>
      </c>
      <c r="F585" s="5" t="s">
        <v>1171</v>
      </c>
      <c r="G585" s="10">
        <v>297.00000000000006</v>
      </c>
      <c r="H585" s="10">
        <f t="shared" si="80"/>
        <v>326.7000000000001</v>
      </c>
      <c r="L585" s="358">
        <v>5940.0000000000009</v>
      </c>
      <c r="M585" s="358"/>
      <c r="N585" s="358">
        <f t="shared" si="81"/>
        <v>6534.0000000000018</v>
      </c>
      <c r="O585" s="358"/>
      <c r="P585" s="358"/>
      <c r="Q585" s="358"/>
      <c r="R585" s="358"/>
    </row>
    <row r="586" spans="1:18" s="50" customFormat="1" ht="38.25" x14ac:dyDescent="0.25">
      <c r="A586" s="73">
        <f t="shared" si="82"/>
        <v>541</v>
      </c>
      <c r="B586" s="74" t="s">
        <v>430</v>
      </c>
      <c r="C586" s="5" t="s">
        <v>21</v>
      </c>
      <c r="D586" s="31">
        <v>0.5</v>
      </c>
      <c r="E586" s="5" t="s">
        <v>1170</v>
      </c>
      <c r="F586" s="5" t="s">
        <v>1171</v>
      </c>
      <c r="G586" s="10">
        <v>9740.2066666666688</v>
      </c>
      <c r="H586" s="10">
        <f t="shared" si="80"/>
        <v>10714.227333333336</v>
      </c>
      <c r="L586" s="358">
        <v>19480413.333333336</v>
      </c>
      <c r="M586" s="358"/>
      <c r="N586" s="358">
        <f t="shared" si="81"/>
        <v>21428454.666666672</v>
      </c>
      <c r="O586" s="358"/>
      <c r="P586" s="358"/>
      <c r="Q586" s="358"/>
      <c r="R586" s="358"/>
    </row>
    <row r="587" spans="1:18" s="50" customFormat="1" ht="21.75" customHeight="1" x14ac:dyDescent="0.25">
      <c r="A587" s="73">
        <f t="shared" si="82"/>
        <v>542</v>
      </c>
      <c r="B587" s="74" t="s">
        <v>406</v>
      </c>
      <c r="C587" s="5" t="s">
        <v>67</v>
      </c>
      <c r="D587" s="31">
        <v>200</v>
      </c>
      <c r="E587" s="5" t="s">
        <v>1170</v>
      </c>
      <c r="F587" s="5" t="s">
        <v>1171</v>
      </c>
      <c r="G587" s="10">
        <v>165.00000000000003</v>
      </c>
      <c r="H587" s="10">
        <f t="shared" si="80"/>
        <v>181.50000000000006</v>
      </c>
      <c r="L587" s="358">
        <v>825.00000000000023</v>
      </c>
      <c r="M587" s="358"/>
      <c r="N587" s="358">
        <f t="shared" si="81"/>
        <v>907.50000000000034</v>
      </c>
      <c r="O587" s="358"/>
      <c r="P587" s="358"/>
      <c r="Q587" s="358"/>
      <c r="R587" s="358"/>
    </row>
    <row r="588" spans="1:18" s="50" customFormat="1" ht="21.75" customHeight="1" x14ac:dyDescent="0.25">
      <c r="A588" s="73">
        <f t="shared" si="82"/>
        <v>543</v>
      </c>
      <c r="B588" s="74" t="s">
        <v>980</v>
      </c>
      <c r="C588" s="5" t="s">
        <v>100</v>
      </c>
      <c r="D588" s="31">
        <v>10</v>
      </c>
      <c r="E588" s="5" t="s">
        <v>1170</v>
      </c>
      <c r="F588" s="5" t="s">
        <v>1171</v>
      </c>
      <c r="G588" s="10">
        <v>220</v>
      </c>
      <c r="H588" s="10">
        <f t="shared" si="80"/>
        <v>242.00000000000003</v>
      </c>
      <c r="L588" s="358">
        <v>22000</v>
      </c>
      <c r="M588" s="358"/>
      <c r="N588" s="358">
        <f t="shared" si="81"/>
        <v>24200.000000000004</v>
      </c>
      <c r="O588" s="358"/>
      <c r="P588" s="358"/>
      <c r="Q588" s="358"/>
      <c r="R588" s="358"/>
    </row>
    <row r="589" spans="1:18" s="50" customFormat="1" ht="21.75" customHeight="1" x14ac:dyDescent="0.25">
      <c r="A589" s="73">
        <f t="shared" si="82"/>
        <v>544</v>
      </c>
      <c r="B589" s="74" t="s">
        <v>407</v>
      </c>
      <c r="C589" s="5" t="s">
        <v>100</v>
      </c>
      <c r="D589" s="31">
        <v>80</v>
      </c>
      <c r="E589" s="5" t="s">
        <v>1170</v>
      </c>
      <c r="F589" s="5" t="s">
        <v>1171</v>
      </c>
      <c r="G589" s="10">
        <v>1980.0000000000002</v>
      </c>
      <c r="H589" s="10">
        <f t="shared" si="80"/>
        <v>2178.0000000000005</v>
      </c>
      <c r="L589" s="358">
        <v>24750.000000000004</v>
      </c>
      <c r="M589" s="358"/>
      <c r="N589" s="358">
        <f t="shared" si="81"/>
        <v>27225.000000000007</v>
      </c>
      <c r="O589" s="358"/>
      <c r="P589" s="358"/>
      <c r="Q589" s="358"/>
      <c r="R589" s="358"/>
    </row>
    <row r="590" spans="1:18" s="50" customFormat="1" ht="21.75" customHeight="1" x14ac:dyDescent="0.25">
      <c r="A590" s="73">
        <f t="shared" si="82"/>
        <v>545</v>
      </c>
      <c r="B590" s="74" t="s">
        <v>408</v>
      </c>
      <c r="C590" s="5" t="s">
        <v>161</v>
      </c>
      <c r="D590" s="31">
        <v>3</v>
      </c>
      <c r="E590" s="5" t="s">
        <v>1170</v>
      </c>
      <c r="F590" s="5" t="s">
        <v>1171</v>
      </c>
      <c r="G590" s="10">
        <v>99</v>
      </c>
      <c r="H590" s="10">
        <f t="shared" si="80"/>
        <v>108.9</v>
      </c>
      <c r="L590" s="358">
        <v>33000</v>
      </c>
      <c r="M590" s="358"/>
      <c r="N590" s="358">
        <f t="shared" si="81"/>
        <v>36300</v>
      </c>
      <c r="O590" s="358"/>
      <c r="P590" s="358"/>
      <c r="Q590" s="358"/>
      <c r="R590" s="358"/>
    </row>
    <row r="591" spans="1:18" s="50" customFormat="1" ht="21.75" customHeight="1" x14ac:dyDescent="0.25">
      <c r="A591" s="73">
        <f t="shared" si="82"/>
        <v>546</v>
      </c>
      <c r="B591" s="74" t="s">
        <v>981</v>
      </c>
      <c r="C591" s="5" t="s">
        <v>161</v>
      </c>
      <c r="D591" s="31">
        <v>2</v>
      </c>
      <c r="E591" s="5" t="s">
        <v>1170</v>
      </c>
      <c r="F591" s="5" t="s">
        <v>1171</v>
      </c>
      <c r="G591" s="10">
        <v>220.00000000000003</v>
      </c>
      <c r="H591" s="10">
        <f t="shared" si="80"/>
        <v>242.00000000000006</v>
      </c>
      <c r="L591" s="358">
        <v>110000.00000000001</v>
      </c>
      <c r="M591" s="358"/>
      <c r="N591" s="358">
        <f t="shared" si="81"/>
        <v>121000.00000000003</v>
      </c>
      <c r="O591" s="358"/>
      <c r="P591" s="358"/>
      <c r="Q591" s="358"/>
      <c r="R591" s="358"/>
    </row>
    <row r="592" spans="1:18" s="50" customFormat="1" ht="25.5" x14ac:dyDescent="0.25">
      <c r="A592" s="73">
        <f t="shared" si="82"/>
        <v>547</v>
      </c>
      <c r="B592" s="74" t="s">
        <v>409</v>
      </c>
      <c r="C592" s="5" t="s">
        <v>100</v>
      </c>
      <c r="D592" s="31">
        <v>10</v>
      </c>
      <c r="E592" s="5" t="s">
        <v>1170</v>
      </c>
      <c r="F592" s="5" t="s">
        <v>1171</v>
      </c>
      <c r="G592" s="10">
        <v>165</v>
      </c>
      <c r="H592" s="10">
        <f t="shared" si="80"/>
        <v>181.5</v>
      </c>
      <c r="L592" s="358">
        <v>16500</v>
      </c>
      <c r="M592" s="358"/>
      <c r="N592" s="358">
        <f t="shared" si="81"/>
        <v>18150</v>
      </c>
      <c r="O592" s="358"/>
      <c r="P592" s="358"/>
      <c r="Q592" s="358"/>
      <c r="R592" s="358"/>
    </row>
    <row r="593" spans="1:18" s="50" customFormat="1" ht="25.5" x14ac:dyDescent="0.25">
      <c r="A593" s="73">
        <f t="shared" si="82"/>
        <v>548</v>
      </c>
      <c r="B593" s="74" t="s">
        <v>410</v>
      </c>
      <c r="C593" s="5" t="s">
        <v>100</v>
      </c>
      <c r="D593" s="31">
        <v>32</v>
      </c>
      <c r="E593" s="5" t="s">
        <v>1170</v>
      </c>
      <c r="F593" s="5" t="s">
        <v>1171</v>
      </c>
      <c r="G593" s="10">
        <v>33</v>
      </c>
      <c r="H593" s="10">
        <f t="shared" si="80"/>
        <v>36.299999999999997</v>
      </c>
      <c r="L593" s="358">
        <v>1031.25</v>
      </c>
      <c r="M593" s="358"/>
      <c r="N593" s="358">
        <f t="shared" si="81"/>
        <v>1134.375</v>
      </c>
      <c r="O593" s="358"/>
      <c r="P593" s="358"/>
      <c r="Q593" s="358"/>
      <c r="R593" s="358"/>
    </row>
    <row r="594" spans="1:18" s="50" customFormat="1" ht="25.5" x14ac:dyDescent="0.25">
      <c r="A594" s="73">
        <f t="shared" si="82"/>
        <v>549</v>
      </c>
      <c r="B594" s="74" t="s">
        <v>411</v>
      </c>
      <c r="C594" s="5" t="s">
        <v>100</v>
      </c>
      <c r="D594" s="31">
        <v>50</v>
      </c>
      <c r="E594" s="5" t="s">
        <v>1170</v>
      </c>
      <c r="F594" s="5" t="s">
        <v>1171</v>
      </c>
      <c r="G594" s="10">
        <v>55</v>
      </c>
      <c r="H594" s="10">
        <f t="shared" si="80"/>
        <v>60.5</v>
      </c>
      <c r="L594" s="358">
        <v>1100</v>
      </c>
      <c r="M594" s="358"/>
      <c r="N594" s="358">
        <f t="shared" si="81"/>
        <v>1210</v>
      </c>
      <c r="O594" s="358"/>
      <c r="P594" s="358"/>
      <c r="Q594" s="358"/>
      <c r="R594" s="358"/>
    </row>
    <row r="595" spans="1:18" s="50" customFormat="1" ht="28.5" customHeight="1" x14ac:dyDescent="0.25">
      <c r="A595" s="73">
        <f t="shared" si="82"/>
        <v>550</v>
      </c>
      <c r="B595" s="74" t="s">
        <v>412</v>
      </c>
      <c r="C595" s="5" t="s">
        <v>100</v>
      </c>
      <c r="D595" s="31">
        <f>30+5+5</f>
        <v>40</v>
      </c>
      <c r="E595" s="5" t="s">
        <v>1170</v>
      </c>
      <c r="F595" s="5" t="s">
        <v>1171</v>
      </c>
      <c r="G595" s="10">
        <v>143.00000000000003</v>
      </c>
      <c r="H595" s="10">
        <f t="shared" si="80"/>
        <v>157.30000000000004</v>
      </c>
      <c r="L595" s="358">
        <v>3575.0000000000005</v>
      </c>
      <c r="M595" s="358"/>
      <c r="N595" s="358">
        <f t="shared" si="81"/>
        <v>3932.5000000000009</v>
      </c>
      <c r="O595" s="358"/>
      <c r="P595" s="358"/>
      <c r="Q595" s="358"/>
      <c r="R595" s="358"/>
    </row>
    <row r="596" spans="1:18" s="50" customFormat="1" ht="21.75" customHeight="1" x14ac:dyDescent="0.25">
      <c r="A596" s="73">
        <f t="shared" si="82"/>
        <v>551</v>
      </c>
      <c r="B596" s="74" t="s">
        <v>413</v>
      </c>
      <c r="C596" s="5" t="s">
        <v>100</v>
      </c>
      <c r="D596" s="31">
        <f>15+5</f>
        <v>20</v>
      </c>
      <c r="E596" s="5" t="s">
        <v>1170</v>
      </c>
      <c r="F596" s="5" t="s">
        <v>1171</v>
      </c>
      <c r="G596" s="10">
        <v>13.2</v>
      </c>
      <c r="H596" s="10">
        <f t="shared" si="80"/>
        <v>14.519999999999998</v>
      </c>
      <c r="L596" s="358">
        <v>659.99999999999989</v>
      </c>
      <c r="M596" s="358"/>
      <c r="N596" s="358">
        <f t="shared" si="81"/>
        <v>725.99999999999989</v>
      </c>
      <c r="O596" s="358"/>
      <c r="P596" s="358"/>
      <c r="Q596" s="358"/>
      <c r="R596" s="358"/>
    </row>
    <row r="597" spans="1:18" s="50" customFormat="1" ht="21.75" customHeight="1" x14ac:dyDescent="0.25">
      <c r="A597" s="73">
        <f t="shared" si="82"/>
        <v>552</v>
      </c>
      <c r="B597" s="74" t="s">
        <v>414</v>
      </c>
      <c r="C597" s="5" t="s">
        <v>100</v>
      </c>
      <c r="D597" s="31">
        <f>15+50</f>
        <v>65</v>
      </c>
      <c r="E597" s="5" t="s">
        <v>1170</v>
      </c>
      <c r="F597" s="5" t="s">
        <v>1171</v>
      </c>
      <c r="G597" s="10">
        <v>330</v>
      </c>
      <c r="H597" s="10">
        <f t="shared" si="80"/>
        <v>362.99999999999994</v>
      </c>
      <c r="L597" s="358">
        <v>5076.9230769230762</v>
      </c>
      <c r="M597" s="358"/>
      <c r="N597" s="358">
        <f t="shared" si="81"/>
        <v>5584.6153846153838</v>
      </c>
      <c r="O597" s="358"/>
      <c r="P597" s="358"/>
      <c r="Q597" s="358"/>
      <c r="R597" s="358"/>
    </row>
    <row r="598" spans="1:18" s="50" customFormat="1" ht="21.75" customHeight="1" x14ac:dyDescent="0.25">
      <c r="A598" s="73">
        <f t="shared" ref="A598:A615" si="83">A597+1</f>
        <v>553</v>
      </c>
      <c r="B598" s="74" t="s">
        <v>415</v>
      </c>
      <c r="C598" s="5" t="s">
        <v>100</v>
      </c>
      <c r="D598" s="31">
        <v>40</v>
      </c>
      <c r="E598" s="5" t="s">
        <v>1170</v>
      </c>
      <c r="F598" s="5" t="s">
        <v>1171</v>
      </c>
      <c r="G598" s="10">
        <v>99</v>
      </c>
      <c r="H598" s="10">
        <f t="shared" si="80"/>
        <v>108.9</v>
      </c>
      <c r="L598" s="358">
        <v>2475</v>
      </c>
      <c r="M598" s="358"/>
      <c r="N598" s="358">
        <f t="shared" si="81"/>
        <v>2722.5</v>
      </c>
      <c r="O598" s="358"/>
      <c r="P598" s="358"/>
      <c r="Q598" s="358"/>
      <c r="R598" s="358"/>
    </row>
    <row r="599" spans="1:18" s="50" customFormat="1" ht="25.5" x14ac:dyDescent="0.25">
      <c r="A599" s="73">
        <f t="shared" si="83"/>
        <v>554</v>
      </c>
      <c r="B599" s="74" t="s">
        <v>416</v>
      </c>
      <c r="C599" s="5" t="s">
        <v>100</v>
      </c>
      <c r="D599" s="31">
        <v>10</v>
      </c>
      <c r="E599" s="5" t="s">
        <v>1170</v>
      </c>
      <c r="F599" s="5" t="s">
        <v>1171</v>
      </c>
      <c r="G599" s="10">
        <v>330</v>
      </c>
      <c r="H599" s="10">
        <f t="shared" si="80"/>
        <v>363</v>
      </c>
      <c r="L599" s="358">
        <v>33000</v>
      </c>
      <c r="M599" s="358"/>
      <c r="N599" s="358">
        <f t="shared" si="81"/>
        <v>36300</v>
      </c>
      <c r="O599" s="358"/>
      <c r="P599" s="358"/>
      <c r="Q599" s="358"/>
      <c r="R599" s="358"/>
    </row>
    <row r="600" spans="1:18" s="50" customFormat="1" ht="21.75" customHeight="1" x14ac:dyDescent="0.25">
      <c r="A600" s="73">
        <f t="shared" si="83"/>
        <v>555</v>
      </c>
      <c r="B600" s="74" t="s">
        <v>417</v>
      </c>
      <c r="C600" s="5" t="s">
        <v>100</v>
      </c>
      <c r="D600" s="31">
        <v>100</v>
      </c>
      <c r="E600" s="5" t="s">
        <v>1170</v>
      </c>
      <c r="F600" s="5" t="s">
        <v>1171</v>
      </c>
      <c r="G600" s="10">
        <v>9.1300000000000026</v>
      </c>
      <c r="H600" s="10">
        <f t="shared" ref="H600:H617" si="84">D600*N600/1000</f>
        <v>10.043000000000003</v>
      </c>
      <c r="L600" s="358">
        <v>91.300000000000026</v>
      </c>
      <c r="M600" s="358"/>
      <c r="N600" s="358">
        <f t="shared" ref="N600:N617" si="85">L600*1.1</f>
        <v>100.43000000000004</v>
      </c>
      <c r="O600" s="358"/>
      <c r="P600" s="358"/>
      <c r="Q600" s="358"/>
      <c r="R600" s="358"/>
    </row>
    <row r="601" spans="1:18" s="50" customFormat="1" ht="20.25" customHeight="1" x14ac:dyDescent="0.25">
      <c r="A601" s="73">
        <f t="shared" si="83"/>
        <v>556</v>
      </c>
      <c r="B601" s="74" t="s">
        <v>418</v>
      </c>
      <c r="C601" s="5" t="s">
        <v>1073</v>
      </c>
      <c r="D601" s="31">
        <v>120</v>
      </c>
      <c r="E601" s="5" t="s">
        <v>1170</v>
      </c>
      <c r="F601" s="5" t="s">
        <v>1171</v>
      </c>
      <c r="G601" s="10">
        <v>110.00000000000001</v>
      </c>
      <c r="H601" s="10">
        <f t="shared" si="84"/>
        <v>121.00000000000001</v>
      </c>
      <c r="L601" s="358">
        <v>916.66666666666674</v>
      </c>
      <c r="M601" s="358"/>
      <c r="N601" s="358">
        <f t="shared" si="85"/>
        <v>1008.3333333333335</v>
      </c>
      <c r="O601" s="358"/>
      <c r="P601" s="358"/>
      <c r="Q601" s="358"/>
      <c r="R601" s="358"/>
    </row>
    <row r="602" spans="1:18" s="50" customFormat="1" ht="12.75" customHeight="1" x14ac:dyDescent="0.25">
      <c r="A602" s="73">
        <f t="shared" si="83"/>
        <v>557</v>
      </c>
      <c r="B602" s="74" t="s">
        <v>419</v>
      </c>
      <c r="C602" s="5" t="s">
        <v>100</v>
      </c>
      <c r="D602" s="31">
        <v>13</v>
      </c>
      <c r="E602" s="5" t="s">
        <v>1170</v>
      </c>
      <c r="F602" s="5" t="s">
        <v>1171</v>
      </c>
      <c r="G602" s="10">
        <v>55.000000000000007</v>
      </c>
      <c r="H602" s="10">
        <f t="shared" si="84"/>
        <v>60.500000000000014</v>
      </c>
      <c r="L602" s="358">
        <v>4230.7692307692314</v>
      </c>
      <c r="M602" s="358"/>
      <c r="N602" s="358">
        <f t="shared" si="85"/>
        <v>4653.8461538461552</v>
      </c>
      <c r="O602" s="358"/>
      <c r="P602" s="358"/>
      <c r="Q602" s="358"/>
      <c r="R602" s="358"/>
    </row>
    <row r="603" spans="1:18" s="50" customFormat="1" ht="12.75" customHeight="1" x14ac:dyDescent="0.25">
      <c r="A603" s="73">
        <f t="shared" si="83"/>
        <v>558</v>
      </c>
      <c r="B603" s="74" t="s">
        <v>420</v>
      </c>
      <c r="C603" s="5" t="s">
        <v>67</v>
      </c>
      <c r="D603" s="31">
        <v>50</v>
      </c>
      <c r="E603" s="5" t="s">
        <v>1170</v>
      </c>
      <c r="F603" s="5" t="s">
        <v>1171</v>
      </c>
      <c r="G603" s="108">
        <v>13.75</v>
      </c>
      <c r="H603" s="10">
        <f t="shared" si="84"/>
        <v>15.125</v>
      </c>
      <c r="L603" s="358">
        <v>275</v>
      </c>
      <c r="M603" s="358"/>
      <c r="N603" s="358">
        <f t="shared" si="85"/>
        <v>302.5</v>
      </c>
      <c r="O603" s="358"/>
      <c r="P603" s="358"/>
      <c r="Q603" s="358"/>
      <c r="R603" s="358"/>
    </row>
    <row r="604" spans="1:18" s="50" customFormat="1" ht="25.5" x14ac:dyDescent="0.25">
      <c r="A604" s="73">
        <f t="shared" si="83"/>
        <v>559</v>
      </c>
      <c r="B604" s="74" t="s">
        <v>421</v>
      </c>
      <c r="C604" s="5" t="s">
        <v>1073</v>
      </c>
      <c r="D604" s="31">
        <v>10</v>
      </c>
      <c r="E604" s="5" t="s">
        <v>1170</v>
      </c>
      <c r="F604" s="5" t="s">
        <v>1171</v>
      </c>
      <c r="G604" s="10">
        <v>33.000000000000007</v>
      </c>
      <c r="H604" s="10">
        <f t="shared" si="84"/>
        <v>36.300000000000011</v>
      </c>
      <c r="L604" s="358">
        <v>3300.0000000000009</v>
      </c>
      <c r="M604" s="358"/>
      <c r="N604" s="358">
        <f t="shared" si="85"/>
        <v>3630.0000000000014</v>
      </c>
      <c r="O604" s="358"/>
      <c r="P604" s="358"/>
      <c r="Q604" s="358"/>
      <c r="R604" s="358"/>
    </row>
    <row r="605" spans="1:18" s="50" customFormat="1" ht="15.75" customHeight="1" x14ac:dyDescent="0.25">
      <c r="A605" s="73">
        <f t="shared" si="83"/>
        <v>560</v>
      </c>
      <c r="B605" s="74" t="s">
        <v>422</v>
      </c>
      <c r="C605" s="5" t="s">
        <v>1073</v>
      </c>
      <c r="D605" s="31">
        <v>30</v>
      </c>
      <c r="E605" s="5" t="s">
        <v>1170</v>
      </c>
      <c r="F605" s="5" t="s">
        <v>1171</v>
      </c>
      <c r="G605" s="10">
        <v>4833.4000000000005</v>
      </c>
      <c r="H605" s="10">
        <f t="shared" si="84"/>
        <v>5316.7400000000007</v>
      </c>
      <c r="L605" s="358">
        <v>161113.33333333334</v>
      </c>
      <c r="M605" s="358"/>
      <c r="N605" s="358">
        <f t="shared" si="85"/>
        <v>177224.66666666669</v>
      </c>
      <c r="O605" s="358"/>
      <c r="P605" s="358"/>
      <c r="Q605" s="358"/>
      <c r="R605" s="358"/>
    </row>
    <row r="606" spans="1:18" s="50" customFormat="1" ht="15.75" customHeight="1" x14ac:dyDescent="0.25">
      <c r="A606" s="73">
        <f t="shared" si="83"/>
        <v>561</v>
      </c>
      <c r="B606" s="74" t="s">
        <v>982</v>
      </c>
      <c r="C606" s="5" t="s">
        <v>100</v>
      </c>
      <c r="D606" s="31">
        <v>13</v>
      </c>
      <c r="E606" s="5" t="s">
        <v>1170</v>
      </c>
      <c r="F606" s="5" t="s">
        <v>1171</v>
      </c>
      <c r="G606" s="10">
        <v>187</v>
      </c>
      <c r="H606" s="10">
        <f t="shared" si="84"/>
        <v>205.7</v>
      </c>
      <c r="L606" s="358">
        <v>14384.615384615385</v>
      </c>
      <c r="M606" s="358"/>
      <c r="N606" s="358">
        <f t="shared" si="85"/>
        <v>15823.076923076924</v>
      </c>
      <c r="O606" s="358"/>
      <c r="P606" s="358"/>
      <c r="Q606" s="358"/>
      <c r="R606" s="358"/>
    </row>
    <row r="607" spans="1:18" s="50" customFormat="1" ht="15.75" customHeight="1" x14ac:dyDescent="0.25">
      <c r="A607" s="73">
        <f t="shared" si="83"/>
        <v>562</v>
      </c>
      <c r="B607" s="74" t="s">
        <v>876</v>
      </c>
      <c r="C607" s="5" t="s">
        <v>100</v>
      </c>
      <c r="D607" s="31">
        <v>2</v>
      </c>
      <c r="E607" s="5" t="s">
        <v>1170</v>
      </c>
      <c r="F607" s="5" t="s">
        <v>1171</v>
      </c>
      <c r="G607" s="10">
        <v>33</v>
      </c>
      <c r="H607" s="10">
        <f t="shared" si="84"/>
        <v>36.299999999999997</v>
      </c>
      <c r="L607" s="358">
        <v>16500</v>
      </c>
      <c r="M607" s="358"/>
      <c r="N607" s="358">
        <f t="shared" si="85"/>
        <v>18150</v>
      </c>
      <c r="O607" s="358"/>
      <c r="P607" s="358"/>
      <c r="Q607" s="358"/>
      <c r="R607" s="358"/>
    </row>
    <row r="608" spans="1:18" s="50" customFormat="1" ht="15.75" customHeight="1" x14ac:dyDescent="0.25">
      <c r="A608" s="73">
        <f t="shared" si="83"/>
        <v>563</v>
      </c>
      <c r="B608" s="74" t="s">
        <v>983</v>
      </c>
      <c r="C608" s="5" t="s">
        <v>100</v>
      </c>
      <c r="D608" s="31">
        <f>3+2</f>
        <v>5</v>
      </c>
      <c r="E608" s="5" t="s">
        <v>1170</v>
      </c>
      <c r="F608" s="5" t="s">
        <v>1171</v>
      </c>
      <c r="G608" s="10">
        <v>33.000000000000007</v>
      </c>
      <c r="H608" s="10">
        <f t="shared" si="84"/>
        <v>36.300000000000011</v>
      </c>
      <c r="L608" s="358">
        <v>6600.0000000000018</v>
      </c>
      <c r="M608" s="358"/>
      <c r="N608" s="358">
        <f t="shared" si="85"/>
        <v>7260.0000000000027</v>
      </c>
      <c r="O608" s="358"/>
      <c r="P608" s="358"/>
      <c r="Q608" s="358"/>
      <c r="R608" s="358"/>
    </row>
    <row r="609" spans="1:18" s="50" customFormat="1" ht="15.75" customHeight="1" x14ac:dyDescent="0.25">
      <c r="A609" s="73">
        <f t="shared" si="83"/>
        <v>564</v>
      </c>
      <c r="B609" s="74" t="s">
        <v>423</v>
      </c>
      <c r="C609" s="5" t="s">
        <v>100</v>
      </c>
      <c r="D609" s="31">
        <v>20</v>
      </c>
      <c r="E609" s="5" t="s">
        <v>1170</v>
      </c>
      <c r="F609" s="5" t="s">
        <v>1171</v>
      </c>
      <c r="G609" s="10">
        <v>110</v>
      </c>
      <c r="H609" s="10">
        <f t="shared" si="84"/>
        <v>121.00000000000001</v>
      </c>
      <c r="L609" s="358">
        <v>5500</v>
      </c>
      <c r="M609" s="358"/>
      <c r="N609" s="358">
        <f t="shared" si="85"/>
        <v>6050.0000000000009</v>
      </c>
      <c r="O609" s="358"/>
      <c r="P609" s="358"/>
      <c r="Q609" s="358"/>
      <c r="R609" s="358"/>
    </row>
    <row r="610" spans="1:18" s="50" customFormat="1" ht="30.75" customHeight="1" x14ac:dyDescent="0.25">
      <c r="A610" s="73">
        <f t="shared" si="83"/>
        <v>565</v>
      </c>
      <c r="B610" s="74" t="s">
        <v>425</v>
      </c>
      <c r="C610" s="5" t="s">
        <v>100</v>
      </c>
      <c r="D610" s="31">
        <v>4</v>
      </c>
      <c r="E610" s="5" t="s">
        <v>1170</v>
      </c>
      <c r="F610" s="5" t="s">
        <v>1171</v>
      </c>
      <c r="G610" s="10">
        <v>28.600000000000005</v>
      </c>
      <c r="H610" s="10">
        <f t="shared" si="84"/>
        <v>31.460000000000008</v>
      </c>
      <c r="L610" s="358">
        <v>7150.0000000000009</v>
      </c>
      <c r="M610" s="358"/>
      <c r="N610" s="358">
        <f t="shared" si="85"/>
        <v>7865.0000000000018</v>
      </c>
      <c r="O610" s="358"/>
      <c r="P610" s="358"/>
      <c r="Q610" s="358"/>
      <c r="R610" s="358"/>
    </row>
    <row r="611" spans="1:18" s="50" customFormat="1" ht="13.5" customHeight="1" x14ac:dyDescent="0.25">
      <c r="A611" s="73">
        <f t="shared" si="83"/>
        <v>566</v>
      </c>
      <c r="B611" s="74" t="s">
        <v>984</v>
      </c>
      <c r="C611" s="5" t="s">
        <v>100</v>
      </c>
      <c r="D611" s="31">
        <v>5</v>
      </c>
      <c r="E611" s="5" t="s">
        <v>1170</v>
      </c>
      <c r="F611" s="5" t="s">
        <v>1171</v>
      </c>
      <c r="G611" s="10">
        <v>110</v>
      </c>
      <c r="H611" s="10">
        <f t="shared" si="84"/>
        <v>121.00000000000001</v>
      </c>
      <c r="L611" s="358">
        <v>22000</v>
      </c>
      <c r="M611" s="358"/>
      <c r="N611" s="358">
        <f t="shared" si="85"/>
        <v>24200.000000000004</v>
      </c>
      <c r="O611" s="358"/>
      <c r="P611" s="358"/>
      <c r="Q611" s="358"/>
      <c r="R611" s="358"/>
    </row>
    <row r="612" spans="1:18" s="50" customFormat="1" ht="13.5" customHeight="1" x14ac:dyDescent="0.25">
      <c r="A612" s="73">
        <f t="shared" si="83"/>
        <v>567</v>
      </c>
      <c r="B612" s="74" t="s">
        <v>426</v>
      </c>
      <c r="C612" s="5" t="s">
        <v>100</v>
      </c>
      <c r="D612" s="31">
        <v>40</v>
      </c>
      <c r="E612" s="5" t="s">
        <v>1170</v>
      </c>
      <c r="F612" s="5" t="s">
        <v>1171</v>
      </c>
      <c r="G612" s="10">
        <v>220</v>
      </c>
      <c r="H612" s="10">
        <f t="shared" si="84"/>
        <v>242.00000000000003</v>
      </c>
      <c r="L612" s="358">
        <v>5500</v>
      </c>
      <c r="M612" s="358"/>
      <c r="N612" s="358">
        <f t="shared" si="85"/>
        <v>6050.0000000000009</v>
      </c>
      <c r="O612" s="358"/>
      <c r="P612" s="358"/>
      <c r="Q612" s="358"/>
      <c r="R612" s="358"/>
    </row>
    <row r="613" spans="1:18" s="50" customFormat="1" ht="13.5" customHeight="1" x14ac:dyDescent="0.25">
      <c r="A613" s="73">
        <f t="shared" si="83"/>
        <v>568</v>
      </c>
      <c r="B613" s="74" t="s">
        <v>427</v>
      </c>
      <c r="C613" s="5" t="s">
        <v>100</v>
      </c>
      <c r="D613" s="31">
        <v>10</v>
      </c>
      <c r="E613" s="5" t="s">
        <v>1170</v>
      </c>
      <c r="F613" s="5" t="s">
        <v>1171</v>
      </c>
      <c r="G613" s="10">
        <v>176</v>
      </c>
      <c r="H613" s="10">
        <f t="shared" si="84"/>
        <v>193.6</v>
      </c>
      <c r="L613" s="358">
        <v>17600</v>
      </c>
      <c r="M613" s="358"/>
      <c r="N613" s="358">
        <f t="shared" si="85"/>
        <v>19360</v>
      </c>
      <c r="O613" s="358"/>
      <c r="P613" s="358"/>
      <c r="Q613" s="358"/>
      <c r="R613" s="358"/>
    </row>
    <row r="614" spans="1:18" s="50" customFormat="1" ht="13.5" customHeight="1" x14ac:dyDescent="0.25">
      <c r="A614" s="73">
        <f t="shared" si="83"/>
        <v>569</v>
      </c>
      <c r="B614" s="74" t="s">
        <v>429</v>
      </c>
      <c r="C614" s="5" t="s">
        <v>100</v>
      </c>
      <c r="D614" s="31">
        <v>2</v>
      </c>
      <c r="E614" s="5" t="s">
        <v>1170</v>
      </c>
      <c r="F614" s="5" t="s">
        <v>1171</v>
      </c>
      <c r="G614" s="10">
        <v>220.00000000000003</v>
      </c>
      <c r="H614" s="10">
        <f t="shared" si="84"/>
        <v>242.00000000000006</v>
      </c>
      <c r="L614" s="358">
        <v>110000.00000000001</v>
      </c>
      <c r="M614" s="358"/>
      <c r="N614" s="358">
        <f t="shared" si="85"/>
        <v>121000.00000000003</v>
      </c>
      <c r="O614" s="358"/>
      <c r="P614" s="358"/>
      <c r="Q614" s="358"/>
      <c r="R614" s="358"/>
    </row>
    <row r="615" spans="1:18" s="50" customFormat="1" ht="13.5" customHeight="1" x14ac:dyDescent="0.25">
      <c r="A615" s="73">
        <f t="shared" si="83"/>
        <v>570</v>
      </c>
      <c r="B615" s="74" t="s">
        <v>931</v>
      </c>
      <c r="C615" s="5" t="s">
        <v>100</v>
      </c>
      <c r="D615" s="31">
        <v>5</v>
      </c>
      <c r="E615" s="5" t="s">
        <v>1170</v>
      </c>
      <c r="F615" s="5" t="s">
        <v>1171</v>
      </c>
      <c r="G615" s="10">
        <v>110</v>
      </c>
      <c r="H615" s="10">
        <f t="shared" si="84"/>
        <v>121.00000000000001</v>
      </c>
      <c r="L615" s="358">
        <v>22000</v>
      </c>
      <c r="M615" s="358"/>
      <c r="N615" s="358">
        <f t="shared" si="85"/>
        <v>24200.000000000004</v>
      </c>
      <c r="O615" s="358"/>
      <c r="P615" s="358"/>
      <c r="Q615" s="358"/>
      <c r="R615" s="358"/>
    </row>
    <row r="616" spans="1:18" s="50" customFormat="1" ht="13.5" customHeight="1" x14ac:dyDescent="0.25">
      <c r="A616" s="98">
        <f>A615+1</f>
        <v>571</v>
      </c>
      <c r="B616" s="86" t="s">
        <v>1491</v>
      </c>
      <c r="C616" s="5" t="s">
        <v>100</v>
      </c>
      <c r="D616" s="31">
        <v>50</v>
      </c>
      <c r="E616" s="5" t="s">
        <v>1170</v>
      </c>
      <c r="F616" s="5" t="s">
        <v>1171</v>
      </c>
      <c r="G616" s="141">
        <v>25</v>
      </c>
      <c r="H616" s="10">
        <f t="shared" si="84"/>
        <v>27.5</v>
      </c>
      <c r="I616" s="3" t="s">
        <v>1593</v>
      </c>
      <c r="L616" s="358">
        <v>500</v>
      </c>
      <c r="M616" s="358"/>
      <c r="N616" s="358">
        <f t="shared" si="85"/>
        <v>550</v>
      </c>
      <c r="O616" s="358"/>
      <c r="P616" s="358"/>
      <c r="Q616" s="358"/>
      <c r="R616" s="358"/>
    </row>
    <row r="617" spans="1:18" s="50" customFormat="1" ht="13.5" customHeight="1" x14ac:dyDescent="0.25">
      <c r="A617" s="98">
        <f>A616+1</f>
        <v>572</v>
      </c>
      <c r="B617" s="74" t="s">
        <v>1504</v>
      </c>
      <c r="C617" s="5" t="s">
        <v>100</v>
      </c>
      <c r="D617" s="31">
        <v>8</v>
      </c>
      <c r="E617" s="5" t="s">
        <v>1170</v>
      </c>
      <c r="F617" s="5" t="s">
        <v>1171</v>
      </c>
      <c r="G617" s="108">
        <v>56</v>
      </c>
      <c r="H617" s="10">
        <f t="shared" si="84"/>
        <v>61.600000000000009</v>
      </c>
      <c r="I617" s="3" t="s">
        <v>1594</v>
      </c>
      <c r="L617" s="358">
        <v>7000</v>
      </c>
      <c r="M617" s="358"/>
      <c r="N617" s="358">
        <f t="shared" si="85"/>
        <v>7700.0000000000009</v>
      </c>
      <c r="O617" s="358"/>
      <c r="P617" s="358"/>
      <c r="Q617" s="358"/>
      <c r="R617" s="358"/>
    </row>
    <row r="618" spans="1:18" s="1" customFormat="1" ht="18.75" customHeight="1" x14ac:dyDescent="0.25">
      <c r="A618" s="85" t="s">
        <v>1204</v>
      </c>
      <c r="B618" s="38"/>
      <c r="C618" s="16"/>
      <c r="D618" s="29"/>
      <c r="E618" s="16"/>
      <c r="F618" s="5"/>
      <c r="G618" s="91"/>
      <c r="H618" s="389"/>
      <c r="L618" s="358"/>
      <c r="M618" s="358"/>
      <c r="N618" s="336"/>
      <c r="O618" s="336"/>
      <c r="P618" s="336"/>
      <c r="Q618" s="336"/>
      <c r="R618" s="336"/>
    </row>
    <row r="619" spans="1:18" s="1" customFormat="1" ht="18.75" customHeight="1" x14ac:dyDescent="0.3">
      <c r="A619" s="394" t="s">
        <v>1205</v>
      </c>
      <c r="B619" s="395"/>
      <c r="C619" s="16"/>
      <c r="D619" s="29"/>
      <c r="E619" s="16"/>
      <c r="F619" s="16"/>
      <c r="G619" s="91"/>
      <c r="H619" s="389"/>
      <c r="L619" s="358"/>
      <c r="M619" s="358"/>
      <c r="N619" s="336"/>
      <c r="O619" s="336"/>
      <c r="P619" s="336"/>
      <c r="Q619" s="336"/>
      <c r="R619" s="336"/>
    </row>
    <row r="620" spans="1:18" s="50" customFormat="1" ht="21" customHeight="1" x14ac:dyDescent="0.25">
      <c r="A620" s="73">
        <f>A617+1</f>
        <v>573</v>
      </c>
      <c r="B620" s="74" t="s">
        <v>329</v>
      </c>
      <c r="C620" s="5" t="s">
        <v>100</v>
      </c>
      <c r="D620" s="31">
        <v>50</v>
      </c>
      <c r="E620" s="5" t="s">
        <v>1170</v>
      </c>
      <c r="F620" s="5" t="s">
        <v>1171</v>
      </c>
      <c r="G620" s="10">
        <v>1201.2000000000003</v>
      </c>
      <c r="H620" s="10">
        <f t="shared" ref="H620:H629" si="86">D620*N620/1000</f>
        <v>1321.3200000000002</v>
      </c>
      <c r="L620" s="358">
        <v>24024.000000000004</v>
      </c>
      <c r="M620" s="358"/>
      <c r="N620" s="358">
        <f t="shared" ref="N620:N629" si="87">L620*1.1</f>
        <v>26426.400000000005</v>
      </c>
      <c r="O620" s="358"/>
      <c r="P620" s="358"/>
      <c r="Q620" s="358"/>
      <c r="R620" s="358"/>
    </row>
    <row r="621" spans="1:18" s="50" customFormat="1" ht="51" x14ac:dyDescent="0.25">
      <c r="A621" s="73">
        <f t="shared" ref="A621:A629" si="88">A620+1</f>
        <v>574</v>
      </c>
      <c r="B621" s="74" t="s">
        <v>986</v>
      </c>
      <c r="C621" s="5" t="s">
        <v>100</v>
      </c>
      <c r="D621" s="31">
        <f>50+50+10+5+2+10</f>
        <v>127</v>
      </c>
      <c r="E621" s="5" t="s">
        <v>1170</v>
      </c>
      <c r="F621" s="5" t="s">
        <v>1171</v>
      </c>
      <c r="G621" s="10">
        <v>467.5</v>
      </c>
      <c r="H621" s="10">
        <f t="shared" si="86"/>
        <v>514.25000000000011</v>
      </c>
      <c r="L621" s="358">
        <v>3681.1023622047246</v>
      </c>
      <c r="M621" s="358"/>
      <c r="N621" s="358">
        <f t="shared" si="87"/>
        <v>4049.2125984251975</v>
      </c>
      <c r="O621" s="358"/>
      <c r="P621" s="358"/>
      <c r="Q621" s="358"/>
      <c r="R621" s="358"/>
    </row>
    <row r="622" spans="1:18" s="50" customFormat="1" ht="38.25" x14ac:dyDescent="0.25">
      <c r="A622" s="73">
        <f t="shared" si="88"/>
        <v>575</v>
      </c>
      <c r="B622" s="74" t="s">
        <v>431</v>
      </c>
      <c r="C622" s="5" t="s">
        <v>100</v>
      </c>
      <c r="D622" s="31">
        <f>10+10+20+10+5</f>
        <v>55</v>
      </c>
      <c r="E622" s="5" t="s">
        <v>1170</v>
      </c>
      <c r="F622" s="5" t="s">
        <v>1171</v>
      </c>
      <c r="G622" s="10">
        <v>220</v>
      </c>
      <c r="H622" s="10">
        <f t="shared" si="86"/>
        <v>242</v>
      </c>
      <c r="L622" s="358">
        <v>4000</v>
      </c>
      <c r="M622" s="358"/>
      <c r="N622" s="358">
        <f t="shared" si="87"/>
        <v>4400</v>
      </c>
      <c r="O622" s="358"/>
      <c r="P622" s="358"/>
      <c r="Q622" s="358"/>
      <c r="R622" s="358"/>
    </row>
    <row r="623" spans="1:18" s="50" customFormat="1" ht="159.75" customHeight="1" x14ac:dyDescent="0.25">
      <c r="A623" s="73">
        <f t="shared" si="88"/>
        <v>576</v>
      </c>
      <c r="B623" s="74" t="s">
        <v>865</v>
      </c>
      <c r="C623" s="5" t="s">
        <v>100</v>
      </c>
      <c r="D623" s="31">
        <f>30+150+150+90+20</f>
        <v>440</v>
      </c>
      <c r="E623" s="5" t="s">
        <v>1170</v>
      </c>
      <c r="F623" s="5" t="s">
        <v>1171</v>
      </c>
      <c r="G623" s="10">
        <v>407.00000000000006</v>
      </c>
      <c r="H623" s="10">
        <f t="shared" si="86"/>
        <v>447.7000000000001</v>
      </c>
      <c r="L623" s="358">
        <v>925.00000000000011</v>
      </c>
      <c r="M623" s="358"/>
      <c r="N623" s="358">
        <f t="shared" si="87"/>
        <v>1017.5000000000002</v>
      </c>
      <c r="O623" s="358"/>
      <c r="P623" s="358"/>
      <c r="Q623" s="358"/>
      <c r="R623" s="358"/>
    </row>
    <row r="624" spans="1:18" s="50" customFormat="1" ht="25.5" x14ac:dyDescent="0.25">
      <c r="A624" s="73">
        <f t="shared" si="88"/>
        <v>577</v>
      </c>
      <c r="B624" s="74" t="s">
        <v>433</v>
      </c>
      <c r="C624" s="5" t="s">
        <v>100</v>
      </c>
      <c r="D624" s="31">
        <f>100+100+20+40+50+5</f>
        <v>315</v>
      </c>
      <c r="E624" s="5" t="s">
        <v>1170</v>
      </c>
      <c r="F624" s="5" t="s">
        <v>1171</v>
      </c>
      <c r="G624" s="10">
        <v>66</v>
      </c>
      <c r="H624" s="10">
        <f t="shared" si="86"/>
        <v>72.599999999999994</v>
      </c>
      <c r="L624" s="358">
        <v>209.52380952380952</v>
      </c>
      <c r="M624" s="358"/>
      <c r="N624" s="358">
        <f t="shared" si="87"/>
        <v>230.47619047619048</v>
      </c>
      <c r="O624" s="358"/>
      <c r="P624" s="358"/>
      <c r="Q624" s="358"/>
      <c r="R624" s="358"/>
    </row>
    <row r="625" spans="1:18" s="50" customFormat="1" ht="23.25" customHeight="1" x14ac:dyDescent="0.25">
      <c r="A625" s="73">
        <f t="shared" si="88"/>
        <v>578</v>
      </c>
      <c r="B625" s="115" t="s">
        <v>1044</v>
      </c>
      <c r="C625" s="5" t="s">
        <v>100</v>
      </c>
      <c r="D625" s="31">
        <f>2+3</f>
        <v>5</v>
      </c>
      <c r="E625" s="5" t="s">
        <v>1178</v>
      </c>
      <c r="F625" s="5" t="s">
        <v>1171</v>
      </c>
      <c r="G625" s="10">
        <v>44</v>
      </c>
      <c r="H625" s="10">
        <f t="shared" si="86"/>
        <v>48.4</v>
      </c>
      <c r="L625" s="358">
        <v>8800</v>
      </c>
      <c r="M625" s="358"/>
      <c r="N625" s="358">
        <f t="shared" si="87"/>
        <v>9680</v>
      </c>
      <c r="O625" s="358"/>
      <c r="P625" s="358"/>
      <c r="Q625" s="358"/>
      <c r="R625" s="358"/>
    </row>
    <row r="626" spans="1:18" s="50" customFormat="1" ht="22.5" customHeight="1" x14ac:dyDescent="0.25">
      <c r="A626" s="73">
        <f t="shared" si="88"/>
        <v>579</v>
      </c>
      <c r="B626" s="74" t="s">
        <v>434</v>
      </c>
      <c r="C626" s="5" t="s">
        <v>100</v>
      </c>
      <c r="D626" s="31">
        <v>5</v>
      </c>
      <c r="E626" s="5" t="s">
        <v>1170</v>
      </c>
      <c r="F626" s="5" t="s">
        <v>1171</v>
      </c>
      <c r="G626" s="10">
        <v>8.3083000000000009</v>
      </c>
      <c r="H626" s="10">
        <f t="shared" si="86"/>
        <v>9.1391300000000015</v>
      </c>
      <c r="L626" s="358">
        <v>1661.66</v>
      </c>
      <c r="M626" s="358"/>
      <c r="N626" s="358">
        <f t="shared" si="87"/>
        <v>1827.8260000000002</v>
      </c>
      <c r="O626" s="358"/>
      <c r="P626" s="358"/>
      <c r="Q626" s="358"/>
      <c r="R626" s="358"/>
    </row>
    <row r="627" spans="1:18" s="50" customFormat="1" ht="23.25" customHeight="1" x14ac:dyDescent="0.25">
      <c r="A627" s="73">
        <f t="shared" si="88"/>
        <v>580</v>
      </c>
      <c r="B627" s="74" t="s">
        <v>809</v>
      </c>
      <c r="C627" s="5" t="s">
        <v>100</v>
      </c>
      <c r="D627" s="31">
        <v>5</v>
      </c>
      <c r="E627" s="5" t="s">
        <v>1170</v>
      </c>
      <c r="F627" s="5" t="s">
        <v>1171</v>
      </c>
      <c r="G627" s="10">
        <v>1430</v>
      </c>
      <c r="H627" s="10">
        <f t="shared" si="86"/>
        <v>1573</v>
      </c>
      <c r="L627" s="358">
        <v>286000</v>
      </c>
      <c r="M627" s="358"/>
      <c r="N627" s="358">
        <f t="shared" si="87"/>
        <v>314600</v>
      </c>
      <c r="O627" s="358"/>
      <c r="P627" s="358"/>
      <c r="Q627" s="358"/>
      <c r="R627" s="358"/>
    </row>
    <row r="628" spans="1:18" s="50" customFormat="1" ht="21.75" customHeight="1" x14ac:dyDescent="0.25">
      <c r="A628" s="73">
        <f t="shared" si="88"/>
        <v>581</v>
      </c>
      <c r="B628" s="118" t="s">
        <v>954</v>
      </c>
      <c r="C628" s="5" t="s">
        <v>100</v>
      </c>
      <c r="D628" s="31">
        <v>2</v>
      </c>
      <c r="E628" s="5" t="s">
        <v>1170</v>
      </c>
      <c r="F628" s="5" t="s">
        <v>1171</v>
      </c>
      <c r="G628" s="10">
        <v>1287</v>
      </c>
      <c r="H628" s="10">
        <f t="shared" si="86"/>
        <v>1415.7</v>
      </c>
      <c r="L628" s="358">
        <v>643500</v>
      </c>
      <c r="M628" s="358"/>
      <c r="N628" s="358">
        <f t="shared" si="87"/>
        <v>707850</v>
      </c>
      <c r="O628" s="358"/>
      <c r="P628" s="358"/>
      <c r="Q628" s="358"/>
      <c r="R628" s="358"/>
    </row>
    <row r="629" spans="1:18" s="50" customFormat="1" ht="23.25" customHeight="1" x14ac:dyDescent="0.25">
      <c r="A629" s="73">
        <f t="shared" si="88"/>
        <v>582</v>
      </c>
      <c r="B629" s="74" t="s">
        <v>899</v>
      </c>
      <c r="C629" s="5" t="s">
        <v>100</v>
      </c>
      <c r="D629" s="31">
        <f>2+30+30</f>
        <v>62</v>
      </c>
      <c r="E629" s="5" t="s">
        <v>1170</v>
      </c>
      <c r="F629" s="5" t="s">
        <v>1171</v>
      </c>
      <c r="G629" s="10">
        <v>1787.5000000000002</v>
      </c>
      <c r="H629" s="10">
        <f t="shared" si="86"/>
        <v>1966.2500000000002</v>
      </c>
      <c r="L629" s="358">
        <v>28830.645161290326</v>
      </c>
      <c r="M629" s="358"/>
      <c r="N629" s="358">
        <f t="shared" si="87"/>
        <v>31713.70967741936</v>
      </c>
      <c r="O629" s="358"/>
      <c r="P629" s="358"/>
      <c r="Q629" s="358"/>
      <c r="R629" s="358"/>
    </row>
    <row r="630" spans="1:18" s="1" customFormat="1" ht="18.75" customHeight="1" x14ac:dyDescent="0.3">
      <c r="A630" s="394" t="s">
        <v>1206</v>
      </c>
      <c r="B630" s="395"/>
      <c r="C630" s="16"/>
      <c r="D630" s="29"/>
      <c r="E630" s="16"/>
      <c r="F630" s="5"/>
      <c r="G630" s="91"/>
      <c r="H630" s="215"/>
      <c r="L630" s="358"/>
      <c r="M630" s="358"/>
      <c r="N630" s="336"/>
      <c r="O630" s="336"/>
      <c r="P630" s="336"/>
      <c r="Q630" s="336"/>
      <c r="R630" s="336"/>
    </row>
    <row r="631" spans="1:18" s="50" customFormat="1" ht="25.5" x14ac:dyDescent="0.25">
      <c r="A631" s="73">
        <f>A629+1</f>
        <v>583</v>
      </c>
      <c r="B631" s="74" t="s">
        <v>1088</v>
      </c>
      <c r="C631" s="5" t="s">
        <v>432</v>
      </c>
      <c r="D631" s="31">
        <f>335+5+10+300</f>
        <v>650</v>
      </c>
      <c r="E631" s="5" t="s">
        <v>1170</v>
      </c>
      <c r="F631" s="5" t="s">
        <v>1171</v>
      </c>
      <c r="G631" s="10">
        <v>825</v>
      </c>
      <c r="H631" s="10">
        <f t="shared" ref="H631:H636" si="89">D631*N631/1000</f>
        <v>907.49999999999989</v>
      </c>
      <c r="L631" s="358">
        <v>1269.2307692307691</v>
      </c>
      <c r="M631" s="358"/>
      <c r="N631" s="358">
        <f t="shared" ref="N631:N636" si="90">L631*1.1</f>
        <v>1396.153846153846</v>
      </c>
      <c r="O631" s="358"/>
      <c r="P631" s="358"/>
      <c r="Q631" s="358"/>
      <c r="R631" s="358"/>
    </row>
    <row r="632" spans="1:18" s="50" customFormat="1" ht="25.5" x14ac:dyDescent="0.25">
      <c r="A632" s="73">
        <f>A631+1</f>
        <v>584</v>
      </c>
      <c r="B632" s="118" t="s">
        <v>938</v>
      </c>
      <c r="C632" s="5" t="s">
        <v>100</v>
      </c>
      <c r="D632" s="31">
        <v>100</v>
      </c>
      <c r="E632" s="5" t="s">
        <v>1170</v>
      </c>
      <c r="F632" s="5" t="s">
        <v>1171</v>
      </c>
      <c r="G632" s="10">
        <v>1287.0000000000002</v>
      </c>
      <c r="H632" s="10">
        <f t="shared" si="89"/>
        <v>1415.7000000000005</v>
      </c>
      <c r="L632" s="358">
        <v>12870.000000000004</v>
      </c>
      <c r="M632" s="358"/>
      <c r="N632" s="358">
        <f t="shared" si="90"/>
        <v>14157.000000000005</v>
      </c>
      <c r="O632" s="358"/>
      <c r="P632" s="358"/>
      <c r="Q632" s="358"/>
      <c r="R632" s="358"/>
    </row>
    <row r="633" spans="1:18" s="50" customFormat="1" ht="25.5" x14ac:dyDescent="0.25">
      <c r="A633" s="73">
        <f>A632+1</f>
        <v>585</v>
      </c>
      <c r="B633" s="74" t="s">
        <v>1087</v>
      </c>
      <c r="C633" s="5" t="s">
        <v>161</v>
      </c>
      <c r="D633" s="31">
        <v>8</v>
      </c>
      <c r="E633" s="5" t="s">
        <v>1170</v>
      </c>
      <c r="F633" s="5" t="s">
        <v>1171</v>
      </c>
      <c r="G633" s="10">
        <v>1716.0000000000002</v>
      </c>
      <c r="H633" s="10">
        <f t="shared" si="89"/>
        <v>1887.6000000000004</v>
      </c>
      <c r="L633" s="358">
        <v>214500.00000000003</v>
      </c>
      <c r="M633" s="358"/>
      <c r="N633" s="358">
        <f t="shared" si="90"/>
        <v>235950.00000000006</v>
      </c>
      <c r="O633" s="358"/>
      <c r="P633" s="358"/>
      <c r="Q633" s="358"/>
      <c r="R633" s="358"/>
    </row>
    <row r="634" spans="1:18" s="50" customFormat="1" ht="25.5" x14ac:dyDescent="0.25">
      <c r="A634" s="73">
        <f>A633+1</f>
        <v>586</v>
      </c>
      <c r="B634" s="74" t="s">
        <v>435</v>
      </c>
      <c r="C634" s="5" t="s">
        <v>100</v>
      </c>
      <c r="D634" s="31">
        <f>900+200+30</f>
        <v>1130</v>
      </c>
      <c r="E634" s="5" t="s">
        <v>1170</v>
      </c>
      <c r="F634" s="5" t="s">
        <v>1171</v>
      </c>
      <c r="G634" s="10">
        <v>462.00000000000011</v>
      </c>
      <c r="H634" s="10">
        <f t="shared" si="89"/>
        <v>508.2000000000001</v>
      </c>
      <c r="L634" s="358">
        <v>408.84955752212397</v>
      </c>
      <c r="M634" s="358"/>
      <c r="N634" s="358">
        <f t="shared" si="90"/>
        <v>449.73451327433639</v>
      </c>
      <c r="O634" s="358"/>
      <c r="P634" s="358"/>
      <c r="Q634" s="358"/>
      <c r="R634" s="358"/>
    </row>
    <row r="635" spans="1:18" s="50" customFormat="1" ht="25.5" x14ac:dyDescent="0.25">
      <c r="A635" s="73">
        <f>A634+1</f>
        <v>587</v>
      </c>
      <c r="B635" s="74" t="s">
        <v>436</v>
      </c>
      <c r="C635" s="5" t="s">
        <v>432</v>
      </c>
      <c r="D635" s="31">
        <f>890+10+15+100</f>
        <v>1015</v>
      </c>
      <c r="E635" s="5" t="s">
        <v>1170</v>
      </c>
      <c r="F635" s="5" t="s">
        <v>1171</v>
      </c>
      <c r="G635" s="10">
        <v>957</v>
      </c>
      <c r="H635" s="10">
        <f t="shared" si="89"/>
        <v>1052.7000000000003</v>
      </c>
      <c r="L635" s="358">
        <v>942.85714285714289</v>
      </c>
      <c r="M635" s="358"/>
      <c r="N635" s="358">
        <f t="shared" si="90"/>
        <v>1037.1428571428573</v>
      </c>
      <c r="O635" s="358"/>
      <c r="P635" s="358"/>
      <c r="Q635" s="358"/>
      <c r="R635" s="358"/>
    </row>
    <row r="636" spans="1:18" s="50" customFormat="1" ht="25.5" x14ac:dyDescent="0.25">
      <c r="A636" s="73">
        <f>A635+1</f>
        <v>588</v>
      </c>
      <c r="B636" s="74" t="s">
        <v>437</v>
      </c>
      <c r="C636" s="5" t="s">
        <v>100</v>
      </c>
      <c r="D636" s="31">
        <f>230+100+20</f>
        <v>350</v>
      </c>
      <c r="E636" s="5" t="s">
        <v>1170</v>
      </c>
      <c r="F636" s="5" t="s">
        <v>1171</v>
      </c>
      <c r="G636" s="10">
        <v>385</v>
      </c>
      <c r="H636" s="10">
        <f t="shared" si="89"/>
        <v>423.5</v>
      </c>
      <c r="L636" s="358">
        <v>1100</v>
      </c>
      <c r="M636" s="358"/>
      <c r="N636" s="358">
        <f t="shared" si="90"/>
        <v>1210</v>
      </c>
      <c r="O636" s="358"/>
      <c r="P636" s="358"/>
      <c r="Q636" s="358"/>
      <c r="R636" s="358"/>
    </row>
    <row r="637" spans="1:18" s="1" customFormat="1" ht="18.75" customHeight="1" x14ac:dyDescent="0.3">
      <c r="A637" s="394" t="s">
        <v>1207</v>
      </c>
      <c r="B637" s="395"/>
      <c r="C637" s="16"/>
      <c r="D637" s="29"/>
      <c r="E637" s="16"/>
      <c r="F637" s="5"/>
      <c r="G637" s="91"/>
      <c r="H637" s="215"/>
      <c r="L637" s="358"/>
      <c r="M637" s="358"/>
      <c r="N637" s="336"/>
      <c r="O637" s="336"/>
      <c r="P637" s="336"/>
      <c r="Q637" s="336"/>
      <c r="R637" s="336"/>
    </row>
    <row r="638" spans="1:18" s="50" customFormat="1" ht="21.75" customHeight="1" x14ac:dyDescent="0.25">
      <c r="A638" s="73">
        <f>A636+1</f>
        <v>589</v>
      </c>
      <c r="B638" s="74" t="s">
        <v>438</v>
      </c>
      <c r="C638" s="5" t="s">
        <v>100</v>
      </c>
      <c r="D638" s="31">
        <f>2+2</f>
        <v>4</v>
      </c>
      <c r="E638" s="5" t="s">
        <v>1170</v>
      </c>
      <c r="F638" s="5" t="s">
        <v>1171</v>
      </c>
      <c r="G638" s="10">
        <v>1078</v>
      </c>
      <c r="H638" s="10">
        <f t="shared" ref="H638:H643" si="91">D638*N638/1000</f>
        <v>1185.8</v>
      </c>
      <c r="L638" s="358">
        <v>269500</v>
      </c>
      <c r="M638" s="358"/>
      <c r="N638" s="358">
        <f t="shared" ref="N638:N643" si="92">L638*1.1</f>
        <v>296450</v>
      </c>
      <c r="O638" s="358"/>
      <c r="P638" s="358"/>
      <c r="Q638" s="358"/>
      <c r="R638" s="358"/>
    </row>
    <row r="639" spans="1:18" s="50" customFormat="1" ht="21.75" customHeight="1" x14ac:dyDescent="0.25">
      <c r="A639" s="73">
        <f t="shared" ref="A639:A643" si="93">A638+1</f>
        <v>590</v>
      </c>
      <c r="B639" s="74" t="s">
        <v>439</v>
      </c>
      <c r="C639" s="5" t="s">
        <v>440</v>
      </c>
      <c r="D639" s="31">
        <f>160+30+5+150+20</f>
        <v>365</v>
      </c>
      <c r="E639" s="5" t="s">
        <v>1170</v>
      </c>
      <c r="F639" s="5" t="s">
        <v>1171</v>
      </c>
      <c r="G639" s="10">
        <v>770</v>
      </c>
      <c r="H639" s="10">
        <f t="shared" si="91"/>
        <v>847.00000000000011</v>
      </c>
      <c r="L639" s="358">
        <v>2109.5890410958905</v>
      </c>
      <c r="M639" s="358"/>
      <c r="N639" s="358">
        <f t="shared" si="92"/>
        <v>2320.5479452054797</v>
      </c>
      <c r="O639" s="358"/>
      <c r="P639" s="358"/>
      <c r="Q639" s="358"/>
      <c r="R639" s="358"/>
    </row>
    <row r="640" spans="1:18" s="50" customFormat="1" ht="21.75" customHeight="1" x14ac:dyDescent="0.25">
      <c r="A640" s="73">
        <f>A639+1</f>
        <v>591</v>
      </c>
      <c r="B640" s="74" t="s">
        <v>442</v>
      </c>
      <c r="C640" s="5" t="s">
        <v>100</v>
      </c>
      <c r="D640" s="31">
        <v>20</v>
      </c>
      <c r="E640" s="5" t="s">
        <v>1170</v>
      </c>
      <c r="F640" s="5" t="s">
        <v>1171</v>
      </c>
      <c r="G640" s="10">
        <v>858</v>
      </c>
      <c r="H640" s="10">
        <f t="shared" si="91"/>
        <v>943.80000000000007</v>
      </c>
      <c r="L640" s="358">
        <v>42900</v>
      </c>
      <c r="M640" s="358"/>
      <c r="N640" s="358">
        <f t="shared" si="92"/>
        <v>47190.000000000007</v>
      </c>
      <c r="O640" s="358"/>
      <c r="P640" s="358"/>
      <c r="Q640" s="358"/>
      <c r="R640" s="358"/>
    </row>
    <row r="641" spans="1:18" s="50" customFormat="1" ht="21.75" customHeight="1" x14ac:dyDescent="0.25">
      <c r="A641" s="73">
        <f t="shared" si="93"/>
        <v>592</v>
      </c>
      <c r="B641" s="109" t="s">
        <v>441</v>
      </c>
      <c r="C641" s="5" t="s">
        <v>100</v>
      </c>
      <c r="D641" s="31">
        <f>100+40+30+20</f>
        <v>190</v>
      </c>
      <c r="E641" s="5" t="s">
        <v>1170</v>
      </c>
      <c r="F641" s="5" t="s">
        <v>1171</v>
      </c>
      <c r="G641" s="10">
        <v>1979.9999999999998</v>
      </c>
      <c r="H641" s="10">
        <f t="shared" si="91"/>
        <v>2178</v>
      </c>
      <c r="L641" s="358">
        <v>10421.052631578947</v>
      </c>
      <c r="M641" s="358"/>
      <c r="N641" s="358">
        <f t="shared" si="92"/>
        <v>11463.157894736842</v>
      </c>
      <c r="O641" s="358"/>
      <c r="P641" s="358"/>
      <c r="Q641" s="358"/>
      <c r="R641" s="358"/>
    </row>
    <row r="642" spans="1:18" s="56" customFormat="1" ht="21.75" customHeight="1" x14ac:dyDescent="0.25">
      <c r="A642" s="73">
        <f t="shared" si="93"/>
        <v>593</v>
      </c>
      <c r="B642" s="118" t="s">
        <v>805</v>
      </c>
      <c r="C642" s="5" t="s">
        <v>100</v>
      </c>
      <c r="D642" s="31">
        <f>5+10</f>
        <v>15</v>
      </c>
      <c r="E642" s="5" t="s">
        <v>1170</v>
      </c>
      <c r="F642" s="5" t="s">
        <v>1171</v>
      </c>
      <c r="G642" s="10">
        <v>4781.92</v>
      </c>
      <c r="H642" s="10">
        <f t="shared" si="91"/>
        <v>5260.1120000000001</v>
      </c>
      <c r="L642" s="358">
        <v>318794.66666666669</v>
      </c>
      <c r="M642" s="358"/>
      <c r="N642" s="358">
        <f t="shared" si="92"/>
        <v>350674.13333333336</v>
      </c>
      <c r="O642" s="361"/>
      <c r="P642" s="361"/>
      <c r="Q642" s="361"/>
      <c r="R642" s="361"/>
    </row>
    <row r="643" spans="1:18" s="50" customFormat="1" ht="21.75" customHeight="1" x14ac:dyDescent="0.25">
      <c r="A643" s="73">
        <f t="shared" si="93"/>
        <v>594</v>
      </c>
      <c r="B643" s="74" t="s">
        <v>921</v>
      </c>
      <c r="C643" s="5" t="s">
        <v>100</v>
      </c>
      <c r="D643" s="31">
        <f>2+10+20+5+5</f>
        <v>42</v>
      </c>
      <c r="E643" s="5" t="s">
        <v>1170</v>
      </c>
      <c r="F643" s="5" t="s">
        <v>1171</v>
      </c>
      <c r="G643" s="10">
        <v>330</v>
      </c>
      <c r="H643" s="10">
        <f t="shared" si="91"/>
        <v>363</v>
      </c>
      <c r="L643" s="358">
        <v>7857.1428571428569</v>
      </c>
      <c r="M643" s="358"/>
      <c r="N643" s="358">
        <f t="shared" si="92"/>
        <v>8642.8571428571431</v>
      </c>
      <c r="O643" s="358"/>
      <c r="P643" s="358"/>
      <c r="Q643" s="358"/>
      <c r="R643" s="358"/>
    </row>
    <row r="644" spans="1:18" s="1" customFormat="1" ht="18.75" customHeight="1" x14ac:dyDescent="0.3">
      <c r="A644" s="394" t="s">
        <v>1208</v>
      </c>
      <c r="B644" s="395"/>
      <c r="C644" s="16"/>
      <c r="D644" s="29"/>
      <c r="E644" s="16"/>
      <c r="F644" s="5"/>
      <c r="G644" s="91"/>
      <c r="H644" s="389"/>
      <c r="L644" s="358"/>
      <c r="M644" s="358"/>
      <c r="N644" s="336"/>
      <c r="O644" s="336"/>
      <c r="P644" s="336"/>
      <c r="Q644" s="336"/>
      <c r="R644" s="336"/>
    </row>
    <row r="645" spans="1:18" s="50" customFormat="1" ht="24.75" customHeight="1" x14ac:dyDescent="0.25">
      <c r="A645" s="98">
        <f>A643+1</f>
        <v>595</v>
      </c>
      <c r="B645" s="74" t="s">
        <v>443</v>
      </c>
      <c r="C645" s="5" t="s">
        <v>100</v>
      </c>
      <c r="D645" s="31">
        <f>10+10+1</f>
        <v>21</v>
      </c>
      <c r="E645" s="5" t="s">
        <v>1170</v>
      </c>
      <c r="F645" s="5" t="s">
        <v>1171</v>
      </c>
      <c r="G645" s="10">
        <v>374</v>
      </c>
      <c r="H645" s="10">
        <f t="shared" ref="H645:H648" si="94">D645*N645/1000</f>
        <v>411.4</v>
      </c>
      <c r="L645" s="358">
        <v>17809.523809523809</v>
      </c>
      <c r="M645" s="358"/>
      <c r="N645" s="358">
        <f t="shared" ref="N645:N648" si="95">L645*1.1</f>
        <v>19590.476190476191</v>
      </c>
      <c r="O645" s="358"/>
      <c r="P645" s="358"/>
      <c r="Q645" s="358"/>
      <c r="R645" s="358"/>
    </row>
    <row r="646" spans="1:18" s="50" customFormat="1" ht="23.25" customHeight="1" x14ac:dyDescent="0.25">
      <c r="A646" s="73">
        <f>A645+1</f>
        <v>596</v>
      </c>
      <c r="B646" s="74" t="s">
        <v>444</v>
      </c>
      <c r="C646" s="5" t="s">
        <v>100</v>
      </c>
      <c r="D646" s="31">
        <f>1+1</f>
        <v>2</v>
      </c>
      <c r="E646" s="5" t="s">
        <v>1170</v>
      </c>
      <c r="F646" s="5" t="s">
        <v>1171</v>
      </c>
      <c r="G646" s="10">
        <v>165</v>
      </c>
      <c r="H646" s="10">
        <f t="shared" si="94"/>
        <v>181.50000000000003</v>
      </c>
      <c r="L646" s="358">
        <v>82500</v>
      </c>
      <c r="M646" s="358"/>
      <c r="N646" s="358">
        <f t="shared" si="95"/>
        <v>90750.000000000015</v>
      </c>
      <c r="O646" s="358"/>
      <c r="P646" s="358"/>
      <c r="Q646" s="358"/>
      <c r="R646" s="358"/>
    </row>
    <row r="647" spans="1:18" s="50" customFormat="1" ht="23.25" customHeight="1" x14ac:dyDescent="0.25">
      <c r="A647" s="73">
        <f>A646+1</f>
        <v>597</v>
      </c>
      <c r="B647" s="74" t="s">
        <v>445</v>
      </c>
      <c r="C647" s="5" t="s">
        <v>100</v>
      </c>
      <c r="D647" s="31">
        <f>250+50+20</f>
        <v>320</v>
      </c>
      <c r="E647" s="5" t="s">
        <v>1170</v>
      </c>
      <c r="F647" s="5" t="s">
        <v>1171</v>
      </c>
      <c r="G647" s="10">
        <v>385</v>
      </c>
      <c r="H647" s="10">
        <f t="shared" si="94"/>
        <v>423.5</v>
      </c>
      <c r="L647" s="358">
        <v>1203.125</v>
      </c>
      <c r="M647" s="358"/>
      <c r="N647" s="358">
        <f t="shared" si="95"/>
        <v>1323.4375</v>
      </c>
      <c r="O647" s="358"/>
      <c r="P647" s="358"/>
      <c r="Q647" s="358"/>
      <c r="R647" s="358"/>
    </row>
    <row r="648" spans="1:18" s="50" customFormat="1" ht="23.25" customHeight="1" x14ac:dyDescent="0.25">
      <c r="A648" s="73">
        <f>A647+1</f>
        <v>598</v>
      </c>
      <c r="B648" s="74" t="s">
        <v>446</v>
      </c>
      <c r="C648" s="5" t="s">
        <v>100</v>
      </c>
      <c r="D648" s="31">
        <v>1</v>
      </c>
      <c r="E648" s="5" t="s">
        <v>1170</v>
      </c>
      <c r="F648" s="5" t="s">
        <v>1171</v>
      </c>
      <c r="G648" s="10">
        <v>572</v>
      </c>
      <c r="H648" s="10">
        <f t="shared" si="94"/>
        <v>629.20000000000005</v>
      </c>
      <c r="L648" s="358">
        <v>572000</v>
      </c>
      <c r="M648" s="358"/>
      <c r="N648" s="358">
        <f t="shared" si="95"/>
        <v>629200</v>
      </c>
      <c r="O648" s="358"/>
      <c r="P648" s="358"/>
      <c r="Q648" s="358"/>
      <c r="R648" s="358"/>
    </row>
    <row r="649" spans="1:18" s="1" customFormat="1" ht="18.75" customHeight="1" x14ac:dyDescent="0.3">
      <c r="A649" s="394" t="s">
        <v>1209</v>
      </c>
      <c r="B649" s="395"/>
      <c r="C649" s="16"/>
      <c r="D649" s="29"/>
      <c r="E649" s="16"/>
      <c r="F649" s="5"/>
      <c r="G649" s="91"/>
      <c r="H649" s="389"/>
      <c r="L649" s="358"/>
      <c r="M649" s="358"/>
      <c r="N649" s="336"/>
      <c r="O649" s="336"/>
      <c r="P649" s="336"/>
      <c r="Q649" s="336"/>
      <c r="R649" s="336"/>
    </row>
    <row r="650" spans="1:18" s="50" customFormat="1" ht="25.5" x14ac:dyDescent="0.25">
      <c r="A650" s="98">
        <f>A648+1</f>
        <v>599</v>
      </c>
      <c r="B650" s="74" t="s">
        <v>447</v>
      </c>
      <c r="C650" s="5" t="s">
        <v>100</v>
      </c>
      <c r="D650" s="31">
        <f>20+5+10</f>
        <v>35</v>
      </c>
      <c r="E650" s="5" t="s">
        <v>1170</v>
      </c>
      <c r="F650" s="5" t="s">
        <v>1171</v>
      </c>
      <c r="G650" s="10">
        <v>60.5</v>
      </c>
      <c r="H650" s="10">
        <f t="shared" ref="H650:H661" si="96">D650*N650/1000</f>
        <v>66.550000000000011</v>
      </c>
      <c r="L650" s="358">
        <v>1728.5714285714287</v>
      </c>
      <c r="M650" s="358"/>
      <c r="N650" s="358">
        <f t="shared" ref="N650:N661" si="97">L650*1.1</f>
        <v>1901.4285714285718</v>
      </c>
      <c r="O650" s="358"/>
      <c r="P650" s="358"/>
      <c r="Q650" s="358"/>
      <c r="R650" s="358"/>
    </row>
    <row r="651" spans="1:18" s="50" customFormat="1" ht="22.5" customHeight="1" x14ac:dyDescent="0.25">
      <c r="A651" s="73">
        <f t="shared" ref="A651:A660" si="98">A650+1</f>
        <v>600</v>
      </c>
      <c r="B651" s="74" t="s">
        <v>987</v>
      </c>
      <c r="C651" s="5" t="s">
        <v>100</v>
      </c>
      <c r="D651" s="31">
        <f>1+1+1+5</f>
        <v>8</v>
      </c>
      <c r="E651" s="5" t="s">
        <v>1170</v>
      </c>
      <c r="F651" s="5" t="s">
        <v>1171</v>
      </c>
      <c r="G651" s="10">
        <v>341</v>
      </c>
      <c r="H651" s="10">
        <f t="shared" si="96"/>
        <v>375.10000000000008</v>
      </c>
      <c r="L651" s="358">
        <v>42625</v>
      </c>
      <c r="M651" s="358"/>
      <c r="N651" s="358">
        <f t="shared" si="97"/>
        <v>46887.500000000007</v>
      </c>
      <c r="O651" s="358"/>
      <c r="P651" s="358"/>
      <c r="Q651" s="358"/>
      <c r="R651" s="358"/>
    </row>
    <row r="652" spans="1:18" s="50" customFormat="1" ht="21" customHeight="1" x14ac:dyDescent="0.25">
      <c r="A652" s="73">
        <f>A651+1</f>
        <v>601</v>
      </c>
      <c r="B652" s="74" t="s">
        <v>1350</v>
      </c>
      <c r="C652" s="5" t="s">
        <v>20</v>
      </c>
      <c r="D652" s="31">
        <v>1</v>
      </c>
      <c r="E652" s="5" t="s">
        <v>1170</v>
      </c>
      <c r="F652" s="5" t="s">
        <v>1171</v>
      </c>
      <c r="G652" s="10">
        <v>22</v>
      </c>
      <c r="H652" s="10">
        <f t="shared" si="96"/>
        <v>24.200000000000003</v>
      </c>
      <c r="L652" s="358">
        <v>22000</v>
      </c>
      <c r="M652" s="358"/>
      <c r="N652" s="358">
        <f t="shared" si="97"/>
        <v>24200.000000000004</v>
      </c>
      <c r="O652" s="358"/>
      <c r="P652" s="358"/>
      <c r="Q652" s="358"/>
      <c r="R652" s="358"/>
    </row>
    <row r="653" spans="1:18" s="50" customFormat="1" ht="28.5" customHeight="1" x14ac:dyDescent="0.25">
      <c r="A653" s="98">
        <f>A652+1</f>
        <v>602</v>
      </c>
      <c r="B653" s="74" t="s">
        <v>448</v>
      </c>
      <c r="C653" s="5" t="s">
        <v>100</v>
      </c>
      <c r="D653" s="31">
        <v>1</v>
      </c>
      <c r="E653" s="5" t="s">
        <v>1170</v>
      </c>
      <c r="F653" s="5" t="s">
        <v>1171</v>
      </c>
      <c r="G653" s="10">
        <v>231.66000000000005</v>
      </c>
      <c r="H653" s="10">
        <f t="shared" si="96"/>
        <v>254.82600000000008</v>
      </c>
      <c r="L653" s="358">
        <v>231660.00000000006</v>
      </c>
      <c r="M653" s="358"/>
      <c r="N653" s="358">
        <f t="shared" si="97"/>
        <v>254826.00000000009</v>
      </c>
      <c r="O653" s="358"/>
      <c r="P653" s="358"/>
      <c r="Q653" s="358"/>
      <c r="R653" s="358"/>
    </row>
    <row r="654" spans="1:18" s="50" customFormat="1" ht="21.75" customHeight="1" x14ac:dyDescent="0.25">
      <c r="A654" s="73">
        <f t="shared" si="98"/>
        <v>603</v>
      </c>
      <c r="B654" s="74" t="s">
        <v>449</v>
      </c>
      <c r="C654" s="5" t="s">
        <v>100</v>
      </c>
      <c r="D654" s="31">
        <v>1</v>
      </c>
      <c r="E654" s="5" t="s">
        <v>1170</v>
      </c>
      <c r="F654" s="5" t="s">
        <v>1171</v>
      </c>
      <c r="G654" s="10">
        <v>44</v>
      </c>
      <c r="H654" s="10">
        <f t="shared" si="96"/>
        <v>48.400000000000006</v>
      </c>
      <c r="L654" s="358">
        <v>44000</v>
      </c>
      <c r="M654" s="358"/>
      <c r="N654" s="358">
        <f t="shared" si="97"/>
        <v>48400.000000000007</v>
      </c>
      <c r="O654" s="358"/>
      <c r="P654" s="358"/>
      <c r="Q654" s="358"/>
      <c r="R654" s="358"/>
    </row>
    <row r="655" spans="1:18" s="50" customFormat="1" ht="21" customHeight="1" x14ac:dyDescent="0.25">
      <c r="A655" s="98">
        <f>A654+1</f>
        <v>604</v>
      </c>
      <c r="B655" s="74" t="s">
        <v>988</v>
      </c>
      <c r="C655" s="5" t="s">
        <v>100</v>
      </c>
      <c r="D655" s="31">
        <f>2+1+1+1</f>
        <v>5</v>
      </c>
      <c r="E655" s="5" t="s">
        <v>1170</v>
      </c>
      <c r="F655" s="5" t="s">
        <v>1171</v>
      </c>
      <c r="G655" s="10">
        <v>352</v>
      </c>
      <c r="H655" s="10">
        <f t="shared" si="96"/>
        <v>387.2</v>
      </c>
      <c r="L655" s="358">
        <v>70400</v>
      </c>
      <c r="M655" s="358"/>
      <c r="N655" s="358">
        <f t="shared" si="97"/>
        <v>77440</v>
      </c>
      <c r="O655" s="358"/>
      <c r="P655" s="358"/>
      <c r="Q655" s="358"/>
      <c r="R655" s="358"/>
    </row>
    <row r="656" spans="1:18" s="50" customFormat="1" ht="20.25" customHeight="1" x14ac:dyDescent="0.25">
      <c r="A656" s="73">
        <f t="shared" si="98"/>
        <v>605</v>
      </c>
      <c r="B656" s="74" t="s">
        <v>450</v>
      </c>
      <c r="C656" s="5" t="s">
        <v>100</v>
      </c>
      <c r="D656" s="31">
        <v>1</v>
      </c>
      <c r="E656" s="5" t="s">
        <v>1170</v>
      </c>
      <c r="F656" s="5" t="s">
        <v>1171</v>
      </c>
      <c r="G656" s="10">
        <v>55.000000000000007</v>
      </c>
      <c r="H656" s="10">
        <f t="shared" si="96"/>
        <v>60.500000000000014</v>
      </c>
      <c r="L656" s="358">
        <v>55000.000000000007</v>
      </c>
      <c r="M656" s="358"/>
      <c r="N656" s="358">
        <f t="shared" si="97"/>
        <v>60500.000000000015</v>
      </c>
      <c r="O656" s="358"/>
      <c r="P656" s="358"/>
      <c r="Q656" s="358"/>
      <c r="R656" s="358"/>
    </row>
    <row r="657" spans="1:18" s="50" customFormat="1" ht="19.5" customHeight="1" x14ac:dyDescent="0.25">
      <c r="A657" s="98">
        <f>A656+1</f>
        <v>606</v>
      </c>
      <c r="B657" s="74" t="s">
        <v>451</v>
      </c>
      <c r="C657" s="5" t="s">
        <v>100</v>
      </c>
      <c r="D657" s="31">
        <f>5+1</f>
        <v>6</v>
      </c>
      <c r="E657" s="5" t="s">
        <v>1170</v>
      </c>
      <c r="F657" s="5" t="s">
        <v>1171</v>
      </c>
      <c r="G657" s="10">
        <v>786.5</v>
      </c>
      <c r="H657" s="10">
        <f t="shared" si="96"/>
        <v>865.15000000000009</v>
      </c>
      <c r="L657" s="358">
        <v>131083.33333333334</v>
      </c>
      <c r="M657" s="358"/>
      <c r="N657" s="358">
        <f t="shared" si="97"/>
        <v>144191.66666666669</v>
      </c>
      <c r="O657" s="358"/>
      <c r="P657" s="358"/>
      <c r="Q657" s="358"/>
      <c r="R657" s="358"/>
    </row>
    <row r="658" spans="1:18" s="50" customFormat="1" ht="19.5" customHeight="1" x14ac:dyDescent="0.25">
      <c r="A658" s="73">
        <f t="shared" si="98"/>
        <v>607</v>
      </c>
      <c r="B658" s="74" t="s">
        <v>452</v>
      </c>
      <c r="C658" s="5" t="s">
        <v>100</v>
      </c>
      <c r="D658" s="31">
        <f>10+5+1+3</f>
        <v>19</v>
      </c>
      <c r="E658" s="5" t="s">
        <v>1170</v>
      </c>
      <c r="F658" s="5" t="s">
        <v>1171</v>
      </c>
      <c r="G658" s="10">
        <v>220.00000000000006</v>
      </c>
      <c r="H658" s="10">
        <f t="shared" si="96"/>
        <v>242.00000000000009</v>
      </c>
      <c r="L658" s="358">
        <v>11578.947368421055</v>
      </c>
      <c r="M658" s="358"/>
      <c r="N658" s="358">
        <f t="shared" si="97"/>
        <v>12736.842105263162</v>
      </c>
      <c r="O658" s="358"/>
      <c r="P658" s="358"/>
      <c r="Q658" s="358"/>
      <c r="R658" s="358"/>
    </row>
    <row r="659" spans="1:18" s="50" customFormat="1" ht="19.5" customHeight="1" x14ac:dyDescent="0.25">
      <c r="A659" s="98">
        <f>A658+1</f>
        <v>608</v>
      </c>
      <c r="B659" s="74" t="s">
        <v>453</v>
      </c>
      <c r="C659" s="5" t="s">
        <v>100</v>
      </c>
      <c r="D659" s="31">
        <v>1</v>
      </c>
      <c r="E659" s="5" t="s">
        <v>1170</v>
      </c>
      <c r="F659" s="5" t="s">
        <v>1171</v>
      </c>
      <c r="G659" s="10">
        <v>3861.0000000000005</v>
      </c>
      <c r="H659" s="10">
        <f t="shared" si="96"/>
        <v>4247.1000000000013</v>
      </c>
      <c r="L659" s="358">
        <v>3861000.0000000005</v>
      </c>
      <c r="M659" s="358"/>
      <c r="N659" s="358">
        <f t="shared" si="97"/>
        <v>4247100.0000000009</v>
      </c>
      <c r="O659" s="358"/>
      <c r="P659" s="358"/>
      <c r="Q659" s="358"/>
      <c r="R659" s="358"/>
    </row>
    <row r="660" spans="1:18" s="50" customFormat="1" ht="19.5" customHeight="1" x14ac:dyDescent="0.25">
      <c r="A660" s="73">
        <f t="shared" si="98"/>
        <v>609</v>
      </c>
      <c r="B660" s="74" t="s">
        <v>454</v>
      </c>
      <c r="C660" s="5" t="s">
        <v>100</v>
      </c>
      <c r="D660" s="31">
        <v>1</v>
      </c>
      <c r="E660" s="5" t="s">
        <v>1170</v>
      </c>
      <c r="F660" s="5" t="s">
        <v>1171</v>
      </c>
      <c r="G660" s="10">
        <v>22</v>
      </c>
      <c r="H660" s="10">
        <f t="shared" si="96"/>
        <v>24.200000000000003</v>
      </c>
      <c r="L660" s="358">
        <v>22000</v>
      </c>
      <c r="M660" s="358"/>
      <c r="N660" s="358">
        <f t="shared" si="97"/>
        <v>24200.000000000004</v>
      </c>
      <c r="O660" s="358"/>
      <c r="P660" s="358"/>
      <c r="Q660" s="358"/>
      <c r="R660" s="358"/>
    </row>
    <row r="661" spans="1:18" s="50" customFormat="1" ht="19.5" customHeight="1" x14ac:dyDescent="0.25">
      <c r="A661" s="98">
        <f>A660+1</f>
        <v>610</v>
      </c>
      <c r="B661" s="74" t="s">
        <v>455</v>
      </c>
      <c r="C661" s="5" t="s">
        <v>100</v>
      </c>
      <c r="D661" s="31">
        <f>5+1</f>
        <v>6</v>
      </c>
      <c r="E661" s="5" t="s">
        <v>1170</v>
      </c>
      <c r="F661" s="5" t="s">
        <v>1171</v>
      </c>
      <c r="G661" s="10">
        <v>165.00000000000003</v>
      </c>
      <c r="H661" s="10">
        <f t="shared" si="96"/>
        <v>181.50000000000006</v>
      </c>
      <c r="L661" s="358">
        <v>27500.000000000004</v>
      </c>
      <c r="M661" s="358"/>
      <c r="N661" s="358">
        <f t="shared" si="97"/>
        <v>30250.000000000007</v>
      </c>
      <c r="O661" s="358"/>
      <c r="P661" s="358"/>
      <c r="Q661" s="358"/>
      <c r="R661" s="358"/>
    </row>
    <row r="662" spans="1:18" s="1" customFormat="1" ht="18.75" customHeight="1" x14ac:dyDescent="0.3">
      <c r="A662" s="394" t="s">
        <v>1210</v>
      </c>
      <c r="B662" s="395"/>
      <c r="C662" s="16"/>
      <c r="D662" s="29"/>
      <c r="E662" s="16"/>
      <c r="F662" s="5"/>
      <c r="G662" s="91"/>
      <c r="H662" s="389"/>
      <c r="L662" s="358"/>
      <c r="M662" s="358"/>
      <c r="N662" s="336"/>
      <c r="O662" s="336"/>
      <c r="P662" s="336"/>
      <c r="Q662" s="336"/>
      <c r="R662" s="336"/>
    </row>
    <row r="663" spans="1:18" s="50" customFormat="1" ht="15" customHeight="1" x14ac:dyDescent="0.25">
      <c r="A663" s="98">
        <f>A661+1</f>
        <v>611</v>
      </c>
      <c r="B663" s="115" t="s">
        <v>1351</v>
      </c>
      <c r="C663" s="5" t="s">
        <v>20</v>
      </c>
      <c r="D663" s="31">
        <v>2</v>
      </c>
      <c r="E663" s="5" t="s">
        <v>1170</v>
      </c>
      <c r="F663" s="5" t="s">
        <v>1171</v>
      </c>
      <c r="G663" s="10">
        <v>154</v>
      </c>
      <c r="H663" s="10">
        <f t="shared" ref="H663:H682" si="99">D663*N663/1000</f>
        <v>169.4</v>
      </c>
      <c r="L663" s="358">
        <v>77000</v>
      </c>
      <c r="M663" s="358"/>
      <c r="N663" s="358">
        <f t="shared" ref="N663:N682" si="100">L663*1.1</f>
        <v>84700</v>
      </c>
      <c r="O663" s="358"/>
      <c r="P663" s="358"/>
      <c r="Q663" s="358"/>
      <c r="R663" s="358"/>
    </row>
    <row r="664" spans="1:18" s="50" customFormat="1" ht="21" customHeight="1" x14ac:dyDescent="0.25">
      <c r="A664" s="98">
        <f t="shared" ref="A664:A681" si="101">A663+1</f>
        <v>612</v>
      </c>
      <c r="B664" s="109" t="s">
        <v>675</v>
      </c>
      <c r="C664" s="5" t="s">
        <v>100</v>
      </c>
      <c r="D664" s="31">
        <f>1+2</f>
        <v>3</v>
      </c>
      <c r="E664" s="5" t="s">
        <v>1170</v>
      </c>
      <c r="F664" s="5" t="s">
        <v>1171</v>
      </c>
      <c r="G664" s="10">
        <v>2772.0000000000005</v>
      </c>
      <c r="H664" s="10">
        <f t="shared" si="99"/>
        <v>3049.2000000000007</v>
      </c>
      <c r="L664" s="358">
        <v>924000.00000000012</v>
      </c>
      <c r="M664" s="358"/>
      <c r="N664" s="358">
        <f t="shared" si="100"/>
        <v>1016400.0000000002</v>
      </c>
      <c r="O664" s="358"/>
      <c r="P664" s="358"/>
      <c r="Q664" s="358"/>
      <c r="R664" s="358"/>
    </row>
    <row r="665" spans="1:18" s="50" customFormat="1" ht="21" customHeight="1" x14ac:dyDescent="0.25">
      <c r="A665" s="98">
        <f t="shared" si="101"/>
        <v>613</v>
      </c>
      <c r="B665" s="74" t="s">
        <v>462</v>
      </c>
      <c r="C665" s="5" t="s">
        <v>100</v>
      </c>
      <c r="D665" s="31">
        <v>20</v>
      </c>
      <c r="E665" s="5" t="s">
        <v>1170</v>
      </c>
      <c r="F665" s="5" t="s">
        <v>1171</v>
      </c>
      <c r="G665" s="10">
        <v>4576.0000000000009</v>
      </c>
      <c r="H665" s="10">
        <f t="shared" si="99"/>
        <v>5033.6000000000013</v>
      </c>
      <c r="L665" s="358">
        <v>228800.00000000003</v>
      </c>
      <c r="M665" s="358"/>
      <c r="N665" s="358">
        <f t="shared" si="100"/>
        <v>251680.00000000006</v>
      </c>
      <c r="O665" s="358"/>
      <c r="P665" s="358"/>
      <c r="Q665" s="358"/>
      <c r="R665" s="358"/>
    </row>
    <row r="666" spans="1:18" s="50" customFormat="1" ht="21" customHeight="1" x14ac:dyDescent="0.25">
      <c r="A666" s="98">
        <f t="shared" si="101"/>
        <v>614</v>
      </c>
      <c r="B666" s="74" t="s">
        <v>463</v>
      </c>
      <c r="C666" s="5" t="s">
        <v>100</v>
      </c>
      <c r="D666" s="31">
        <v>50</v>
      </c>
      <c r="E666" s="5" t="s">
        <v>1170</v>
      </c>
      <c r="F666" s="5" t="s">
        <v>1171</v>
      </c>
      <c r="G666" s="10">
        <v>943.8000000000003</v>
      </c>
      <c r="H666" s="10">
        <f t="shared" si="99"/>
        <v>1038.1800000000003</v>
      </c>
      <c r="L666" s="358">
        <v>18876.000000000004</v>
      </c>
      <c r="M666" s="358"/>
      <c r="N666" s="358">
        <f t="shared" si="100"/>
        <v>20763.600000000006</v>
      </c>
      <c r="O666" s="358"/>
      <c r="P666" s="358"/>
      <c r="Q666" s="358"/>
      <c r="R666" s="358"/>
    </row>
    <row r="667" spans="1:18" s="50" customFormat="1" ht="21" customHeight="1" x14ac:dyDescent="0.25">
      <c r="A667" s="98">
        <f t="shared" si="101"/>
        <v>615</v>
      </c>
      <c r="B667" s="74" t="s">
        <v>456</v>
      </c>
      <c r="C667" s="5" t="s">
        <v>100</v>
      </c>
      <c r="D667" s="31">
        <f>2+1+1</f>
        <v>4</v>
      </c>
      <c r="E667" s="5" t="s">
        <v>1170</v>
      </c>
      <c r="F667" s="5" t="s">
        <v>1171</v>
      </c>
      <c r="G667" s="10">
        <v>126.50000000000001</v>
      </c>
      <c r="H667" s="10">
        <f t="shared" si="99"/>
        <v>139.15000000000003</v>
      </c>
      <c r="L667" s="358">
        <v>31625.000000000004</v>
      </c>
      <c r="M667" s="358"/>
      <c r="N667" s="358">
        <f t="shared" si="100"/>
        <v>34787.500000000007</v>
      </c>
      <c r="O667" s="358"/>
      <c r="P667" s="358"/>
      <c r="Q667" s="358"/>
      <c r="R667" s="358"/>
    </row>
    <row r="668" spans="1:18" s="50" customFormat="1" ht="21" customHeight="1" x14ac:dyDescent="0.25">
      <c r="A668" s="98">
        <f t="shared" si="101"/>
        <v>616</v>
      </c>
      <c r="B668" s="74" t="s">
        <v>457</v>
      </c>
      <c r="C668" s="5" t="s">
        <v>100</v>
      </c>
      <c r="D668" s="31">
        <f>5+2+1</f>
        <v>8</v>
      </c>
      <c r="E668" s="5" t="s">
        <v>1170</v>
      </c>
      <c r="F668" s="5" t="s">
        <v>1171</v>
      </c>
      <c r="G668" s="10">
        <v>38.5</v>
      </c>
      <c r="H668" s="10">
        <f t="shared" si="99"/>
        <v>42.35</v>
      </c>
      <c r="L668" s="358">
        <v>4812.5</v>
      </c>
      <c r="M668" s="358"/>
      <c r="N668" s="358">
        <f t="shared" si="100"/>
        <v>5293.75</v>
      </c>
      <c r="O668" s="358"/>
      <c r="P668" s="358"/>
      <c r="Q668" s="358"/>
      <c r="R668" s="358"/>
    </row>
    <row r="669" spans="1:18" s="50" customFormat="1" ht="18.75" customHeight="1" x14ac:dyDescent="0.25">
      <c r="A669" s="98">
        <f t="shared" si="101"/>
        <v>617</v>
      </c>
      <c r="B669" s="74" t="s">
        <v>458</v>
      </c>
      <c r="C669" s="5" t="s">
        <v>100</v>
      </c>
      <c r="D669" s="31">
        <f>3+1+1+5+1</f>
        <v>11</v>
      </c>
      <c r="E669" s="5" t="s">
        <v>1170</v>
      </c>
      <c r="F669" s="5" t="s">
        <v>1171</v>
      </c>
      <c r="G669" s="10">
        <v>110.00000000000001</v>
      </c>
      <c r="H669" s="10">
        <f t="shared" si="99"/>
        <v>121.00000000000004</v>
      </c>
      <c r="L669" s="358">
        <v>10000.000000000002</v>
      </c>
      <c r="M669" s="358"/>
      <c r="N669" s="358">
        <f t="shared" si="100"/>
        <v>11000.000000000004</v>
      </c>
      <c r="O669" s="358"/>
      <c r="P669" s="358"/>
      <c r="Q669" s="358"/>
      <c r="R669" s="358"/>
    </row>
    <row r="670" spans="1:18" s="50" customFormat="1" ht="18.75" customHeight="1" x14ac:dyDescent="0.25">
      <c r="A670" s="98">
        <f t="shared" si="101"/>
        <v>618</v>
      </c>
      <c r="B670" s="74" t="s">
        <v>459</v>
      </c>
      <c r="C670" s="5" t="s">
        <v>100</v>
      </c>
      <c r="D670" s="31">
        <f>2+2+1</f>
        <v>5</v>
      </c>
      <c r="E670" s="5" t="s">
        <v>1170</v>
      </c>
      <c r="F670" s="5" t="s">
        <v>1171</v>
      </c>
      <c r="G670" s="10">
        <v>6600</v>
      </c>
      <c r="H670" s="10">
        <f t="shared" si="99"/>
        <v>7260.0000000000009</v>
      </c>
      <c r="L670" s="358">
        <v>1320000</v>
      </c>
      <c r="M670" s="358"/>
      <c r="N670" s="358">
        <f t="shared" si="100"/>
        <v>1452000.0000000002</v>
      </c>
      <c r="O670" s="358"/>
      <c r="P670" s="358"/>
      <c r="Q670" s="358"/>
      <c r="R670" s="358"/>
    </row>
    <row r="671" spans="1:18" s="50" customFormat="1" ht="19.5" customHeight="1" x14ac:dyDescent="0.25">
      <c r="A671" s="98">
        <f t="shared" si="101"/>
        <v>619</v>
      </c>
      <c r="B671" s="118" t="s">
        <v>1049</v>
      </c>
      <c r="C671" s="5" t="s">
        <v>484</v>
      </c>
      <c r="D671" s="31">
        <v>50</v>
      </c>
      <c r="E671" s="5" t="s">
        <v>1170</v>
      </c>
      <c r="F671" s="5" t="s">
        <v>1171</v>
      </c>
      <c r="G671" s="10">
        <v>27.5</v>
      </c>
      <c r="H671" s="10">
        <f t="shared" si="99"/>
        <v>30.25</v>
      </c>
      <c r="L671" s="358">
        <v>550</v>
      </c>
      <c r="M671" s="358"/>
      <c r="N671" s="358">
        <f t="shared" si="100"/>
        <v>605</v>
      </c>
      <c r="O671" s="358"/>
      <c r="P671" s="358"/>
      <c r="Q671" s="358"/>
      <c r="R671" s="358"/>
    </row>
    <row r="672" spans="1:18" s="50" customFormat="1" ht="43.5" customHeight="1" x14ac:dyDescent="0.25">
      <c r="A672" s="98">
        <f t="shared" si="101"/>
        <v>620</v>
      </c>
      <c r="B672" s="74" t="s">
        <v>405</v>
      </c>
      <c r="C672" s="116" t="s">
        <v>100</v>
      </c>
      <c r="D672" s="31">
        <v>1</v>
      </c>
      <c r="E672" s="5" t="s">
        <v>1170</v>
      </c>
      <c r="F672" s="5" t="s">
        <v>1171</v>
      </c>
      <c r="G672" s="10">
        <v>1395.68</v>
      </c>
      <c r="H672" s="10">
        <f t="shared" si="99"/>
        <v>1535.2480000000003</v>
      </c>
      <c r="L672" s="358">
        <v>1395680</v>
      </c>
      <c r="M672" s="358"/>
      <c r="N672" s="358">
        <f t="shared" si="100"/>
        <v>1535248.0000000002</v>
      </c>
      <c r="O672" s="358"/>
      <c r="P672" s="358"/>
      <c r="Q672" s="358"/>
      <c r="R672" s="358"/>
    </row>
    <row r="673" spans="1:18" s="50" customFormat="1" ht="22.5" customHeight="1" x14ac:dyDescent="0.25">
      <c r="A673" s="73">
        <f t="shared" si="101"/>
        <v>621</v>
      </c>
      <c r="B673" s="74" t="s">
        <v>460</v>
      </c>
      <c r="C673" s="5" t="s">
        <v>100</v>
      </c>
      <c r="D673" s="31">
        <f>10+20+2+2</f>
        <v>34</v>
      </c>
      <c r="E673" s="5" t="s">
        <v>1170</v>
      </c>
      <c r="F673" s="5" t="s">
        <v>1171</v>
      </c>
      <c r="G673" s="10">
        <v>198</v>
      </c>
      <c r="H673" s="10">
        <f t="shared" si="99"/>
        <v>217.8</v>
      </c>
      <c r="L673" s="358">
        <v>5823.5294117647054</v>
      </c>
      <c r="M673" s="358"/>
      <c r="N673" s="358">
        <f t="shared" si="100"/>
        <v>6405.8823529411766</v>
      </c>
      <c r="O673" s="358"/>
      <c r="P673" s="358"/>
      <c r="Q673" s="358"/>
      <c r="R673" s="358"/>
    </row>
    <row r="674" spans="1:18" s="50" customFormat="1" ht="22.5" customHeight="1" x14ac:dyDescent="0.25">
      <c r="A674" s="73">
        <f t="shared" si="101"/>
        <v>622</v>
      </c>
      <c r="B674" s="115" t="s">
        <v>1050</v>
      </c>
      <c r="C674" s="116" t="s">
        <v>484</v>
      </c>
      <c r="D674" s="31">
        <v>20</v>
      </c>
      <c r="E674" s="5" t="s">
        <v>1170</v>
      </c>
      <c r="F674" s="5" t="s">
        <v>1171</v>
      </c>
      <c r="G674" s="10">
        <v>13.2</v>
      </c>
      <c r="H674" s="10">
        <f t="shared" si="99"/>
        <v>14.519999999999998</v>
      </c>
      <c r="L674" s="358">
        <v>659.99999999999989</v>
      </c>
      <c r="M674" s="358"/>
      <c r="N674" s="358">
        <f t="shared" si="100"/>
        <v>725.99999999999989</v>
      </c>
      <c r="O674" s="358"/>
      <c r="P674" s="358"/>
      <c r="Q674" s="358"/>
      <c r="R674" s="358"/>
    </row>
    <row r="675" spans="1:18" s="50" customFormat="1" ht="22.5" customHeight="1" x14ac:dyDescent="0.25">
      <c r="A675" s="73">
        <f t="shared" si="101"/>
        <v>623</v>
      </c>
      <c r="B675" s="74" t="s">
        <v>461</v>
      </c>
      <c r="C675" s="5" t="s">
        <v>100</v>
      </c>
      <c r="D675" s="31">
        <v>1</v>
      </c>
      <c r="E675" s="5" t="s">
        <v>1170</v>
      </c>
      <c r="F675" s="5" t="s">
        <v>1171</v>
      </c>
      <c r="G675" s="10">
        <v>220.00000000000003</v>
      </c>
      <c r="H675" s="10">
        <f t="shared" si="99"/>
        <v>242.00000000000006</v>
      </c>
      <c r="L675" s="358">
        <v>220000.00000000003</v>
      </c>
      <c r="M675" s="358"/>
      <c r="N675" s="358">
        <f t="shared" si="100"/>
        <v>242000.00000000006</v>
      </c>
      <c r="O675" s="358"/>
      <c r="P675" s="358"/>
      <c r="Q675" s="358"/>
      <c r="R675" s="358"/>
    </row>
    <row r="676" spans="1:18" s="50" customFormat="1" ht="24.75" customHeight="1" x14ac:dyDescent="0.25">
      <c r="A676" s="73">
        <f t="shared" si="101"/>
        <v>624</v>
      </c>
      <c r="B676" s="74" t="s">
        <v>1003</v>
      </c>
      <c r="C676" s="5" t="s">
        <v>100</v>
      </c>
      <c r="D676" s="31">
        <f>5+3</f>
        <v>8</v>
      </c>
      <c r="E676" s="5" t="s">
        <v>1170</v>
      </c>
      <c r="F676" s="5" t="s">
        <v>1171</v>
      </c>
      <c r="G676" s="10">
        <v>220.00000000000003</v>
      </c>
      <c r="H676" s="10">
        <f t="shared" si="99"/>
        <v>242.00000000000006</v>
      </c>
      <c r="L676" s="358">
        <v>27500.000000000004</v>
      </c>
      <c r="M676" s="358"/>
      <c r="N676" s="358">
        <f t="shared" si="100"/>
        <v>30250.000000000007</v>
      </c>
      <c r="O676" s="358"/>
      <c r="P676" s="358"/>
      <c r="Q676" s="358"/>
      <c r="R676" s="358"/>
    </row>
    <row r="677" spans="1:18" s="50" customFormat="1" ht="22.5" customHeight="1" x14ac:dyDescent="0.25">
      <c r="A677" s="73">
        <f t="shared" si="101"/>
        <v>625</v>
      </c>
      <c r="B677" s="74" t="s">
        <v>1008</v>
      </c>
      <c r="C677" s="5" t="s">
        <v>100</v>
      </c>
      <c r="D677" s="31">
        <v>1</v>
      </c>
      <c r="E677" s="5" t="s">
        <v>1170</v>
      </c>
      <c r="F677" s="5" t="s">
        <v>1171</v>
      </c>
      <c r="G677" s="10">
        <v>55.000000000000007</v>
      </c>
      <c r="H677" s="10">
        <f t="shared" si="99"/>
        <v>60.500000000000014</v>
      </c>
      <c r="L677" s="358">
        <v>55000.000000000007</v>
      </c>
      <c r="M677" s="358"/>
      <c r="N677" s="358">
        <f t="shared" si="100"/>
        <v>60500.000000000015</v>
      </c>
      <c r="O677" s="358"/>
      <c r="P677" s="358"/>
      <c r="Q677" s="358"/>
      <c r="R677" s="358"/>
    </row>
    <row r="678" spans="1:18" s="50" customFormat="1" ht="22.5" customHeight="1" x14ac:dyDescent="0.25">
      <c r="A678" s="73">
        <f t="shared" si="101"/>
        <v>626</v>
      </c>
      <c r="B678" s="74" t="s">
        <v>939</v>
      </c>
      <c r="C678" s="5" t="s">
        <v>100</v>
      </c>
      <c r="D678" s="31">
        <f>2+2+2</f>
        <v>6</v>
      </c>
      <c r="E678" s="5" t="s">
        <v>1170</v>
      </c>
      <c r="F678" s="5" t="s">
        <v>1171</v>
      </c>
      <c r="G678" s="10">
        <v>946.00000000000011</v>
      </c>
      <c r="H678" s="10">
        <f t="shared" si="99"/>
        <v>1040.6000000000001</v>
      </c>
      <c r="L678" s="358">
        <v>157666.66666666669</v>
      </c>
      <c r="M678" s="358"/>
      <c r="N678" s="358">
        <f t="shared" si="100"/>
        <v>173433.33333333337</v>
      </c>
      <c r="O678" s="358"/>
      <c r="P678" s="358"/>
      <c r="Q678" s="358"/>
      <c r="R678" s="358"/>
    </row>
    <row r="679" spans="1:18" s="50" customFormat="1" ht="19.5" customHeight="1" x14ac:dyDescent="0.25">
      <c r="A679" s="73">
        <f t="shared" si="101"/>
        <v>627</v>
      </c>
      <c r="B679" s="74" t="s">
        <v>1321</v>
      </c>
      <c r="C679" s="5" t="s">
        <v>100</v>
      </c>
      <c r="D679" s="31">
        <f>1+1</f>
        <v>2</v>
      </c>
      <c r="E679" s="5" t="s">
        <v>1170</v>
      </c>
      <c r="F679" s="5" t="s">
        <v>1171</v>
      </c>
      <c r="G679" s="10">
        <v>913.00000000000011</v>
      </c>
      <c r="H679" s="10">
        <f t="shared" si="99"/>
        <v>1004.3000000000002</v>
      </c>
      <c r="L679" s="358">
        <v>456500.00000000006</v>
      </c>
      <c r="M679" s="358"/>
      <c r="N679" s="358">
        <f t="shared" si="100"/>
        <v>502150.00000000012</v>
      </c>
      <c r="O679" s="358"/>
      <c r="P679" s="358"/>
      <c r="Q679" s="358"/>
      <c r="R679" s="358"/>
    </row>
    <row r="680" spans="1:18" s="50" customFormat="1" ht="19.5" customHeight="1" x14ac:dyDescent="0.25">
      <c r="A680" s="73">
        <f t="shared" si="101"/>
        <v>628</v>
      </c>
      <c r="B680" s="74" t="s">
        <v>424</v>
      </c>
      <c r="C680" s="5" t="s">
        <v>100</v>
      </c>
      <c r="D680" s="31">
        <v>1</v>
      </c>
      <c r="E680" s="5" t="s">
        <v>1170</v>
      </c>
      <c r="F680" s="5" t="s">
        <v>1171</v>
      </c>
      <c r="G680" s="10">
        <v>22</v>
      </c>
      <c r="H680" s="10">
        <f t="shared" si="99"/>
        <v>24.200000000000003</v>
      </c>
      <c r="L680" s="358">
        <v>22000</v>
      </c>
      <c r="M680" s="358"/>
      <c r="N680" s="358">
        <f t="shared" si="100"/>
        <v>24200.000000000004</v>
      </c>
      <c r="O680" s="358"/>
      <c r="P680" s="358"/>
      <c r="Q680" s="358"/>
      <c r="R680" s="358"/>
    </row>
    <row r="681" spans="1:18" s="50" customFormat="1" ht="19.5" customHeight="1" x14ac:dyDescent="0.25">
      <c r="A681" s="73">
        <f t="shared" si="101"/>
        <v>629</v>
      </c>
      <c r="B681" s="74" t="s">
        <v>881</v>
      </c>
      <c r="C681" s="5" t="s">
        <v>100</v>
      </c>
      <c r="D681" s="31">
        <f>24+4</f>
        <v>28</v>
      </c>
      <c r="E681" s="5" t="s">
        <v>1170</v>
      </c>
      <c r="F681" s="5" t="s">
        <v>1171</v>
      </c>
      <c r="G681" s="10">
        <v>6050</v>
      </c>
      <c r="H681" s="10">
        <f t="shared" si="99"/>
        <v>6655.0000000000009</v>
      </c>
      <c r="L681" s="358">
        <v>216071.42857142858</v>
      </c>
      <c r="M681" s="358"/>
      <c r="N681" s="358">
        <f t="shared" si="100"/>
        <v>237678.57142857145</v>
      </c>
      <c r="O681" s="358"/>
      <c r="P681" s="358"/>
      <c r="Q681" s="358"/>
      <c r="R681" s="358"/>
    </row>
    <row r="682" spans="1:18" s="50" customFormat="1" ht="19.5" customHeight="1" x14ac:dyDescent="0.25">
      <c r="A682" s="377">
        <f>A681+1</f>
        <v>630</v>
      </c>
      <c r="B682" s="109" t="s">
        <v>1506</v>
      </c>
      <c r="C682" s="5" t="s">
        <v>1507</v>
      </c>
      <c r="D682" s="31">
        <v>1000</v>
      </c>
      <c r="E682" s="5" t="s">
        <v>1170</v>
      </c>
      <c r="F682" s="5" t="s">
        <v>1171</v>
      </c>
      <c r="G682" s="108">
        <v>800</v>
      </c>
      <c r="H682" s="10">
        <f t="shared" si="99"/>
        <v>880.00000000000011</v>
      </c>
      <c r="I682" s="3" t="s">
        <v>1595</v>
      </c>
      <c r="L682" s="358">
        <v>800</v>
      </c>
      <c r="M682" s="358"/>
      <c r="N682" s="358">
        <f t="shared" si="100"/>
        <v>880.00000000000011</v>
      </c>
      <c r="O682" s="358"/>
      <c r="P682" s="358"/>
      <c r="Q682" s="358"/>
      <c r="R682" s="358"/>
    </row>
    <row r="683" spans="1:18" s="1" customFormat="1" ht="18.75" customHeight="1" x14ac:dyDescent="0.25">
      <c r="A683" s="85" t="s">
        <v>1316</v>
      </c>
      <c r="B683" s="38"/>
      <c r="C683" s="16"/>
      <c r="D683" s="29"/>
      <c r="E683" s="16"/>
      <c r="F683" s="5"/>
      <c r="G683" s="91"/>
      <c r="H683" s="389"/>
      <c r="L683" s="358"/>
      <c r="M683" s="358"/>
      <c r="N683" s="336"/>
      <c r="O683" s="336"/>
      <c r="P683" s="336"/>
      <c r="Q683" s="336"/>
      <c r="R683" s="336"/>
    </row>
    <row r="684" spans="1:18" s="50" customFormat="1" ht="20.25" customHeight="1" x14ac:dyDescent="0.25">
      <c r="A684" s="73">
        <f>A682+1</f>
        <v>631</v>
      </c>
      <c r="B684" s="74" t="s">
        <v>489</v>
      </c>
      <c r="C684" s="18" t="s">
        <v>100</v>
      </c>
      <c r="D684" s="31">
        <v>30</v>
      </c>
      <c r="E684" s="5" t="s">
        <v>1170</v>
      </c>
      <c r="F684" s="5" t="s">
        <v>1171</v>
      </c>
      <c r="G684" s="78">
        <v>48.4</v>
      </c>
      <c r="H684" s="10">
        <f>D684*N684/1000</f>
        <v>53.24</v>
      </c>
      <c r="L684" s="358">
        <v>1613.3333333333333</v>
      </c>
      <c r="M684" s="358"/>
      <c r="N684" s="340">
        <f>L684*1.1</f>
        <v>1774.6666666666667</v>
      </c>
      <c r="O684" s="358"/>
      <c r="P684" s="358"/>
      <c r="Q684" s="358"/>
      <c r="R684" s="358"/>
    </row>
    <row r="685" spans="1:18" s="50" customFormat="1" ht="20.25" customHeight="1" x14ac:dyDescent="0.25">
      <c r="A685" s="73">
        <f t="shared" ref="A685:A747" si="102">A684+1</f>
        <v>632</v>
      </c>
      <c r="B685" s="74" t="s">
        <v>475</v>
      </c>
      <c r="C685" s="18" t="s">
        <v>100</v>
      </c>
      <c r="D685" s="31">
        <v>10</v>
      </c>
      <c r="E685" s="5" t="s">
        <v>1170</v>
      </c>
      <c r="F685" s="5" t="s">
        <v>1171</v>
      </c>
      <c r="G685" s="108">
        <v>60.500000000000007</v>
      </c>
      <c r="H685" s="10">
        <f t="shared" ref="H685:H747" si="103">D685*N685/1000</f>
        <v>66.550000000000011</v>
      </c>
      <c r="L685" s="358">
        <v>6050.0000000000009</v>
      </c>
      <c r="M685" s="358"/>
      <c r="N685" s="340">
        <f t="shared" ref="N685:N687" si="104">L685*1.1</f>
        <v>6655.0000000000018</v>
      </c>
      <c r="O685" s="358"/>
      <c r="P685" s="358"/>
      <c r="Q685" s="358"/>
      <c r="R685" s="358"/>
    </row>
    <row r="686" spans="1:18" s="50" customFormat="1" ht="20.25" customHeight="1" x14ac:dyDescent="0.25">
      <c r="A686" s="73">
        <f t="shared" si="102"/>
        <v>633</v>
      </c>
      <c r="B686" s="74" t="s">
        <v>481</v>
      </c>
      <c r="C686" s="18" t="s">
        <v>100</v>
      </c>
      <c r="D686" s="31">
        <v>50</v>
      </c>
      <c r="E686" s="5" t="s">
        <v>1170</v>
      </c>
      <c r="F686" s="5" t="s">
        <v>1171</v>
      </c>
      <c r="G686" s="10">
        <v>121</v>
      </c>
      <c r="H686" s="10">
        <f t="shared" si="103"/>
        <v>133.1</v>
      </c>
      <c r="L686" s="358">
        <v>2420</v>
      </c>
      <c r="M686" s="358"/>
      <c r="N686" s="340">
        <f t="shared" si="104"/>
        <v>2662</v>
      </c>
      <c r="O686" s="358"/>
      <c r="P686" s="358"/>
      <c r="Q686" s="358"/>
      <c r="R686" s="358"/>
    </row>
    <row r="687" spans="1:18" s="50" customFormat="1" ht="20.25" customHeight="1" x14ac:dyDescent="0.25">
      <c r="A687" s="73">
        <f t="shared" si="102"/>
        <v>634</v>
      </c>
      <c r="B687" s="74" t="s">
        <v>482</v>
      </c>
      <c r="C687" s="18" t="s">
        <v>100</v>
      </c>
      <c r="D687" s="31">
        <v>50</v>
      </c>
      <c r="E687" s="5" t="s">
        <v>1170</v>
      </c>
      <c r="F687" s="5" t="s">
        <v>1171</v>
      </c>
      <c r="G687" s="10">
        <v>48.400000000000006</v>
      </c>
      <c r="H687" s="10">
        <f t="shared" si="103"/>
        <v>53.240000000000009</v>
      </c>
      <c r="L687" s="358">
        <v>968.00000000000011</v>
      </c>
      <c r="M687" s="358"/>
      <c r="N687" s="340">
        <f t="shared" si="104"/>
        <v>1064.8000000000002</v>
      </c>
      <c r="O687" s="358"/>
      <c r="P687" s="358"/>
      <c r="Q687" s="358"/>
      <c r="R687" s="358"/>
    </row>
    <row r="688" spans="1:18" s="50" customFormat="1" ht="20.25" customHeight="1" x14ac:dyDescent="0.25">
      <c r="A688" s="73">
        <f>A687+1</f>
        <v>635</v>
      </c>
      <c r="B688" s="74" t="s">
        <v>871</v>
      </c>
      <c r="C688" s="18" t="s">
        <v>100</v>
      </c>
      <c r="D688" s="31">
        <v>40</v>
      </c>
      <c r="E688" s="5" t="s">
        <v>1170</v>
      </c>
      <c r="F688" s="5" t="s">
        <v>1171</v>
      </c>
      <c r="G688" s="10">
        <v>165</v>
      </c>
      <c r="H688" s="10">
        <f t="shared" si="103"/>
        <v>181.5</v>
      </c>
      <c r="L688" s="358">
        <v>4125</v>
      </c>
      <c r="M688" s="358"/>
      <c r="N688" s="340">
        <f t="shared" ref="N688:N716" si="105">L688*1.1</f>
        <v>4537.5</v>
      </c>
      <c r="O688" s="358"/>
      <c r="P688" s="358"/>
      <c r="Q688" s="358"/>
      <c r="R688" s="358"/>
    </row>
    <row r="689" spans="1:18" s="50" customFormat="1" ht="20.25" customHeight="1" x14ac:dyDescent="0.25">
      <c r="A689" s="73">
        <f t="shared" si="102"/>
        <v>636</v>
      </c>
      <c r="B689" s="74" t="s">
        <v>486</v>
      </c>
      <c r="C689" s="18" t="s">
        <v>100</v>
      </c>
      <c r="D689" s="31">
        <v>50</v>
      </c>
      <c r="E689" s="5" t="s">
        <v>1170</v>
      </c>
      <c r="F689" s="5" t="s">
        <v>1171</v>
      </c>
      <c r="G689" s="108">
        <v>24.200000000000003</v>
      </c>
      <c r="H689" s="10">
        <f t="shared" si="103"/>
        <v>26.620000000000005</v>
      </c>
      <c r="L689" s="358">
        <v>484.00000000000006</v>
      </c>
      <c r="M689" s="358"/>
      <c r="N689" s="340">
        <f t="shared" si="105"/>
        <v>532.40000000000009</v>
      </c>
      <c r="O689" s="358"/>
      <c r="P689" s="358"/>
      <c r="Q689" s="358"/>
      <c r="R689" s="358"/>
    </row>
    <row r="690" spans="1:18" s="50" customFormat="1" ht="20.25" customHeight="1" x14ac:dyDescent="0.25">
      <c r="A690" s="73">
        <f t="shared" si="102"/>
        <v>637</v>
      </c>
      <c r="B690" s="74" t="s">
        <v>488</v>
      </c>
      <c r="C690" s="18" t="s">
        <v>1360</v>
      </c>
      <c r="D690" s="114" t="s">
        <v>1361</v>
      </c>
      <c r="E690" s="5" t="s">
        <v>1170</v>
      </c>
      <c r="F690" s="5" t="s">
        <v>1171</v>
      </c>
      <c r="G690" s="108">
        <v>164</v>
      </c>
      <c r="H690" s="10">
        <f>40*N690/1000</f>
        <v>180.4</v>
      </c>
      <c r="L690" s="358">
        <v>4100</v>
      </c>
      <c r="M690" s="358"/>
      <c r="N690" s="340">
        <f t="shared" si="105"/>
        <v>4510</v>
      </c>
      <c r="O690" s="358"/>
      <c r="P690" s="358"/>
      <c r="Q690" s="358"/>
      <c r="R690" s="358"/>
    </row>
    <row r="691" spans="1:18" s="50" customFormat="1" ht="20.25" customHeight="1" x14ac:dyDescent="0.25">
      <c r="A691" s="73">
        <f t="shared" si="102"/>
        <v>638</v>
      </c>
      <c r="B691" s="74" t="s">
        <v>472</v>
      </c>
      <c r="C691" s="18" t="s">
        <v>100</v>
      </c>
      <c r="D691" s="31">
        <v>55</v>
      </c>
      <c r="E691" s="5" t="s">
        <v>1170</v>
      </c>
      <c r="F691" s="5" t="s">
        <v>1171</v>
      </c>
      <c r="G691" s="10">
        <v>180.40000000000003</v>
      </c>
      <c r="H691" s="10">
        <f t="shared" si="103"/>
        <v>198.44000000000008</v>
      </c>
      <c r="L691" s="358">
        <v>3280.0000000000009</v>
      </c>
      <c r="M691" s="358"/>
      <c r="N691" s="340">
        <f t="shared" si="105"/>
        <v>3608.0000000000014</v>
      </c>
      <c r="O691" s="358"/>
      <c r="P691" s="358"/>
      <c r="Q691" s="358"/>
      <c r="R691" s="358"/>
    </row>
    <row r="692" spans="1:18" s="50" customFormat="1" ht="20.25" customHeight="1" x14ac:dyDescent="0.25">
      <c r="A692" s="73">
        <f t="shared" si="102"/>
        <v>639</v>
      </c>
      <c r="B692" s="74" t="s">
        <v>483</v>
      </c>
      <c r="C692" s="18" t="s">
        <v>484</v>
      </c>
      <c r="D692" s="31">
        <v>2100</v>
      </c>
      <c r="E692" s="5" t="s">
        <v>1170</v>
      </c>
      <c r="F692" s="5" t="s">
        <v>1171</v>
      </c>
      <c r="G692" s="10">
        <v>121</v>
      </c>
      <c r="H692" s="10">
        <f t="shared" si="103"/>
        <v>133.1</v>
      </c>
      <c r="L692" s="358">
        <v>57.61904761904762</v>
      </c>
      <c r="M692" s="358"/>
      <c r="N692" s="340">
        <f t="shared" si="105"/>
        <v>63.380952380952387</v>
      </c>
      <c r="O692" s="358"/>
      <c r="P692" s="358"/>
      <c r="Q692" s="358"/>
      <c r="R692" s="358"/>
    </row>
    <row r="693" spans="1:18" s="50" customFormat="1" ht="20.25" customHeight="1" x14ac:dyDescent="0.25">
      <c r="A693" s="73">
        <f t="shared" si="102"/>
        <v>640</v>
      </c>
      <c r="B693" s="74" t="s">
        <v>491</v>
      </c>
      <c r="C693" s="18" t="s">
        <v>100</v>
      </c>
      <c r="D693" s="31">
        <v>500</v>
      </c>
      <c r="E693" s="5" t="s">
        <v>1170</v>
      </c>
      <c r="F693" s="5" t="s">
        <v>1171</v>
      </c>
      <c r="G693" s="10">
        <v>96.800000000000011</v>
      </c>
      <c r="H693" s="10">
        <f t="shared" si="103"/>
        <v>106.48000000000002</v>
      </c>
      <c r="L693" s="358">
        <v>193.60000000000002</v>
      </c>
      <c r="M693" s="358"/>
      <c r="N693" s="340">
        <f t="shared" si="105"/>
        <v>212.96000000000004</v>
      </c>
      <c r="O693" s="358"/>
      <c r="P693" s="358"/>
      <c r="Q693" s="358"/>
      <c r="R693" s="358"/>
    </row>
    <row r="694" spans="1:18" s="50" customFormat="1" ht="20.25" customHeight="1" x14ac:dyDescent="0.25">
      <c r="A694" s="73">
        <f t="shared" si="102"/>
        <v>641</v>
      </c>
      <c r="B694" s="74" t="s">
        <v>478</v>
      </c>
      <c r="C694" s="18" t="s">
        <v>100</v>
      </c>
      <c r="D694" s="31">
        <v>50</v>
      </c>
      <c r="E694" s="5" t="s">
        <v>1170</v>
      </c>
      <c r="F694" s="5" t="s">
        <v>1171</v>
      </c>
      <c r="G694" s="10">
        <v>48.400000000000006</v>
      </c>
      <c r="H694" s="10">
        <f t="shared" si="103"/>
        <v>53.240000000000009</v>
      </c>
      <c r="L694" s="358">
        <v>968.00000000000011</v>
      </c>
      <c r="M694" s="358"/>
      <c r="N694" s="340">
        <f t="shared" si="105"/>
        <v>1064.8000000000002</v>
      </c>
      <c r="O694" s="358"/>
      <c r="P694" s="358"/>
      <c r="Q694" s="358"/>
      <c r="R694" s="358"/>
    </row>
    <row r="695" spans="1:18" s="50" customFormat="1" ht="20.25" customHeight="1" x14ac:dyDescent="0.25">
      <c r="A695" s="73">
        <f t="shared" si="102"/>
        <v>642</v>
      </c>
      <c r="B695" s="74" t="s">
        <v>866</v>
      </c>
      <c r="C695" s="18" t="s">
        <v>100</v>
      </c>
      <c r="D695" s="31">
        <v>50</v>
      </c>
      <c r="E695" s="5" t="s">
        <v>1170</v>
      </c>
      <c r="F695" s="5" t="s">
        <v>1171</v>
      </c>
      <c r="G695" s="10">
        <v>240.9</v>
      </c>
      <c r="H695" s="10">
        <f t="shared" si="103"/>
        <v>264.99000000000007</v>
      </c>
      <c r="L695" s="358">
        <v>4818.0000000000009</v>
      </c>
      <c r="M695" s="358"/>
      <c r="N695" s="340">
        <f t="shared" si="105"/>
        <v>5299.8000000000011</v>
      </c>
      <c r="O695" s="358"/>
      <c r="P695" s="358"/>
      <c r="Q695" s="358"/>
      <c r="R695" s="358"/>
    </row>
    <row r="696" spans="1:18" s="50" customFormat="1" ht="25.5" x14ac:dyDescent="0.25">
      <c r="A696" s="73">
        <f t="shared" si="102"/>
        <v>643</v>
      </c>
      <c r="B696" s="74" t="s">
        <v>485</v>
      </c>
      <c r="C696" s="18" t="s">
        <v>100</v>
      </c>
      <c r="D696" s="31">
        <v>100</v>
      </c>
      <c r="E696" s="5" t="s">
        <v>1170</v>
      </c>
      <c r="F696" s="5" t="s">
        <v>1171</v>
      </c>
      <c r="G696" s="10">
        <v>240.9</v>
      </c>
      <c r="H696" s="10">
        <f t="shared" si="103"/>
        <v>264.99000000000007</v>
      </c>
      <c r="L696" s="358">
        <v>2409.0000000000005</v>
      </c>
      <c r="M696" s="358"/>
      <c r="N696" s="340">
        <f t="shared" si="105"/>
        <v>2649.9000000000005</v>
      </c>
      <c r="O696" s="358"/>
      <c r="P696" s="358"/>
      <c r="Q696" s="358"/>
      <c r="R696" s="358"/>
    </row>
    <row r="697" spans="1:18" s="50" customFormat="1" ht="18" customHeight="1" x14ac:dyDescent="0.25">
      <c r="A697" s="73">
        <f t="shared" si="102"/>
        <v>644</v>
      </c>
      <c r="B697" s="74" t="s">
        <v>465</v>
      </c>
      <c r="C697" s="18" t="s">
        <v>20</v>
      </c>
      <c r="D697" s="31">
        <f>2+50</f>
        <v>52</v>
      </c>
      <c r="E697" s="5" t="s">
        <v>1170</v>
      </c>
      <c r="F697" s="5" t="s">
        <v>1171</v>
      </c>
      <c r="G697" s="10">
        <v>6215.0000000000009</v>
      </c>
      <c r="H697" s="10">
        <f t="shared" si="103"/>
        <v>6836.5000000000018</v>
      </c>
      <c r="L697" s="358">
        <v>119519.23076923079</v>
      </c>
      <c r="M697" s="358"/>
      <c r="N697" s="340">
        <f t="shared" si="105"/>
        <v>131471.15384615387</v>
      </c>
      <c r="O697" s="358"/>
      <c r="P697" s="358"/>
      <c r="Q697" s="358"/>
      <c r="R697" s="358"/>
    </row>
    <row r="698" spans="1:18" s="50" customFormat="1" ht="18" customHeight="1" x14ac:dyDescent="0.25">
      <c r="A698" s="73">
        <f t="shared" si="102"/>
        <v>645</v>
      </c>
      <c r="B698" s="74" t="s">
        <v>480</v>
      </c>
      <c r="C698" s="18" t="s">
        <v>100</v>
      </c>
      <c r="D698" s="31">
        <v>40</v>
      </c>
      <c r="E698" s="5" t="s">
        <v>1170</v>
      </c>
      <c r="F698" s="5" t="s">
        <v>1171</v>
      </c>
      <c r="G698" s="10">
        <v>121.00000000000001</v>
      </c>
      <c r="H698" s="10">
        <f t="shared" si="103"/>
        <v>133.10000000000002</v>
      </c>
      <c r="L698" s="358">
        <v>3025.0000000000005</v>
      </c>
      <c r="M698" s="358"/>
      <c r="N698" s="340">
        <f t="shared" si="105"/>
        <v>3327.5000000000009</v>
      </c>
      <c r="O698" s="358"/>
      <c r="P698" s="358"/>
      <c r="Q698" s="358"/>
      <c r="R698" s="358"/>
    </row>
    <row r="699" spans="1:18" s="50" customFormat="1" ht="18" customHeight="1" x14ac:dyDescent="0.25">
      <c r="A699" s="73">
        <f t="shared" si="102"/>
        <v>646</v>
      </c>
      <c r="B699" s="74" t="s">
        <v>469</v>
      </c>
      <c r="C699" s="18" t="s">
        <v>100</v>
      </c>
      <c r="D699" s="31">
        <v>40</v>
      </c>
      <c r="E699" s="5" t="s">
        <v>1170</v>
      </c>
      <c r="F699" s="5" t="s">
        <v>1171</v>
      </c>
      <c r="G699" s="10">
        <v>121.00000000000001</v>
      </c>
      <c r="H699" s="10">
        <f t="shared" si="103"/>
        <v>133.10000000000002</v>
      </c>
      <c r="L699" s="358">
        <v>3025.0000000000005</v>
      </c>
      <c r="M699" s="358"/>
      <c r="N699" s="340">
        <f t="shared" si="105"/>
        <v>3327.5000000000009</v>
      </c>
      <c r="O699" s="358"/>
      <c r="P699" s="358"/>
      <c r="Q699" s="358"/>
      <c r="R699" s="358"/>
    </row>
    <row r="700" spans="1:18" s="50" customFormat="1" ht="18" customHeight="1" x14ac:dyDescent="0.25">
      <c r="A700" s="73">
        <f t="shared" si="102"/>
        <v>647</v>
      </c>
      <c r="B700" s="74" t="s">
        <v>468</v>
      </c>
      <c r="C700" s="18" t="s">
        <v>100</v>
      </c>
      <c r="D700" s="31">
        <f>50+1</f>
        <v>51</v>
      </c>
      <c r="E700" s="5" t="s">
        <v>1170</v>
      </c>
      <c r="F700" s="5" t="s">
        <v>1171</v>
      </c>
      <c r="G700" s="10">
        <v>55</v>
      </c>
      <c r="H700" s="10">
        <f t="shared" si="103"/>
        <v>60.5</v>
      </c>
      <c r="L700" s="358">
        <v>1078.4313725490194</v>
      </c>
      <c r="M700" s="358"/>
      <c r="N700" s="340">
        <f t="shared" si="105"/>
        <v>1186.2745098039215</v>
      </c>
      <c r="O700" s="358"/>
      <c r="P700" s="358"/>
      <c r="Q700" s="358"/>
      <c r="R700" s="358"/>
    </row>
    <row r="701" spans="1:18" s="50" customFormat="1" ht="18" customHeight="1" x14ac:dyDescent="0.25">
      <c r="A701" s="73">
        <f t="shared" si="102"/>
        <v>648</v>
      </c>
      <c r="B701" s="74" t="s">
        <v>476</v>
      </c>
      <c r="C701" s="18" t="s">
        <v>100</v>
      </c>
      <c r="D701" s="31">
        <v>20</v>
      </c>
      <c r="E701" s="5" t="s">
        <v>1170</v>
      </c>
      <c r="F701" s="5" t="s">
        <v>1171</v>
      </c>
      <c r="G701" s="10">
        <v>96.8</v>
      </c>
      <c r="H701" s="10">
        <f t="shared" si="103"/>
        <v>106.48</v>
      </c>
      <c r="L701" s="358">
        <v>4840</v>
      </c>
      <c r="M701" s="358"/>
      <c r="N701" s="340">
        <f t="shared" si="105"/>
        <v>5324</v>
      </c>
      <c r="O701" s="358"/>
      <c r="P701" s="358"/>
      <c r="Q701" s="358"/>
      <c r="R701" s="358"/>
    </row>
    <row r="702" spans="1:18" s="50" customFormat="1" ht="18" customHeight="1" x14ac:dyDescent="0.25">
      <c r="A702" s="73">
        <f t="shared" si="102"/>
        <v>649</v>
      </c>
      <c r="B702" s="74" t="s">
        <v>471</v>
      </c>
      <c r="C702" s="18" t="s">
        <v>100</v>
      </c>
      <c r="D702" s="31">
        <v>50</v>
      </c>
      <c r="E702" s="5" t="s">
        <v>1170</v>
      </c>
      <c r="F702" s="5" t="s">
        <v>1171</v>
      </c>
      <c r="G702" s="10">
        <v>96.800000000000011</v>
      </c>
      <c r="H702" s="10">
        <f t="shared" si="103"/>
        <v>106.48000000000002</v>
      </c>
      <c r="L702" s="358">
        <v>1936.0000000000002</v>
      </c>
      <c r="M702" s="358"/>
      <c r="N702" s="340">
        <f t="shared" si="105"/>
        <v>2129.6000000000004</v>
      </c>
      <c r="O702" s="358"/>
      <c r="P702" s="358"/>
      <c r="Q702" s="358"/>
      <c r="R702" s="358"/>
    </row>
    <row r="703" spans="1:18" s="50" customFormat="1" ht="18" customHeight="1" x14ac:dyDescent="0.25">
      <c r="A703" s="73">
        <f t="shared" si="102"/>
        <v>650</v>
      </c>
      <c r="B703" s="74" t="s">
        <v>466</v>
      </c>
      <c r="C703" s="18" t="s">
        <v>100</v>
      </c>
      <c r="D703" s="31">
        <f>52+2</f>
        <v>54</v>
      </c>
      <c r="E703" s="5" t="s">
        <v>1170</v>
      </c>
      <c r="F703" s="5" t="s">
        <v>1171</v>
      </c>
      <c r="G703" s="10">
        <v>81.40000000000002</v>
      </c>
      <c r="H703" s="10">
        <f t="shared" si="103"/>
        <v>89.540000000000035</v>
      </c>
      <c r="L703" s="358">
        <v>1507.4074074074078</v>
      </c>
      <c r="M703" s="358"/>
      <c r="N703" s="340">
        <f t="shared" si="105"/>
        <v>1658.1481481481487</v>
      </c>
      <c r="O703" s="358"/>
      <c r="P703" s="358"/>
      <c r="Q703" s="358"/>
      <c r="R703" s="358"/>
    </row>
    <row r="704" spans="1:18" s="50" customFormat="1" ht="18" customHeight="1" x14ac:dyDescent="0.25">
      <c r="A704" s="73">
        <f t="shared" si="102"/>
        <v>651</v>
      </c>
      <c r="B704" s="74" t="s">
        <v>479</v>
      </c>
      <c r="C704" s="18" t="s">
        <v>100</v>
      </c>
      <c r="D704" s="31">
        <f>5+50+4</f>
        <v>59</v>
      </c>
      <c r="E704" s="5" t="s">
        <v>1170</v>
      </c>
      <c r="F704" s="5" t="s">
        <v>1171</v>
      </c>
      <c r="G704" s="10">
        <v>26.400000000000002</v>
      </c>
      <c r="H704" s="10">
        <f t="shared" si="103"/>
        <v>29.040000000000006</v>
      </c>
      <c r="L704" s="358">
        <v>447.4576271186441</v>
      </c>
      <c r="M704" s="358"/>
      <c r="N704" s="340">
        <f t="shared" si="105"/>
        <v>492.20338983050857</v>
      </c>
      <c r="O704" s="358"/>
      <c r="P704" s="358"/>
      <c r="Q704" s="358"/>
      <c r="R704" s="358"/>
    </row>
    <row r="705" spans="1:18" s="50" customFormat="1" ht="28.5" customHeight="1" x14ac:dyDescent="0.25">
      <c r="A705" s="73">
        <f t="shared" si="102"/>
        <v>652</v>
      </c>
      <c r="B705" s="74" t="s">
        <v>490</v>
      </c>
      <c r="C705" s="18" t="s">
        <v>1074</v>
      </c>
      <c r="D705" s="31">
        <v>30</v>
      </c>
      <c r="E705" s="5" t="s">
        <v>1170</v>
      </c>
      <c r="F705" s="5" t="s">
        <v>1171</v>
      </c>
      <c r="G705" s="10">
        <v>180.40000000000003</v>
      </c>
      <c r="H705" s="10">
        <f t="shared" si="103"/>
        <v>198.44000000000005</v>
      </c>
      <c r="L705" s="358">
        <v>6013.3333333333348</v>
      </c>
      <c r="M705" s="358"/>
      <c r="N705" s="340">
        <f t="shared" si="105"/>
        <v>6614.6666666666688</v>
      </c>
      <c r="O705" s="358"/>
      <c r="P705" s="358"/>
      <c r="Q705" s="358"/>
      <c r="R705" s="358"/>
    </row>
    <row r="706" spans="1:18" s="50" customFormat="1" ht="22.5" customHeight="1" x14ac:dyDescent="0.25">
      <c r="A706" s="73">
        <f t="shared" si="102"/>
        <v>653</v>
      </c>
      <c r="B706" s="74" t="s">
        <v>467</v>
      </c>
      <c r="C706" s="18" t="s">
        <v>100</v>
      </c>
      <c r="D706" s="31">
        <f>2+50</f>
        <v>52</v>
      </c>
      <c r="E706" s="5" t="s">
        <v>1170</v>
      </c>
      <c r="F706" s="5" t="s">
        <v>1171</v>
      </c>
      <c r="G706" s="10">
        <v>963.60000000000025</v>
      </c>
      <c r="H706" s="10">
        <f t="shared" si="103"/>
        <v>1059.9600000000003</v>
      </c>
      <c r="L706" s="358">
        <v>18530.769230769234</v>
      </c>
      <c r="M706" s="358"/>
      <c r="N706" s="340">
        <f t="shared" si="105"/>
        <v>20383.84615384616</v>
      </c>
      <c r="O706" s="358"/>
      <c r="P706" s="358"/>
      <c r="Q706" s="358"/>
      <c r="R706" s="358"/>
    </row>
    <row r="707" spans="1:18" s="50" customFormat="1" ht="21" customHeight="1" x14ac:dyDescent="0.25">
      <c r="A707" s="73">
        <f t="shared" si="102"/>
        <v>654</v>
      </c>
      <c r="B707" s="74" t="s">
        <v>470</v>
      </c>
      <c r="C707" s="18" t="s">
        <v>100</v>
      </c>
      <c r="D707" s="31">
        <v>40</v>
      </c>
      <c r="E707" s="5" t="s">
        <v>1170</v>
      </c>
      <c r="F707" s="5" t="s">
        <v>1171</v>
      </c>
      <c r="G707" s="10">
        <v>144.10000000000002</v>
      </c>
      <c r="H707" s="10">
        <f t="shared" si="103"/>
        <v>158.51000000000002</v>
      </c>
      <c r="L707" s="358">
        <v>3602.5000000000005</v>
      </c>
      <c r="M707" s="358"/>
      <c r="N707" s="340">
        <f t="shared" si="105"/>
        <v>3962.7500000000009</v>
      </c>
      <c r="O707" s="358"/>
      <c r="P707" s="358"/>
      <c r="Q707" s="358"/>
      <c r="R707" s="358"/>
    </row>
    <row r="708" spans="1:18" s="50" customFormat="1" ht="25.5" x14ac:dyDescent="0.25">
      <c r="A708" s="73">
        <f t="shared" si="102"/>
        <v>655</v>
      </c>
      <c r="B708" s="74" t="s">
        <v>464</v>
      </c>
      <c r="C708" s="18" t="s">
        <v>161</v>
      </c>
      <c r="D708" s="31">
        <v>3</v>
      </c>
      <c r="E708" s="5" t="s">
        <v>1170</v>
      </c>
      <c r="F708" s="5" t="s">
        <v>1171</v>
      </c>
      <c r="G708" s="10">
        <v>5555</v>
      </c>
      <c r="H708" s="10">
        <f t="shared" si="103"/>
        <v>6110.5</v>
      </c>
      <c r="L708" s="358">
        <v>1851666.6666666667</v>
      </c>
      <c r="M708" s="358"/>
      <c r="N708" s="340">
        <f t="shared" si="105"/>
        <v>2036833.3333333335</v>
      </c>
      <c r="O708" s="358"/>
      <c r="P708" s="358"/>
      <c r="Q708" s="358"/>
      <c r="R708" s="358"/>
    </row>
    <row r="709" spans="1:18" s="50" customFormat="1" ht="21.75" customHeight="1" x14ac:dyDescent="0.25">
      <c r="A709" s="73">
        <f t="shared" si="102"/>
        <v>656</v>
      </c>
      <c r="B709" s="74" t="s">
        <v>477</v>
      </c>
      <c r="C709" s="18" t="s">
        <v>100</v>
      </c>
      <c r="D709" s="31">
        <v>150</v>
      </c>
      <c r="E709" s="5" t="s">
        <v>1170</v>
      </c>
      <c r="F709" s="5" t="s">
        <v>1171</v>
      </c>
      <c r="G709" s="10">
        <v>180.4</v>
      </c>
      <c r="H709" s="10">
        <f t="shared" si="103"/>
        <v>198.44000000000003</v>
      </c>
      <c r="L709" s="358">
        <v>1202.6666666666667</v>
      </c>
      <c r="M709" s="358"/>
      <c r="N709" s="340">
        <f t="shared" si="105"/>
        <v>1322.9333333333336</v>
      </c>
      <c r="O709" s="358"/>
      <c r="P709" s="358"/>
      <c r="Q709" s="358"/>
      <c r="R709" s="358"/>
    </row>
    <row r="710" spans="1:18" s="50" customFormat="1" ht="21.75" customHeight="1" x14ac:dyDescent="0.25">
      <c r="A710" s="73">
        <f t="shared" si="102"/>
        <v>657</v>
      </c>
      <c r="B710" s="74" t="s">
        <v>474</v>
      </c>
      <c r="C710" s="18" t="s">
        <v>100</v>
      </c>
      <c r="D710" s="31">
        <v>100</v>
      </c>
      <c r="E710" s="5" t="s">
        <v>1170</v>
      </c>
      <c r="F710" s="5" t="s">
        <v>1171</v>
      </c>
      <c r="G710" s="10">
        <v>542.29999999999995</v>
      </c>
      <c r="H710" s="10">
        <f t="shared" si="103"/>
        <v>596.52999999999986</v>
      </c>
      <c r="L710" s="358">
        <v>5422.9999999999991</v>
      </c>
      <c r="M710" s="358"/>
      <c r="N710" s="340">
        <f t="shared" si="105"/>
        <v>5965.2999999999993</v>
      </c>
      <c r="O710" s="358"/>
      <c r="P710" s="358"/>
      <c r="Q710" s="358"/>
      <c r="R710" s="358"/>
    </row>
    <row r="711" spans="1:18" s="50" customFormat="1" ht="21.75" customHeight="1" x14ac:dyDescent="0.25">
      <c r="A711" s="73">
        <f t="shared" si="102"/>
        <v>658</v>
      </c>
      <c r="B711" s="74" t="s">
        <v>870</v>
      </c>
      <c r="C711" s="18" t="s">
        <v>20</v>
      </c>
      <c r="D711" s="31">
        <v>50</v>
      </c>
      <c r="E711" s="5" t="s">
        <v>1170</v>
      </c>
      <c r="F711" s="5" t="s">
        <v>1171</v>
      </c>
      <c r="G711" s="10">
        <v>5555.0000000000009</v>
      </c>
      <c r="H711" s="10">
        <f t="shared" si="103"/>
        <v>6110.5000000000018</v>
      </c>
      <c r="L711" s="358">
        <v>111100.00000000003</v>
      </c>
      <c r="M711" s="358"/>
      <c r="N711" s="340">
        <f t="shared" si="105"/>
        <v>122210.00000000004</v>
      </c>
      <c r="O711" s="358"/>
      <c r="P711" s="358"/>
      <c r="Q711" s="358"/>
      <c r="R711" s="358"/>
    </row>
    <row r="712" spans="1:18" s="50" customFormat="1" ht="51" customHeight="1" x14ac:dyDescent="0.25">
      <c r="A712" s="73">
        <f t="shared" si="102"/>
        <v>659</v>
      </c>
      <c r="B712" s="74" t="s">
        <v>487</v>
      </c>
      <c r="C712" s="18" t="s">
        <v>100</v>
      </c>
      <c r="D712" s="31">
        <v>400</v>
      </c>
      <c r="E712" s="5" t="s">
        <v>1170</v>
      </c>
      <c r="F712" s="5" t="s">
        <v>1171</v>
      </c>
      <c r="G712" s="10">
        <v>60.5</v>
      </c>
      <c r="H712" s="10">
        <f t="shared" si="103"/>
        <v>66.55</v>
      </c>
      <c r="L712" s="358">
        <v>151.25</v>
      </c>
      <c r="M712" s="358"/>
      <c r="N712" s="340">
        <f t="shared" si="105"/>
        <v>166.375</v>
      </c>
      <c r="O712" s="358"/>
      <c r="P712" s="358"/>
      <c r="Q712" s="358"/>
      <c r="R712" s="358"/>
    </row>
    <row r="713" spans="1:18" s="50" customFormat="1" ht="21.75" customHeight="1" x14ac:dyDescent="0.25">
      <c r="A713" s="73">
        <f t="shared" si="102"/>
        <v>660</v>
      </c>
      <c r="B713" s="74" t="s">
        <v>492</v>
      </c>
      <c r="C713" s="18" t="s">
        <v>100</v>
      </c>
      <c r="D713" s="31">
        <v>420</v>
      </c>
      <c r="E713" s="5" t="s">
        <v>1170</v>
      </c>
      <c r="F713" s="5" t="s">
        <v>1171</v>
      </c>
      <c r="G713" s="10">
        <v>84.7</v>
      </c>
      <c r="H713" s="10">
        <f t="shared" si="103"/>
        <v>93.17</v>
      </c>
      <c r="L713" s="358">
        <v>201.66666666666666</v>
      </c>
      <c r="M713" s="358"/>
      <c r="N713" s="340">
        <f t="shared" si="105"/>
        <v>221.83333333333334</v>
      </c>
      <c r="O713" s="358"/>
      <c r="P713" s="358"/>
      <c r="Q713" s="358"/>
      <c r="R713" s="358"/>
    </row>
    <row r="714" spans="1:18" s="50" customFormat="1" ht="21.75" customHeight="1" x14ac:dyDescent="0.25">
      <c r="A714" s="73">
        <f t="shared" si="102"/>
        <v>661</v>
      </c>
      <c r="B714" s="74" t="s">
        <v>943</v>
      </c>
      <c r="C714" s="18" t="s">
        <v>100</v>
      </c>
      <c r="D714" s="31">
        <v>10</v>
      </c>
      <c r="E714" s="5" t="s">
        <v>1170</v>
      </c>
      <c r="F714" s="5" t="s">
        <v>1171</v>
      </c>
      <c r="G714" s="10">
        <v>48.4</v>
      </c>
      <c r="H714" s="10">
        <f t="shared" si="103"/>
        <v>53.24</v>
      </c>
      <c r="L714" s="358">
        <v>4840</v>
      </c>
      <c r="M714" s="358"/>
      <c r="N714" s="340">
        <f t="shared" si="105"/>
        <v>5324</v>
      </c>
      <c r="O714" s="358"/>
      <c r="P714" s="358"/>
      <c r="Q714" s="358"/>
      <c r="R714" s="358"/>
    </row>
    <row r="715" spans="1:18" s="50" customFormat="1" ht="25.5" x14ac:dyDescent="0.25">
      <c r="A715" s="73">
        <f t="shared" si="102"/>
        <v>662</v>
      </c>
      <c r="B715" s="74" t="s">
        <v>473</v>
      </c>
      <c r="C715" s="18" t="s">
        <v>100</v>
      </c>
      <c r="D715" s="31">
        <f>20+800</f>
        <v>820</v>
      </c>
      <c r="E715" s="5" t="s">
        <v>1170</v>
      </c>
      <c r="F715" s="5" t="s">
        <v>1171</v>
      </c>
      <c r="G715" s="10">
        <v>72.600000000000009</v>
      </c>
      <c r="H715" s="10">
        <f t="shared" si="103"/>
        <v>79.860000000000014</v>
      </c>
      <c r="L715" s="358">
        <v>88.536585365853668</v>
      </c>
      <c r="M715" s="358"/>
      <c r="N715" s="340">
        <f t="shared" si="105"/>
        <v>97.390243902439039</v>
      </c>
      <c r="O715" s="358"/>
      <c r="P715" s="358"/>
      <c r="Q715" s="358"/>
      <c r="R715" s="358"/>
    </row>
    <row r="716" spans="1:18" s="50" customFormat="1" ht="21" customHeight="1" x14ac:dyDescent="0.25">
      <c r="A716" s="98">
        <f>A715+1</f>
        <v>663</v>
      </c>
      <c r="B716" s="115" t="s">
        <v>1535</v>
      </c>
      <c r="C716" s="116" t="s">
        <v>20</v>
      </c>
      <c r="D716" s="31">
        <v>2</v>
      </c>
      <c r="E716" s="5" t="s">
        <v>1170</v>
      </c>
      <c r="F716" s="5" t="s">
        <v>1171</v>
      </c>
      <c r="G716" s="106">
        <v>67.599999999999994</v>
      </c>
      <c r="H716" s="10">
        <f t="shared" si="103"/>
        <v>74.36</v>
      </c>
      <c r="I716" s="3" t="s">
        <v>1596</v>
      </c>
      <c r="L716" s="358">
        <v>33800</v>
      </c>
      <c r="M716" s="358"/>
      <c r="N716" s="340">
        <f t="shared" si="105"/>
        <v>37180</v>
      </c>
      <c r="O716" s="358"/>
      <c r="P716" s="358"/>
      <c r="Q716" s="358"/>
      <c r="R716" s="358"/>
    </row>
    <row r="717" spans="1:18" s="1" customFormat="1" ht="18.75" customHeight="1" x14ac:dyDescent="0.3">
      <c r="A717" s="394" t="s">
        <v>1315</v>
      </c>
      <c r="B717" s="395"/>
      <c r="C717" s="395"/>
      <c r="D717" s="395"/>
      <c r="E717" s="16"/>
      <c r="F717" s="5"/>
      <c r="G717" s="91"/>
      <c r="H717" s="10"/>
      <c r="L717" s="358"/>
      <c r="M717" s="358"/>
      <c r="N717" s="340"/>
      <c r="O717" s="336"/>
      <c r="P717" s="336"/>
      <c r="Q717" s="336"/>
      <c r="R717" s="336"/>
    </row>
    <row r="718" spans="1:18" s="50" customFormat="1" ht="20.25" customHeight="1" x14ac:dyDescent="0.25">
      <c r="A718" s="89">
        <f>A716+1</f>
        <v>664</v>
      </c>
      <c r="B718" s="119" t="s">
        <v>962</v>
      </c>
      <c r="C718" s="120" t="s">
        <v>1024</v>
      </c>
      <c r="D718" s="101">
        <v>50</v>
      </c>
      <c r="E718" s="8" t="s">
        <v>1170</v>
      </c>
      <c r="F718" s="5" t="s">
        <v>1171</v>
      </c>
      <c r="G718" s="102">
        <v>94.208400000000026</v>
      </c>
      <c r="H718" s="10">
        <f t="shared" si="103"/>
        <v>103.62924000000005</v>
      </c>
      <c r="L718" s="358">
        <v>1884.1680000000006</v>
      </c>
      <c r="M718" s="358"/>
      <c r="N718" s="340">
        <f>L718*1.1</f>
        <v>2072.584800000001</v>
      </c>
      <c r="O718" s="358"/>
      <c r="P718" s="358"/>
      <c r="Q718" s="358"/>
      <c r="R718" s="358"/>
    </row>
    <row r="719" spans="1:18" s="1" customFormat="1" x14ac:dyDescent="0.25">
      <c r="A719" s="90"/>
      <c r="B719" s="39" t="s">
        <v>496</v>
      </c>
      <c r="C719" s="19"/>
      <c r="D719" s="32"/>
      <c r="E719" s="19"/>
      <c r="F719" s="8"/>
      <c r="G719" s="121"/>
      <c r="H719" s="10"/>
      <c r="L719" s="358"/>
      <c r="M719" s="358"/>
      <c r="N719" s="340"/>
      <c r="O719" s="336"/>
      <c r="P719" s="336"/>
      <c r="Q719" s="336"/>
      <c r="R719" s="336"/>
    </row>
    <row r="720" spans="1:18" s="50" customFormat="1" ht="18" customHeight="1" x14ac:dyDescent="0.25">
      <c r="A720" s="89">
        <f>A718+1</f>
        <v>665</v>
      </c>
      <c r="B720" s="122" t="s">
        <v>497</v>
      </c>
      <c r="C720" s="95" t="s">
        <v>1073</v>
      </c>
      <c r="D720" s="96">
        <f>5+2</f>
        <v>7</v>
      </c>
      <c r="E720" s="95" t="s">
        <v>1170</v>
      </c>
      <c r="F720" s="19" t="s">
        <v>1171</v>
      </c>
      <c r="G720" s="97">
        <v>11</v>
      </c>
      <c r="H720" s="10">
        <f t="shared" si="103"/>
        <v>12.1</v>
      </c>
      <c r="L720" s="358">
        <v>1571.4285714285713</v>
      </c>
      <c r="M720" s="358"/>
      <c r="N720" s="340">
        <f t="shared" ref="N720:N749" si="106">L720*1.1</f>
        <v>1728.5714285714287</v>
      </c>
      <c r="O720" s="358"/>
      <c r="P720" s="358"/>
      <c r="Q720" s="358"/>
      <c r="R720" s="358"/>
    </row>
    <row r="721" spans="1:18" s="50" customFormat="1" ht="18" customHeight="1" x14ac:dyDescent="0.25">
      <c r="A721" s="90">
        <f t="shared" si="102"/>
        <v>666</v>
      </c>
      <c r="B721" s="117" t="s">
        <v>951</v>
      </c>
      <c r="C721" s="5" t="s">
        <v>1073</v>
      </c>
      <c r="D721" s="31">
        <f>1+20</f>
        <v>21</v>
      </c>
      <c r="E721" s="5" t="s">
        <v>1170</v>
      </c>
      <c r="F721" s="95" t="s">
        <v>1171</v>
      </c>
      <c r="G721" s="10">
        <v>3.3000000000000003</v>
      </c>
      <c r="H721" s="10">
        <f t="shared" si="103"/>
        <v>3.6300000000000008</v>
      </c>
      <c r="L721" s="358">
        <v>157.14285714285717</v>
      </c>
      <c r="M721" s="358"/>
      <c r="N721" s="340">
        <f t="shared" si="106"/>
        <v>172.85714285714289</v>
      </c>
      <c r="O721" s="358"/>
      <c r="P721" s="358"/>
      <c r="Q721" s="358"/>
      <c r="R721" s="358"/>
    </row>
    <row r="722" spans="1:18" s="50" customFormat="1" ht="18" customHeight="1" x14ac:dyDescent="0.25">
      <c r="A722" s="89">
        <f t="shared" si="102"/>
        <v>667</v>
      </c>
      <c r="B722" s="74" t="s">
        <v>498</v>
      </c>
      <c r="C722" s="5" t="s">
        <v>1073</v>
      </c>
      <c r="D722" s="31">
        <v>100</v>
      </c>
      <c r="E722" s="5" t="s">
        <v>1170</v>
      </c>
      <c r="F722" s="5" t="s">
        <v>1171</v>
      </c>
      <c r="G722" s="10">
        <v>286.00000000000006</v>
      </c>
      <c r="H722" s="10">
        <f t="shared" si="103"/>
        <v>314.60000000000014</v>
      </c>
      <c r="L722" s="358">
        <v>2860.0000000000009</v>
      </c>
      <c r="M722" s="358"/>
      <c r="N722" s="340">
        <f t="shared" si="106"/>
        <v>3146.0000000000014</v>
      </c>
      <c r="O722" s="358"/>
      <c r="P722" s="358"/>
      <c r="Q722" s="358"/>
      <c r="R722" s="358"/>
    </row>
    <row r="723" spans="1:18" s="50" customFormat="1" ht="18" customHeight="1" x14ac:dyDescent="0.25">
      <c r="A723" s="90">
        <f t="shared" si="102"/>
        <v>668</v>
      </c>
      <c r="B723" s="74" t="s">
        <v>499</v>
      </c>
      <c r="C723" s="5" t="s">
        <v>1073</v>
      </c>
      <c r="D723" s="31">
        <v>30</v>
      </c>
      <c r="E723" s="5" t="s">
        <v>1170</v>
      </c>
      <c r="F723" s="5" t="s">
        <v>1171</v>
      </c>
      <c r="G723" s="10">
        <v>1430.0000000000002</v>
      </c>
      <c r="H723" s="10">
        <f t="shared" si="103"/>
        <v>1573.0000000000002</v>
      </c>
      <c r="L723" s="358">
        <v>47666.666666666672</v>
      </c>
      <c r="M723" s="358"/>
      <c r="N723" s="340">
        <f t="shared" si="106"/>
        <v>52433.333333333343</v>
      </c>
      <c r="O723" s="358"/>
      <c r="P723" s="358"/>
      <c r="Q723" s="358"/>
      <c r="R723" s="358"/>
    </row>
    <row r="724" spans="1:18" s="50" customFormat="1" ht="18" customHeight="1" x14ac:dyDescent="0.25">
      <c r="A724" s="89">
        <f t="shared" si="102"/>
        <v>669</v>
      </c>
      <c r="B724" s="109" t="s">
        <v>500</v>
      </c>
      <c r="C724" s="5" t="s">
        <v>501</v>
      </c>
      <c r="D724" s="31">
        <v>2</v>
      </c>
      <c r="E724" s="5" t="s">
        <v>1170</v>
      </c>
      <c r="F724" s="5" t="s">
        <v>1171</v>
      </c>
      <c r="G724" s="10">
        <v>286</v>
      </c>
      <c r="H724" s="10">
        <f t="shared" si="103"/>
        <v>314.60000000000002</v>
      </c>
      <c r="L724" s="358">
        <v>143000</v>
      </c>
      <c r="M724" s="358"/>
      <c r="N724" s="340">
        <f t="shared" si="106"/>
        <v>157300</v>
      </c>
      <c r="O724" s="358"/>
      <c r="P724" s="358"/>
      <c r="Q724" s="358"/>
      <c r="R724" s="358"/>
    </row>
    <row r="725" spans="1:18" s="50" customFormat="1" ht="18" customHeight="1" x14ac:dyDescent="0.25">
      <c r="A725" s="90">
        <f t="shared" si="102"/>
        <v>670</v>
      </c>
      <c r="B725" s="74" t="s">
        <v>502</v>
      </c>
      <c r="C725" s="5" t="s">
        <v>501</v>
      </c>
      <c r="D725" s="31">
        <v>5</v>
      </c>
      <c r="E725" s="5" t="s">
        <v>1170</v>
      </c>
      <c r="F725" s="5" t="s">
        <v>1171</v>
      </c>
      <c r="G725" s="10">
        <v>429</v>
      </c>
      <c r="H725" s="10">
        <f t="shared" si="103"/>
        <v>471.90000000000003</v>
      </c>
      <c r="L725" s="358">
        <v>85800</v>
      </c>
      <c r="M725" s="358"/>
      <c r="N725" s="340">
        <f t="shared" si="106"/>
        <v>94380.000000000015</v>
      </c>
      <c r="O725" s="358"/>
      <c r="P725" s="358"/>
      <c r="Q725" s="358"/>
      <c r="R725" s="358"/>
    </row>
    <row r="726" spans="1:18" s="50" customFormat="1" ht="18" customHeight="1" x14ac:dyDescent="0.25">
      <c r="A726" s="89">
        <f t="shared" si="102"/>
        <v>671</v>
      </c>
      <c r="B726" s="74" t="s">
        <v>504</v>
      </c>
      <c r="C726" s="5" t="s">
        <v>1073</v>
      </c>
      <c r="D726" s="31">
        <v>10</v>
      </c>
      <c r="E726" s="5" t="s">
        <v>1170</v>
      </c>
      <c r="F726" s="5" t="s">
        <v>1171</v>
      </c>
      <c r="G726" s="10">
        <v>429.00000000000011</v>
      </c>
      <c r="H726" s="10">
        <f t="shared" si="103"/>
        <v>471.9000000000002</v>
      </c>
      <c r="L726" s="358">
        <v>42900.000000000015</v>
      </c>
      <c r="M726" s="358"/>
      <c r="N726" s="340">
        <f t="shared" si="106"/>
        <v>47190.000000000022</v>
      </c>
      <c r="O726" s="358"/>
      <c r="P726" s="358"/>
      <c r="Q726" s="358"/>
      <c r="R726" s="358"/>
    </row>
    <row r="727" spans="1:18" s="50" customFormat="1" ht="18" customHeight="1" x14ac:dyDescent="0.25">
      <c r="A727" s="89">
        <f t="shared" si="102"/>
        <v>672</v>
      </c>
      <c r="B727" s="123" t="s">
        <v>510</v>
      </c>
      <c r="C727" s="5" t="s">
        <v>100</v>
      </c>
      <c r="D727" s="31">
        <v>2</v>
      </c>
      <c r="E727" s="5" t="s">
        <v>1170</v>
      </c>
      <c r="F727" s="5" t="s">
        <v>1171</v>
      </c>
      <c r="G727" s="10">
        <v>1716.0000000000002</v>
      </c>
      <c r="H727" s="10">
        <f t="shared" si="103"/>
        <v>1887.6000000000004</v>
      </c>
      <c r="L727" s="358">
        <v>858000.00000000012</v>
      </c>
      <c r="M727" s="358"/>
      <c r="N727" s="340">
        <f t="shared" si="106"/>
        <v>943800.00000000023</v>
      </c>
      <c r="O727" s="358"/>
      <c r="P727" s="358"/>
      <c r="Q727" s="358"/>
      <c r="R727" s="358"/>
    </row>
    <row r="728" spans="1:18" s="50" customFormat="1" ht="18" customHeight="1" x14ac:dyDescent="0.25">
      <c r="A728" s="90">
        <f t="shared" si="102"/>
        <v>673</v>
      </c>
      <c r="B728" s="74" t="s">
        <v>511</v>
      </c>
      <c r="C728" s="5" t="s">
        <v>100</v>
      </c>
      <c r="D728" s="31">
        <v>1</v>
      </c>
      <c r="E728" s="5" t="s">
        <v>1170</v>
      </c>
      <c r="F728" s="5" t="s">
        <v>1171</v>
      </c>
      <c r="G728" s="10">
        <v>572</v>
      </c>
      <c r="H728" s="10">
        <f t="shared" si="103"/>
        <v>629.20000000000005</v>
      </c>
      <c r="L728" s="358">
        <v>572000</v>
      </c>
      <c r="M728" s="358"/>
      <c r="N728" s="340">
        <f t="shared" si="106"/>
        <v>629200</v>
      </c>
      <c r="O728" s="358"/>
      <c r="P728" s="358"/>
      <c r="Q728" s="358"/>
      <c r="R728" s="358"/>
    </row>
    <row r="729" spans="1:18" s="50" customFormat="1" ht="18" customHeight="1" x14ac:dyDescent="0.25">
      <c r="A729" s="89">
        <f t="shared" si="102"/>
        <v>674</v>
      </c>
      <c r="B729" s="74" t="s">
        <v>508</v>
      </c>
      <c r="C729" s="5" t="s">
        <v>100</v>
      </c>
      <c r="D729" s="31">
        <v>5</v>
      </c>
      <c r="E729" s="5" t="s">
        <v>1170</v>
      </c>
      <c r="F729" s="5" t="s">
        <v>1171</v>
      </c>
      <c r="G729" s="10">
        <v>24.710400000000007</v>
      </c>
      <c r="H729" s="10">
        <f t="shared" si="103"/>
        <v>27.181440000000009</v>
      </c>
      <c r="L729" s="358">
        <v>4942.0800000000017</v>
      </c>
      <c r="M729" s="358"/>
      <c r="N729" s="340">
        <f t="shared" si="106"/>
        <v>5436.2880000000023</v>
      </c>
      <c r="O729" s="358"/>
      <c r="P729" s="358"/>
      <c r="Q729" s="358"/>
      <c r="R729" s="358"/>
    </row>
    <row r="730" spans="1:18" s="50" customFormat="1" ht="18" customHeight="1" x14ac:dyDescent="0.25">
      <c r="A730" s="90">
        <f t="shared" si="102"/>
        <v>675</v>
      </c>
      <c r="B730" s="74" t="s">
        <v>810</v>
      </c>
      <c r="C730" s="5" t="s">
        <v>20</v>
      </c>
      <c r="D730" s="31">
        <v>1</v>
      </c>
      <c r="E730" s="5" t="s">
        <v>1170</v>
      </c>
      <c r="F730" s="5" t="s">
        <v>1171</v>
      </c>
      <c r="G730" s="10">
        <v>715</v>
      </c>
      <c r="H730" s="10">
        <f t="shared" si="103"/>
        <v>786.50000000000011</v>
      </c>
      <c r="L730" s="358">
        <v>715000</v>
      </c>
      <c r="M730" s="358"/>
      <c r="N730" s="340">
        <f t="shared" si="106"/>
        <v>786500.00000000012</v>
      </c>
      <c r="O730" s="358"/>
      <c r="P730" s="358"/>
      <c r="Q730" s="358"/>
      <c r="R730" s="358"/>
    </row>
    <row r="731" spans="1:18" s="50" customFormat="1" ht="18" customHeight="1" x14ac:dyDescent="0.25">
      <c r="A731" s="89">
        <f t="shared" si="102"/>
        <v>676</v>
      </c>
      <c r="B731" s="74" t="s">
        <v>509</v>
      </c>
      <c r="C731" s="5" t="s">
        <v>100</v>
      </c>
      <c r="D731" s="31">
        <v>5</v>
      </c>
      <c r="E731" s="5" t="s">
        <v>1170</v>
      </c>
      <c r="F731" s="5" t="s">
        <v>1171</v>
      </c>
      <c r="G731" s="10">
        <v>71.500000000000014</v>
      </c>
      <c r="H731" s="10">
        <f t="shared" si="103"/>
        <v>78.65000000000002</v>
      </c>
      <c r="L731" s="358">
        <v>14300.000000000002</v>
      </c>
      <c r="M731" s="358"/>
      <c r="N731" s="340">
        <f t="shared" si="106"/>
        <v>15730.000000000004</v>
      </c>
      <c r="O731" s="358"/>
      <c r="P731" s="358"/>
      <c r="Q731" s="358"/>
      <c r="R731" s="358"/>
    </row>
    <row r="732" spans="1:18" s="50" customFormat="1" ht="18" customHeight="1" x14ac:dyDescent="0.25">
      <c r="A732" s="90">
        <f t="shared" si="102"/>
        <v>677</v>
      </c>
      <c r="B732" s="74" t="s">
        <v>863</v>
      </c>
      <c r="C732" s="5" t="s">
        <v>1024</v>
      </c>
      <c r="D732" s="31">
        <v>15</v>
      </c>
      <c r="E732" s="5" t="s">
        <v>1170</v>
      </c>
      <c r="F732" s="5" t="s">
        <v>1171</v>
      </c>
      <c r="G732" s="10">
        <v>10010</v>
      </c>
      <c r="H732" s="10">
        <f t="shared" si="103"/>
        <v>11011.000000000002</v>
      </c>
      <c r="L732" s="358">
        <v>667333.33333333337</v>
      </c>
      <c r="M732" s="358"/>
      <c r="N732" s="340">
        <f t="shared" si="106"/>
        <v>734066.66666666674</v>
      </c>
      <c r="O732" s="358"/>
      <c r="P732" s="358"/>
      <c r="Q732" s="358"/>
      <c r="R732" s="358"/>
    </row>
    <row r="733" spans="1:18" s="50" customFormat="1" ht="18" customHeight="1" x14ac:dyDescent="0.25">
      <c r="A733" s="89">
        <f t="shared" si="102"/>
        <v>678</v>
      </c>
      <c r="B733" s="74" t="s">
        <v>864</v>
      </c>
      <c r="C733" s="5" t="s">
        <v>20</v>
      </c>
      <c r="D733" s="31">
        <v>2400</v>
      </c>
      <c r="E733" s="5" t="s">
        <v>1170</v>
      </c>
      <c r="F733" s="5" t="s">
        <v>1171</v>
      </c>
      <c r="G733" s="10">
        <v>3575.0000000000005</v>
      </c>
      <c r="H733" s="10">
        <f t="shared" si="103"/>
        <v>3932.5000000000009</v>
      </c>
      <c r="L733" s="358">
        <v>1489.5833333333335</v>
      </c>
      <c r="M733" s="358"/>
      <c r="N733" s="340">
        <f t="shared" si="106"/>
        <v>1638.541666666667</v>
      </c>
      <c r="O733" s="358"/>
      <c r="P733" s="358"/>
      <c r="Q733" s="358"/>
      <c r="R733" s="358"/>
    </row>
    <row r="734" spans="1:18" s="50" customFormat="1" ht="18" customHeight="1" x14ac:dyDescent="0.25">
      <c r="A734" s="73">
        <f t="shared" si="102"/>
        <v>679</v>
      </c>
      <c r="B734" s="74" t="s">
        <v>801</v>
      </c>
      <c r="C734" s="5" t="s">
        <v>100</v>
      </c>
      <c r="D734" s="31">
        <v>4</v>
      </c>
      <c r="E734" s="5" t="s">
        <v>1170</v>
      </c>
      <c r="F734" s="5" t="s">
        <v>1171</v>
      </c>
      <c r="G734" s="10">
        <v>858.00000000000011</v>
      </c>
      <c r="H734" s="10">
        <f t="shared" si="103"/>
        <v>943.80000000000018</v>
      </c>
      <c r="L734" s="358">
        <v>214500.00000000003</v>
      </c>
      <c r="M734" s="358"/>
      <c r="N734" s="340">
        <f t="shared" si="106"/>
        <v>235950.00000000006</v>
      </c>
      <c r="O734" s="358"/>
      <c r="P734" s="358"/>
      <c r="Q734" s="358"/>
      <c r="R734" s="358"/>
    </row>
    <row r="735" spans="1:18" s="50" customFormat="1" ht="18" customHeight="1" x14ac:dyDescent="0.25">
      <c r="A735" s="73">
        <f t="shared" si="102"/>
        <v>680</v>
      </c>
      <c r="B735" s="74" t="s">
        <v>506</v>
      </c>
      <c r="C735" s="5" t="s">
        <v>507</v>
      </c>
      <c r="D735" s="31">
        <v>2</v>
      </c>
      <c r="E735" s="5" t="s">
        <v>1170</v>
      </c>
      <c r="F735" s="5" t="s">
        <v>1171</v>
      </c>
      <c r="G735" s="10">
        <v>858.00000000000011</v>
      </c>
      <c r="H735" s="10">
        <f t="shared" si="103"/>
        <v>943.80000000000018</v>
      </c>
      <c r="L735" s="358">
        <v>429000.00000000006</v>
      </c>
      <c r="M735" s="358"/>
      <c r="N735" s="340">
        <f t="shared" si="106"/>
        <v>471900.00000000012</v>
      </c>
      <c r="O735" s="358"/>
      <c r="P735" s="358"/>
      <c r="Q735" s="358"/>
      <c r="R735" s="358"/>
    </row>
    <row r="736" spans="1:18" s="50" customFormat="1" ht="18" customHeight="1" x14ac:dyDescent="0.25">
      <c r="A736" s="73">
        <f t="shared" si="102"/>
        <v>681</v>
      </c>
      <c r="B736" s="74" t="s">
        <v>800</v>
      </c>
      <c r="C736" s="5" t="s">
        <v>100</v>
      </c>
      <c r="D736" s="31">
        <v>1</v>
      </c>
      <c r="E736" s="5" t="s">
        <v>1170</v>
      </c>
      <c r="F736" s="5" t="s">
        <v>1171</v>
      </c>
      <c r="G736" s="10">
        <v>1430</v>
      </c>
      <c r="H736" s="10">
        <f t="shared" si="103"/>
        <v>1573.0000000000002</v>
      </c>
      <c r="L736" s="358">
        <v>1430000</v>
      </c>
      <c r="M736" s="358"/>
      <c r="N736" s="340">
        <f t="shared" si="106"/>
        <v>1573000.0000000002</v>
      </c>
      <c r="O736" s="358"/>
      <c r="P736" s="358"/>
      <c r="Q736" s="358"/>
      <c r="R736" s="358"/>
    </row>
    <row r="737" spans="1:18" s="50" customFormat="1" ht="25.5" x14ac:dyDescent="0.25">
      <c r="A737" s="73">
        <f t="shared" si="102"/>
        <v>682</v>
      </c>
      <c r="B737" s="74" t="s">
        <v>799</v>
      </c>
      <c r="C737" s="5" t="s">
        <v>797</v>
      </c>
      <c r="D737" s="31">
        <v>1</v>
      </c>
      <c r="E737" s="5" t="s">
        <v>1170</v>
      </c>
      <c r="F737" s="5" t="s">
        <v>1171</v>
      </c>
      <c r="G737" s="10">
        <v>7579.0000000000009</v>
      </c>
      <c r="H737" s="10">
        <f t="shared" si="103"/>
        <v>8336.9000000000015</v>
      </c>
      <c r="L737" s="358">
        <v>7579000.0000000009</v>
      </c>
      <c r="M737" s="358"/>
      <c r="N737" s="340">
        <f t="shared" si="106"/>
        <v>8336900.0000000019</v>
      </c>
      <c r="O737" s="358"/>
      <c r="P737" s="358"/>
      <c r="Q737" s="358"/>
      <c r="R737" s="358"/>
    </row>
    <row r="738" spans="1:18" s="50" customFormat="1" ht="25.5" x14ac:dyDescent="0.25">
      <c r="A738" s="73">
        <f t="shared" si="102"/>
        <v>683</v>
      </c>
      <c r="B738" s="74" t="s">
        <v>505</v>
      </c>
      <c r="C738" s="5" t="s">
        <v>100</v>
      </c>
      <c r="D738" s="31">
        <v>1</v>
      </c>
      <c r="E738" s="5" t="s">
        <v>1170</v>
      </c>
      <c r="F738" s="5" t="s">
        <v>1171</v>
      </c>
      <c r="G738" s="10">
        <v>429.00000000000006</v>
      </c>
      <c r="H738" s="10">
        <f t="shared" si="103"/>
        <v>471.90000000000009</v>
      </c>
      <c r="L738" s="358">
        <v>429000.00000000006</v>
      </c>
      <c r="M738" s="358"/>
      <c r="N738" s="340">
        <f t="shared" si="106"/>
        <v>471900.00000000012</v>
      </c>
      <c r="O738" s="358"/>
      <c r="P738" s="358"/>
      <c r="Q738" s="358"/>
      <c r="R738" s="358"/>
    </row>
    <row r="739" spans="1:18" s="50" customFormat="1" ht="18.75" customHeight="1" x14ac:dyDescent="0.25">
      <c r="A739" s="73">
        <f t="shared" si="102"/>
        <v>684</v>
      </c>
      <c r="B739" s="115" t="s">
        <v>946</v>
      </c>
      <c r="C739" s="116" t="s">
        <v>100</v>
      </c>
      <c r="D739" s="31">
        <v>100</v>
      </c>
      <c r="E739" s="5" t="s">
        <v>1170</v>
      </c>
      <c r="F739" s="5" t="s">
        <v>1171</v>
      </c>
      <c r="G739" s="10">
        <v>143.00000000000003</v>
      </c>
      <c r="H739" s="10">
        <f t="shared" si="103"/>
        <v>157.30000000000007</v>
      </c>
      <c r="L739" s="358">
        <v>1430.0000000000005</v>
      </c>
      <c r="M739" s="358"/>
      <c r="N739" s="340">
        <f t="shared" si="106"/>
        <v>1573.0000000000007</v>
      </c>
      <c r="O739" s="358"/>
      <c r="P739" s="358"/>
      <c r="Q739" s="358"/>
      <c r="R739" s="358"/>
    </row>
    <row r="740" spans="1:18" s="50" customFormat="1" ht="18.75" customHeight="1" x14ac:dyDescent="0.25">
      <c r="A740" s="73">
        <f t="shared" si="102"/>
        <v>685</v>
      </c>
      <c r="B740" s="74" t="s">
        <v>798</v>
      </c>
      <c r="C740" s="5" t="s">
        <v>797</v>
      </c>
      <c r="D740" s="31">
        <v>3</v>
      </c>
      <c r="E740" s="5" t="s">
        <v>1170</v>
      </c>
      <c r="F740" s="5" t="s">
        <v>1171</v>
      </c>
      <c r="G740" s="10">
        <v>18947.5</v>
      </c>
      <c r="H740" s="10">
        <f t="shared" si="103"/>
        <v>20842.25</v>
      </c>
      <c r="L740" s="358">
        <v>6315833.333333333</v>
      </c>
      <c r="M740" s="358"/>
      <c r="N740" s="340">
        <f t="shared" si="106"/>
        <v>6947416.666666667</v>
      </c>
      <c r="O740" s="358"/>
      <c r="P740" s="358"/>
      <c r="Q740" s="358"/>
      <c r="R740" s="358"/>
    </row>
    <row r="741" spans="1:18" s="50" customFormat="1" ht="18.75" customHeight="1" x14ac:dyDescent="0.25">
      <c r="A741" s="73">
        <f t="shared" si="102"/>
        <v>686</v>
      </c>
      <c r="B741" s="74" t="s">
        <v>512</v>
      </c>
      <c r="C741" s="5" t="s">
        <v>100</v>
      </c>
      <c r="D741" s="31">
        <v>3</v>
      </c>
      <c r="E741" s="5" t="s">
        <v>1170</v>
      </c>
      <c r="F741" s="5" t="s">
        <v>1171</v>
      </c>
      <c r="G741" s="10">
        <v>375.37500000000006</v>
      </c>
      <c r="H741" s="10">
        <f t="shared" si="103"/>
        <v>412.91250000000014</v>
      </c>
      <c r="L741" s="358">
        <v>125125.00000000001</v>
      </c>
      <c r="M741" s="358"/>
      <c r="N741" s="340">
        <f t="shared" si="106"/>
        <v>137637.50000000003</v>
      </c>
      <c r="O741" s="358"/>
      <c r="P741" s="358"/>
      <c r="Q741" s="358"/>
      <c r="R741" s="358"/>
    </row>
    <row r="742" spans="1:18" s="50" customFormat="1" ht="18.75" customHeight="1" x14ac:dyDescent="0.25">
      <c r="A742" s="73">
        <f t="shared" si="102"/>
        <v>687</v>
      </c>
      <c r="B742" s="74" t="s">
        <v>513</v>
      </c>
      <c r="C742" s="5" t="s">
        <v>100</v>
      </c>
      <c r="D742" s="31">
        <v>20</v>
      </c>
      <c r="E742" s="5" t="s">
        <v>1170</v>
      </c>
      <c r="F742" s="5" t="s">
        <v>1171</v>
      </c>
      <c r="G742" s="10">
        <v>1716</v>
      </c>
      <c r="H742" s="10">
        <f t="shared" si="103"/>
        <v>1887.6000000000001</v>
      </c>
      <c r="L742" s="358">
        <v>85800</v>
      </c>
      <c r="M742" s="358"/>
      <c r="N742" s="340">
        <f t="shared" si="106"/>
        <v>94380.000000000015</v>
      </c>
      <c r="O742" s="358"/>
      <c r="P742" s="358"/>
      <c r="Q742" s="358"/>
      <c r="R742" s="358"/>
    </row>
    <row r="743" spans="1:18" s="50" customFormat="1" ht="18.75" customHeight="1" x14ac:dyDescent="0.25">
      <c r="A743" s="73">
        <f t="shared" si="102"/>
        <v>688</v>
      </c>
      <c r="B743" s="74" t="s">
        <v>867</v>
      </c>
      <c r="C743" s="5" t="s">
        <v>100</v>
      </c>
      <c r="D743" s="31">
        <v>2</v>
      </c>
      <c r="E743" s="5" t="s">
        <v>1170</v>
      </c>
      <c r="F743" s="5" t="s">
        <v>1171</v>
      </c>
      <c r="G743" s="10">
        <v>429.00000000000006</v>
      </c>
      <c r="H743" s="10">
        <f t="shared" si="103"/>
        <v>471.90000000000009</v>
      </c>
      <c r="L743" s="358">
        <v>214500.00000000003</v>
      </c>
      <c r="M743" s="358"/>
      <c r="N743" s="340">
        <f t="shared" si="106"/>
        <v>235950.00000000006</v>
      </c>
      <c r="O743" s="358"/>
      <c r="P743" s="358"/>
      <c r="Q743" s="358"/>
      <c r="R743" s="358"/>
    </row>
    <row r="744" spans="1:18" s="50" customFormat="1" ht="18.75" customHeight="1" x14ac:dyDescent="0.25">
      <c r="A744" s="73">
        <f>A743+1</f>
        <v>689</v>
      </c>
      <c r="B744" s="74" t="s">
        <v>514</v>
      </c>
      <c r="C744" s="5" t="s">
        <v>100</v>
      </c>
      <c r="D744" s="31">
        <v>2</v>
      </c>
      <c r="E744" s="5" t="s">
        <v>1170</v>
      </c>
      <c r="F744" s="5" t="s">
        <v>1171</v>
      </c>
      <c r="G744" s="10">
        <v>110.00000000000001</v>
      </c>
      <c r="H744" s="10">
        <f t="shared" si="103"/>
        <v>121.00000000000003</v>
      </c>
      <c r="L744" s="358">
        <v>55000.000000000007</v>
      </c>
      <c r="M744" s="358"/>
      <c r="N744" s="340">
        <f t="shared" si="106"/>
        <v>60500.000000000015</v>
      </c>
      <c r="O744" s="358"/>
      <c r="P744" s="358"/>
      <c r="Q744" s="358"/>
      <c r="R744" s="358"/>
    </row>
    <row r="745" spans="1:18" s="50" customFormat="1" ht="67.5" customHeight="1" x14ac:dyDescent="0.25">
      <c r="A745" s="73">
        <f t="shared" si="102"/>
        <v>690</v>
      </c>
      <c r="B745" s="74" t="s">
        <v>930</v>
      </c>
      <c r="C745" s="5" t="s">
        <v>20</v>
      </c>
      <c r="D745" s="31">
        <v>30</v>
      </c>
      <c r="E745" s="5" t="s">
        <v>1170</v>
      </c>
      <c r="F745" s="5" t="s">
        <v>1171</v>
      </c>
      <c r="G745" s="10">
        <v>7579</v>
      </c>
      <c r="H745" s="10">
        <f t="shared" si="103"/>
        <v>8336.9000000000015</v>
      </c>
      <c r="L745" s="358">
        <v>252633.33333333331</v>
      </c>
      <c r="M745" s="358"/>
      <c r="N745" s="340">
        <f t="shared" si="106"/>
        <v>277896.66666666669</v>
      </c>
      <c r="O745" s="358"/>
      <c r="P745" s="358"/>
      <c r="Q745" s="358"/>
      <c r="R745" s="358"/>
    </row>
    <row r="746" spans="1:18" s="50" customFormat="1" ht="16.5" customHeight="1" x14ac:dyDescent="0.25">
      <c r="A746" s="73">
        <f t="shared" si="102"/>
        <v>691</v>
      </c>
      <c r="B746" s="74" t="s">
        <v>503</v>
      </c>
      <c r="C746" s="5" t="s">
        <v>100</v>
      </c>
      <c r="D746" s="31">
        <v>10</v>
      </c>
      <c r="E746" s="5" t="s">
        <v>1170</v>
      </c>
      <c r="F746" s="5" t="s">
        <v>1171</v>
      </c>
      <c r="G746" s="10">
        <v>3.5750000000000006</v>
      </c>
      <c r="H746" s="10">
        <f t="shared" si="103"/>
        <v>3.932500000000001</v>
      </c>
      <c r="L746" s="358">
        <v>357.50000000000006</v>
      </c>
      <c r="M746" s="358"/>
      <c r="N746" s="340">
        <f t="shared" si="106"/>
        <v>393.25000000000011</v>
      </c>
      <c r="O746" s="358"/>
      <c r="P746" s="358"/>
      <c r="Q746" s="358"/>
      <c r="R746" s="358"/>
    </row>
    <row r="747" spans="1:18" s="50" customFormat="1" ht="15.75" customHeight="1" x14ac:dyDescent="0.25">
      <c r="A747" s="73">
        <f t="shared" si="102"/>
        <v>692</v>
      </c>
      <c r="B747" s="74" t="s">
        <v>515</v>
      </c>
      <c r="C747" s="5" t="s">
        <v>100</v>
      </c>
      <c r="D747" s="31">
        <v>4</v>
      </c>
      <c r="E747" s="5" t="s">
        <v>1170</v>
      </c>
      <c r="F747" s="5" t="s">
        <v>1171</v>
      </c>
      <c r="G747" s="10">
        <v>715</v>
      </c>
      <c r="H747" s="10">
        <f t="shared" si="103"/>
        <v>786.50000000000011</v>
      </c>
      <c r="L747" s="358">
        <v>178750</v>
      </c>
      <c r="M747" s="358"/>
      <c r="N747" s="340">
        <f t="shared" si="106"/>
        <v>196625.00000000003</v>
      </c>
      <c r="O747" s="358"/>
      <c r="P747" s="358"/>
      <c r="Q747" s="358"/>
      <c r="R747" s="358"/>
    </row>
    <row r="748" spans="1:18" s="57" customFormat="1" ht="12.75" customHeight="1" x14ac:dyDescent="0.25">
      <c r="A748" s="73">
        <f t="shared" ref="A748:A749" si="107">A747+1</f>
        <v>693</v>
      </c>
      <c r="B748" s="74" t="s">
        <v>516</v>
      </c>
      <c r="C748" s="5" t="s">
        <v>100</v>
      </c>
      <c r="D748" s="31">
        <v>20</v>
      </c>
      <c r="E748" s="5" t="s">
        <v>1170</v>
      </c>
      <c r="F748" s="5" t="s">
        <v>1171</v>
      </c>
      <c r="G748" s="10">
        <v>1001.0000000000001</v>
      </c>
      <c r="H748" s="10">
        <f t="shared" ref="H748:H749" si="108">D748*N748/1000</f>
        <v>1101.1000000000001</v>
      </c>
      <c r="L748" s="358">
        <v>50050.000000000007</v>
      </c>
      <c r="M748" s="358"/>
      <c r="N748" s="340">
        <f t="shared" si="106"/>
        <v>55055.000000000015</v>
      </c>
      <c r="O748" s="362"/>
      <c r="P748" s="362"/>
      <c r="Q748" s="362"/>
      <c r="R748" s="362"/>
    </row>
    <row r="749" spans="1:18" s="50" customFormat="1" ht="12.75" customHeight="1" x14ac:dyDescent="0.25">
      <c r="A749" s="73">
        <f t="shared" si="107"/>
        <v>694</v>
      </c>
      <c r="B749" s="74" t="s">
        <v>517</v>
      </c>
      <c r="C749" s="5" t="s">
        <v>100</v>
      </c>
      <c r="D749" s="31">
        <v>4</v>
      </c>
      <c r="E749" s="5" t="s">
        <v>1170</v>
      </c>
      <c r="F749" s="5" t="s">
        <v>1171</v>
      </c>
      <c r="G749" s="10">
        <v>1144</v>
      </c>
      <c r="H749" s="10">
        <f t="shared" si="108"/>
        <v>1258.4000000000001</v>
      </c>
      <c r="L749" s="358">
        <v>286000</v>
      </c>
      <c r="M749" s="358"/>
      <c r="N749" s="340">
        <f t="shared" si="106"/>
        <v>314600</v>
      </c>
      <c r="O749" s="358"/>
      <c r="P749" s="358"/>
      <c r="Q749" s="358"/>
      <c r="R749" s="358"/>
    </row>
    <row r="750" spans="1:18" s="1" customFormat="1" ht="18.75" customHeight="1" x14ac:dyDescent="0.3">
      <c r="A750" s="394" t="s">
        <v>1211</v>
      </c>
      <c r="B750" s="395"/>
      <c r="C750" s="395"/>
      <c r="D750" s="395"/>
      <c r="E750" s="395"/>
      <c r="F750" s="396"/>
      <c r="G750" s="91"/>
      <c r="H750" s="389"/>
      <c r="L750" s="358"/>
      <c r="M750" s="358"/>
      <c r="N750" s="336"/>
      <c r="O750" s="336"/>
      <c r="P750" s="336"/>
      <c r="Q750" s="336"/>
      <c r="R750" s="336"/>
    </row>
    <row r="751" spans="1:18" s="1" customFormat="1" ht="18.75" customHeight="1" x14ac:dyDescent="0.3">
      <c r="A751" s="394" t="s">
        <v>1212</v>
      </c>
      <c r="B751" s="395"/>
      <c r="C751" s="395"/>
      <c r="D751" s="395"/>
      <c r="E751" s="395"/>
      <c r="F751" s="395"/>
      <c r="G751" s="91"/>
      <c r="H751" s="389"/>
      <c r="L751" s="358"/>
      <c r="M751" s="358"/>
      <c r="N751" s="336"/>
      <c r="O751" s="336"/>
      <c r="P751" s="336"/>
      <c r="Q751" s="336"/>
      <c r="R751" s="336"/>
    </row>
    <row r="752" spans="1:18" s="50" customFormat="1" ht="21.75" customHeight="1" x14ac:dyDescent="0.25">
      <c r="A752" s="73">
        <f>A749+1</f>
        <v>695</v>
      </c>
      <c r="B752" s="74" t="s">
        <v>952</v>
      </c>
      <c r="C752" s="5" t="s">
        <v>100</v>
      </c>
      <c r="D752" s="31">
        <v>2</v>
      </c>
      <c r="E752" s="5" t="s">
        <v>1170</v>
      </c>
      <c r="F752" s="5" t="s">
        <v>1171</v>
      </c>
      <c r="G752" s="10">
        <v>6490.0000000000009</v>
      </c>
      <c r="H752" s="10">
        <f t="shared" ref="H752:H760" si="109">D752*N752/1000</f>
        <v>7139.0000000000018</v>
      </c>
      <c r="L752" s="358">
        <v>3245000.0000000005</v>
      </c>
      <c r="M752" s="358"/>
      <c r="N752" s="340">
        <f t="shared" ref="N752:N760" si="110">L752*1.1</f>
        <v>3569500.0000000009</v>
      </c>
      <c r="O752" s="358"/>
      <c r="P752" s="358"/>
      <c r="Q752" s="358"/>
      <c r="R752" s="358"/>
    </row>
    <row r="753" spans="1:18" s="50" customFormat="1" ht="18.75" customHeight="1" x14ac:dyDescent="0.25">
      <c r="A753" s="73">
        <f t="shared" ref="A753:A759" si="111">A752+1</f>
        <v>696</v>
      </c>
      <c r="B753" s="74" t="s">
        <v>519</v>
      </c>
      <c r="C753" s="5" t="s">
        <v>100</v>
      </c>
      <c r="D753" s="31">
        <f>2+2+4</f>
        <v>8</v>
      </c>
      <c r="E753" s="5" t="s">
        <v>1170</v>
      </c>
      <c r="F753" s="5" t="s">
        <v>1171</v>
      </c>
      <c r="G753" s="10">
        <v>770.00000000000011</v>
      </c>
      <c r="H753" s="10">
        <f t="shared" si="109"/>
        <v>847.00000000000023</v>
      </c>
      <c r="L753" s="358">
        <v>96250.000000000015</v>
      </c>
      <c r="M753" s="358"/>
      <c r="N753" s="340">
        <f t="shared" si="110"/>
        <v>105875.00000000003</v>
      </c>
      <c r="O753" s="358"/>
      <c r="P753" s="358"/>
      <c r="Q753" s="358"/>
      <c r="R753" s="358"/>
    </row>
    <row r="754" spans="1:18" s="50" customFormat="1" ht="25.5" x14ac:dyDescent="0.25">
      <c r="A754" s="73">
        <f t="shared" si="111"/>
        <v>697</v>
      </c>
      <c r="B754" s="74" t="s">
        <v>520</v>
      </c>
      <c r="C754" s="5" t="s">
        <v>100</v>
      </c>
      <c r="D754" s="31">
        <v>2</v>
      </c>
      <c r="E754" s="5" t="s">
        <v>1170</v>
      </c>
      <c r="F754" s="5" t="s">
        <v>1171</v>
      </c>
      <c r="G754" s="10">
        <v>1430</v>
      </c>
      <c r="H754" s="10">
        <f t="shared" si="109"/>
        <v>1573.0000000000002</v>
      </c>
      <c r="L754" s="358">
        <v>715000</v>
      </c>
      <c r="M754" s="358"/>
      <c r="N754" s="340">
        <f t="shared" si="110"/>
        <v>786500.00000000012</v>
      </c>
      <c r="O754" s="358"/>
      <c r="P754" s="358"/>
      <c r="Q754" s="358"/>
      <c r="R754" s="358"/>
    </row>
    <row r="755" spans="1:18" s="50" customFormat="1" ht="20.25" customHeight="1" x14ac:dyDescent="0.25">
      <c r="A755" s="73">
        <f t="shared" si="111"/>
        <v>698</v>
      </c>
      <c r="B755" s="74" t="s">
        <v>521</v>
      </c>
      <c r="C755" s="5" t="s">
        <v>522</v>
      </c>
      <c r="D755" s="31">
        <v>50</v>
      </c>
      <c r="E755" s="5" t="s">
        <v>1170</v>
      </c>
      <c r="F755" s="5" t="s">
        <v>1171</v>
      </c>
      <c r="G755" s="10">
        <v>605.00000000000011</v>
      </c>
      <c r="H755" s="10">
        <f t="shared" si="109"/>
        <v>665.50000000000023</v>
      </c>
      <c r="L755" s="358">
        <v>12100.000000000002</v>
      </c>
      <c r="M755" s="358"/>
      <c r="N755" s="340">
        <f t="shared" si="110"/>
        <v>13310.000000000004</v>
      </c>
      <c r="O755" s="358"/>
      <c r="P755" s="358"/>
      <c r="Q755" s="358"/>
      <c r="R755" s="358"/>
    </row>
    <row r="756" spans="1:18" s="50" customFormat="1" ht="29.25" customHeight="1" x14ac:dyDescent="0.25">
      <c r="A756" s="73">
        <f t="shared" si="111"/>
        <v>699</v>
      </c>
      <c r="B756" s="74" t="s">
        <v>523</v>
      </c>
      <c r="C756" s="5" t="s">
        <v>100</v>
      </c>
      <c r="D756" s="31">
        <f>2+2+5</f>
        <v>9</v>
      </c>
      <c r="E756" s="5" t="s">
        <v>1170</v>
      </c>
      <c r="F756" s="5" t="s">
        <v>1171</v>
      </c>
      <c r="G756" s="10">
        <v>8800</v>
      </c>
      <c r="H756" s="10">
        <f t="shared" si="109"/>
        <v>9680.0000000000018</v>
      </c>
      <c r="L756" s="358">
        <v>977777.77777777787</v>
      </c>
      <c r="M756" s="358"/>
      <c r="N756" s="340">
        <f t="shared" si="110"/>
        <v>1075555.5555555557</v>
      </c>
      <c r="O756" s="358"/>
      <c r="P756" s="358"/>
      <c r="Q756" s="358"/>
      <c r="R756" s="358"/>
    </row>
    <row r="757" spans="1:18" s="50" customFormat="1" ht="22.5" customHeight="1" x14ac:dyDescent="0.25">
      <c r="A757" s="73">
        <f t="shared" si="111"/>
        <v>700</v>
      </c>
      <c r="B757" s="74" t="s">
        <v>524</v>
      </c>
      <c r="C757" s="5" t="s">
        <v>161</v>
      </c>
      <c r="D757" s="31">
        <f>1+2</f>
        <v>3</v>
      </c>
      <c r="E757" s="5" t="s">
        <v>1170</v>
      </c>
      <c r="F757" s="5" t="s">
        <v>1171</v>
      </c>
      <c r="G757" s="10">
        <v>220.00000000000003</v>
      </c>
      <c r="H757" s="10">
        <f t="shared" si="109"/>
        <v>242.00000000000006</v>
      </c>
      <c r="L757" s="358">
        <v>73333.333333333343</v>
      </c>
      <c r="M757" s="358"/>
      <c r="N757" s="340">
        <f t="shared" si="110"/>
        <v>80666.666666666686</v>
      </c>
      <c r="O757" s="358"/>
      <c r="P757" s="358"/>
      <c r="Q757" s="358"/>
      <c r="R757" s="358"/>
    </row>
    <row r="758" spans="1:18" s="50" customFormat="1" ht="22.5" customHeight="1" x14ac:dyDescent="0.25">
      <c r="A758" s="73">
        <f t="shared" si="111"/>
        <v>701</v>
      </c>
      <c r="B758" s="74" t="s">
        <v>525</v>
      </c>
      <c r="C758" s="5" t="s">
        <v>100</v>
      </c>
      <c r="D758" s="31">
        <v>2</v>
      </c>
      <c r="E758" s="5" t="s">
        <v>1170</v>
      </c>
      <c r="F758" s="5" t="s">
        <v>1171</v>
      </c>
      <c r="G758" s="10">
        <v>1760.0000000000002</v>
      </c>
      <c r="H758" s="10">
        <f t="shared" si="109"/>
        <v>1936.0000000000005</v>
      </c>
      <c r="L758" s="358">
        <v>880000.00000000012</v>
      </c>
      <c r="M758" s="358"/>
      <c r="N758" s="340">
        <f t="shared" si="110"/>
        <v>968000.00000000023</v>
      </c>
      <c r="O758" s="358"/>
      <c r="P758" s="358"/>
      <c r="Q758" s="358"/>
      <c r="R758" s="358"/>
    </row>
    <row r="759" spans="1:18" s="50" customFormat="1" ht="22.5" customHeight="1" x14ac:dyDescent="0.25">
      <c r="A759" s="73">
        <f t="shared" si="111"/>
        <v>702</v>
      </c>
      <c r="B759" s="74" t="s">
        <v>526</v>
      </c>
      <c r="C759" s="5" t="s">
        <v>100</v>
      </c>
      <c r="D759" s="31">
        <v>10</v>
      </c>
      <c r="E759" s="5" t="s">
        <v>1170</v>
      </c>
      <c r="F759" s="5" t="s">
        <v>1171</v>
      </c>
      <c r="G759" s="10">
        <v>880</v>
      </c>
      <c r="H759" s="10">
        <f t="shared" si="109"/>
        <v>968.00000000000011</v>
      </c>
      <c r="L759" s="358">
        <v>88000</v>
      </c>
      <c r="M759" s="358"/>
      <c r="N759" s="340">
        <f t="shared" si="110"/>
        <v>96800.000000000015</v>
      </c>
      <c r="O759" s="358"/>
      <c r="P759" s="358"/>
      <c r="Q759" s="358"/>
      <c r="R759" s="358"/>
    </row>
    <row r="760" spans="1:18" s="50" customFormat="1" ht="22.5" customHeight="1" x14ac:dyDescent="0.25">
      <c r="A760" s="98">
        <f>A759+1</f>
        <v>703</v>
      </c>
      <c r="B760" s="74" t="s">
        <v>1490</v>
      </c>
      <c r="C760" s="5" t="s">
        <v>100</v>
      </c>
      <c r="D760" s="31">
        <v>2</v>
      </c>
      <c r="E760" s="5" t="s">
        <v>1170</v>
      </c>
      <c r="F760" s="5" t="s">
        <v>1171</v>
      </c>
      <c r="G760" s="108">
        <v>25</v>
      </c>
      <c r="H760" s="10">
        <f t="shared" si="109"/>
        <v>27.500000000000004</v>
      </c>
      <c r="I760" s="200" t="s">
        <v>1597</v>
      </c>
      <c r="L760" s="358">
        <v>12500</v>
      </c>
      <c r="M760" s="358"/>
      <c r="N760" s="340">
        <f t="shared" si="110"/>
        <v>13750.000000000002</v>
      </c>
      <c r="O760" s="358"/>
      <c r="P760" s="358"/>
      <c r="Q760" s="358"/>
      <c r="R760" s="358"/>
    </row>
    <row r="761" spans="1:18" s="50" customFormat="1" ht="27.75" customHeight="1" x14ac:dyDescent="0.25">
      <c r="A761" s="98">
        <f>A760+1</f>
        <v>704</v>
      </c>
      <c r="B761" s="94" t="s">
        <v>1743</v>
      </c>
      <c r="C761" s="5" t="s">
        <v>1744</v>
      </c>
      <c r="D761" s="31">
        <v>2</v>
      </c>
      <c r="E761" s="5" t="s">
        <v>1170</v>
      </c>
      <c r="F761" s="5" t="s">
        <v>1169</v>
      </c>
      <c r="G761" s="78">
        <v>28200</v>
      </c>
      <c r="H761" s="10">
        <v>28200</v>
      </c>
      <c r="I761" s="200"/>
      <c r="L761" s="358"/>
      <c r="M761" s="358"/>
      <c r="N761" s="362"/>
      <c r="O761" s="358"/>
      <c r="P761" s="358"/>
      <c r="Q761" s="358"/>
      <c r="R761" s="358"/>
    </row>
    <row r="762" spans="1:18" s="1" customFormat="1" ht="18.75" customHeight="1" x14ac:dyDescent="0.3">
      <c r="A762" s="394" t="s">
        <v>1213</v>
      </c>
      <c r="B762" s="395"/>
      <c r="C762" s="395"/>
      <c r="D762" s="395"/>
      <c r="E762" s="395"/>
      <c r="F762" s="396"/>
      <c r="G762" s="91"/>
      <c r="H762" s="389"/>
      <c r="L762" s="358"/>
      <c r="M762" s="358"/>
      <c r="N762" s="336"/>
      <c r="O762" s="336"/>
      <c r="P762" s="336"/>
      <c r="Q762" s="336"/>
      <c r="R762" s="336"/>
    </row>
    <row r="763" spans="1:18" s="50" customFormat="1" ht="19.5" customHeight="1" x14ac:dyDescent="0.25">
      <c r="A763" s="73">
        <f>A761+1</f>
        <v>705</v>
      </c>
      <c r="B763" s="124" t="s">
        <v>518</v>
      </c>
      <c r="C763" s="5" t="s">
        <v>100</v>
      </c>
      <c r="D763" s="31">
        <v>12</v>
      </c>
      <c r="E763" s="5" t="s">
        <v>1170</v>
      </c>
      <c r="F763" s="5" t="s">
        <v>1171</v>
      </c>
      <c r="G763" s="10">
        <v>15158.000000000004</v>
      </c>
      <c r="H763" s="10">
        <f t="shared" ref="H763:H789" si="112">D763*N763/1000</f>
        <v>16673.800000000003</v>
      </c>
      <c r="L763" s="358">
        <v>1263166.666666667</v>
      </c>
      <c r="M763" s="358"/>
      <c r="N763" s="340">
        <f t="shared" ref="N763:N790" si="113">L763*1.1</f>
        <v>1389483.3333333337</v>
      </c>
      <c r="O763" s="358"/>
      <c r="P763" s="358"/>
      <c r="Q763" s="358"/>
      <c r="R763" s="358"/>
    </row>
    <row r="764" spans="1:18" s="50" customFormat="1" ht="25.5" x14ac:dyDescent="0.25">
      <c r="A764" s="73">
        <f>A763+1</f>
        <v>706</v>
      </c>
      <c r="B764" s="74" t="s">
        <v>886</v>
      </c>
      <c r="C764" s="5" t="s">
        <v>100</v>
      </c>
      <c r="D764" s="31">
        <v>6</v>
      </c>
      <c r="E764" s="5" t="s">
        <v>1170</v>
      </c>
      <c r="F764" s="5" t="s">
        <v>1171</v>
      </c>
      <c r="G764" s="10">
        <v>1320.0000000000002</v>
      </c>
      <c r="H764" s="10">
        <f t="shared" si="112"/>
        <v>1452.0000000000005</v>
      </c>
      <c r="L764" s="358">
        <v>220000.00000000003</v>
      </c>
      <c r="M764" s="358"/>
      <c r="N764" s="340">
        <f t="shared" si="113"/>
        <v>242000.00000000006</v>
      </c>
      <c r="O764" s="358"/>
      <c r="P764" s="358"/>
      <c r="Q764" s="358"/>
      <c r="R764" s="358"/>
    </row>
    <row r="765" spans="1:18" s="50" customFormat="1" ht="18" customHeight="1" x14ac:dyDescent="0.25">
      <c r="A765" s="73">
        <f t="shared" ref="A765:A789" si="114">A764+1</f>
        <v>707</v>
      </c>
      <c r="B765" s="74" t="s">
        <v>1500</v>
      </c>
      <c r="C765" s="5" t="s">
        <v>20</v>
      </c>
      <c r="D765" s="31">
        <v>4</v>
      </c>
      <c r="E765" s="5" t="s">
        <v>1170</v>
      </c>
      <c r="F765" s="5" t="s">
        <v>1171</v>
      </c>
      <c r="G765" s="78">
        <v>2692</v>
      </c>
      <c r="H765" s="10">
        <f t="shared" si="112"/>
        <v>2961.2000000000003</v>
      </c>
      <c r="I765" s="3" t="s">
        <v>1599</v>
      </c>
      <c r="L765" s="358">
        <v>673000</v>
      </c>
      <c r="M765" s="358"/>
      <c r="N765" s="340">
        <f t="shared" si="113"/>
        <v>740300.00000000012</v>
      </c>
      <c r="O765" s="358"/>
      <c r="P765" s="358"/>
      <c r="Q765" s="358"/>
      <c r="R765" s="358"/>
    </row>
    <row r="766" spans="1:18" s="50" customFormat="1" ht="18" customHeight="1" x14ac:dyDescent="0.25">
      <c r="A766" s="73">
        <f>A765+1</f>
        <v>708</v>
      </c>
      <c r="B766" s="74" t="s">
        <v>527</v>
      </c>
      <c r="C766" s="5" t="s">
        <v>100</v>
      </c>
      <c r="D766" s="31">
        <v>2</v>
      </c>
      <c r="E766" s="5" t="s">
        <v>1170</v>
      </c>
      <c r="F766" s="5" t="s">
        <v>1171</v>
      </c>
      <c r="G766" s="10">
        <v>3300.0000000000005</v>
      </c>
      <c r="H766" s="10">
        <f t="shared" si="112"/>
        <v>3630.0000000000009</v>
      </c>
      <c r="L766" s="358">
        <v>1650000.0000000002</v>
      </c>
      <c r="M766" s="358"/>
      <c r="N766" s="340">
        <f t="shared" si="113"/>
        <v>1815000.0000000005</v>
      </c>
      <c r="O766" s="358"/>
      <c r="P766" s="358"/>
      <c r="Q766" s="358"/>
      <c r="R766" s="358"/>
    </row>
    <row r="767" spans="1:18" s="50" customFormat="1" ht="18" customHeight="1" x14ac:dyDescent="0.25">
      <c r="A767" s="73">
        <f t="shared" si="114"/>
        <v>709</v>
      </c>
      <c r="B767" s="74" t="s">
        <v>1410</v>
      </c>
      <c r="C767" s="5" t="s">
        <v>100</v>
      </c>
      <c r="D767" s="31">
        <v>1</v>
      </c>
      <c r="E767" s="5" t="s">
        <v>1170</v>
      </c>
      <c r="F767" s="5" t="s">
        <v>1171</v>
      </c>
      <c r="G767" s="10">
        <v>3300.0000000000005</v>
      </c>
      <c r="H767" s="10">
        <f t="shared" si="112"/>
        <v>3630.0000000000009</v>
      </c>
      <c r="L767" s="358">
        <v>3300000.0000000005</v>
      </c>
      <c r="M767" s="358"/>
      <c r="N767" s="340">
        <f t="shared" si="113"/>
        <v>3630000.0000000009</v>
      </c>
      <c r="O767" s="358"/>
      <c r="P767" s="358"/>
      <c r="Q767" s="358"/>
      <c r="R767" s="358"/>
    </row>
    <row r="768" spans="1:18" s="50" customFormat="1" ht="18" customHeight="1" x14ac:dyDescent="0.25">
      <c r="A768" s="73">
        <f t="shared" si="114"/>
        <v>710</v>
      </c>
      <c r="B768" s="74" t="s">
        <v>528</v>
      </c>
      <c r="C768" s="5" t="s">
        <v>100</v>
      </c>
      <c r="D768" s="31">
        <v>6</v>
      </c>
      <c r="E768" s="6" t="s">
        <v>1170</v>
      </c>
      <c r="F768" s="5" t="s">
        <v>1171</v>
      </c>
      <c r="G768" s="10">
        <v>826.6</v>
      </c>
      <c r="H768" s="10">
        <f t="shared" si="112"/>
        <v>909.26000000000022</v>
      </c>
      <c r="I768" s="201">
        <v>6</v>
      </c>
      <c r="L768" s="358">
        <v>137766.66666666669</v>
      </c>
      <c r="M768" s="358"/>
      <c r="N768" s="340">
        <f t="shared" si="113"/>
        <v>151543.33333333337</v>
      </c>
      <c r="O768" s="358"/>
      <c r="P768" s="358"/>
      <c r="Q768" s="358"/>
      <c r="R768" s="358"/>
    </row>
    <row r="769" spans="1:18" s="50" customFormat="1" ht="18" customHeight="1" x14ac:dyDescent="0.25">
      <c r="A769" s="73">
        <f t="shared" si="114"/>
        <v>711</v>
      </c>
      <c r="B769" s="74" t="s">
        <v>928</v>
      </c>
      <c r="C769" s="5" t="s">
        <v>100</v>
      </c>
      <c r="D769" s="31">
        <v>19</v>
      </c>
      <c r="E769" s="6" t="s">
        <v>1170</v>
      </c>
      <c r="F769" s="5" t="s">
        <v>1171</v>
      </c>
      <c r="G769" s="108">
        <v>14164</v>
      </c>
      <c r="H769" s="10">
        <f t="shared" si="112"/>
        <v>15580.400000000003</v>
      </c>
      <c r="I769" s="3" t="s">
        <v>1600</v>
      </c>
      <c r="L769" s="358">
        <v>745473.68421052641</v>
      </c>
      <c r="M769" s="358"/>
      <c r="N769" s="340">
        <f t="shared" si="113"/>
        <v>820021.05263157911</v>
      </c>
      <c r="O769" s="358"/>
      <c r="P769" s="358"/>
      <c r="Q769" s="358"/>
      <c r="R769" s="358"/>
    </row>
    <row r="770" spans="1:18" s="50" customFormat="1" ht="18" customHeight="1" x14ac:dyDescent="0.25">
      <c r="A770" s="73">
        <f t="shared" si="114"/>
        <v>712</v>
      </c>
      <c r="B770" s="124" t="s">
        <v>1447</v>
      </c>
      <c r="C770" s="116" t="s">
        <v>100</v>
      </c>
      <c r="D770" s="31">
        <v>2</v>
      </c>
      <c r="E770" s="6" t="s">
        <v>1170</v>
      </c>
      <c r="F770" s="5" t="s">
        <v>1171</v>
      </c>
      <c r="G770" s="10">
        <v>463.7</v>
      </c>
      <c r="H770" s="10">
        <f t="shared" si="112"/>
        <v>510.07000000000005</v>
      </c>
      <c r="I770" s="201">
        <v>2</v>
      </c>
      <c r="L770" s="358">
        <v>231850</v>
      </c>
      <c r="M770" s="358"/>
      <c r="N770" s="340">
        <f t="shared" si="113"/>
        <v>255035.00000000003</v>
      </c>
      <c r="O770" s="358"/>
      <c r="P770" s="358"/>
      <c r="Q770" s="358"/>
      <c r="R770" s="358"/>
    </row>
    <row r="771" spans="1:18" s="50" customFormat="1" ht="18" customHeight="1" x14ac:dyDescent="0.25">
      <c r="A771" s="73">
        <f t="shared" si="114"/>
        <v>713</v>
      </c>
      <c r="B771" s="124" t="s">
        <v>1352</v>
      </c>
      <c r="C771" s="116" t="s">
        <v>161</v>
      </c>
      <c r="D771" s="31">
        <v>2</v>
      </c>
      <c r="E771" s="6" t="s">
        <v>1170</v>
      </c>
      <c r="F771" s="5" t="s">
        <v>1171</v>
      </c>
      <c r="G771" s="10">
        <v>11000</v>
      </c>
      <c r="H771" s="10">
        <f t="shared" si="112"/>
        <v>12100.000000000002</v>
      </c>
      <c r="L771" s="358">
        <v>5500000</v>
      </c>
      <c r="M771" s="358"/>
      <c r="N771" s="340">
        <f t="shared" si="113"/>
        <v>6050000.0000000009</v>
      </c>
      <c r="O771" s="358"/>
      <c r="P771" s="358"/>
      <c r="Q771" s="358"/>
      <c r="R771" s="358"/>
    </row>
    <row r="772" spans="1:18" s="50" customFormat="1" ht="18" customHeight="1" x14ac:dyDescent="0.25">
      <c r="A772" s="73">
        <f t="shared" si="114"/>
        <v>714</v>
      </c>
      <c r="B772" s="74" t="s">
        <v>1030</v>
      </c>
      <c r="C772" s="116" t="s">
        <v>100</v>
      </c>
      <c r="D772" s="31">
        <f>1+1+7</f>
        <v>9</v>
      </c>
      <c r="E772" s="6" t="s">
        <v>1170</v>
      </c>
      <c r="F772" s="5" t="s">
        <v>1171</v>
      </c>
      <c r="G772" s="10">
        <v>660.00000000000011</v>
      </c>
      <c r="H772" s="10">
        <f t="shared" si="112"/>
        <v>726.00000000000023</v>
      </c>
      <c r="L772" s="358">
        <v>73333.333333333343</v>
      </c>
      <c r="M772" s="358"/>
      <c r="N772" s="340">
        <f t="shared" si="113"/>
        <v>80666.666666666686</v>
      </c>
      <c r="O772" s="358"/>
      <c r="P772" s="358"/>
      <c r="Q772" s="358"/>
      <c r="R772" s="358"/>
    </row>
    <row r="773" spans="1:18" s="50" customFormat="1" ht="27" customHeight="1" x14ac:dyDescent="0.25">
      <c r="A773" s="73">
        <f t="shared" si="114"/>
        <v>715</v>
      </c>
      <c r="B773" s="74" t="s">
        <v>932</v>
      </c>
      <c r="C773" s="5" t="s">
        <v>100</v>
      </c>
      <c r="D773" s="31">
        <v>1</v>
      </c>
      <c r="E773" s="5" t="s">
        <v>1170</v>
      </c>
      <c r="F773" s="5" t="s">
        <v>1171</v>
      </c>
      <c r="G773" s="10">
        <v>110000.00000000001</v>
      </c>
      <c r="H773" s="10">
        <f t="shared" si="112"/>
        <v>121000.00000000003</v>
      </c>
      <c r="L773" s="358">
        <v>110000000.00000001</v>
      </c>
      <c r="M773" s="358"/>
      <c r="N773" s="340">
        <f t="shared" si="113"/>
        <v>121000000.00000003</v>
      </c>
      <c r="O773" s="358"/>
      <c r="P773" s="358"/>
      <c r="Q773" s="358"/>
      <c r="R773" s="358"/>
    </row>
    <row r="774" spans="1:18" s="50" customFormat="1" ht="14.25" customHeight="1" x14ac:dyDescent="0.25">
      <c r="A774" s="73">
        <f>A773+1</f>
        <v>716</v>
      </c>
      <c r="B774" s="74" t="s">
        <v>1070</v>
      </c>
      <c r="C774" s="5" t="s">
        <v>100</v>
      </c>
      <c r="D774" s="31">
        <f>10+1+5</f>
        <v>16</v>
      </c>
      <c r="E774" s="6" t="s">
        <v>1170</v>
      </c>
      <c r="F774" s="7" t="s">
        <v>1171</v>
      </c>
      <c r="G774" s="10">
        <v>12100.000000000002</v>
      </c>
      <c r="H774" s="10">
        <f t="shared" si="112"/>
        <v>13310.000000000004</v>
      </c>
      <c r="L774" s="358">
        <v>756250.00000000012</v>
      </c>
      <c r="M774" s="358"/>
      <c r="N774" s="340">
        <f t="shared" si="113"/>
        <v>831875.00000000023</v>
      </c>
      <c r="O774" s="358"/>
      <c r="P774" s="358"/>
      <c r="Q774" s="358"/>
      <c r="R774" s="358"/>
    </row>
    <row r="775" spans="1:18" s="50" customFormat="1" ht="14.25" customHeight="1" x14ac:dyDescent="0.25">
      <c r="A775" s="73">
        <f t="shared" si="114"/>
        <v>717</v>
      </c>
      <c r="B775" s="74" t="s">
        <v>1371</v>
      </c>
      <c r="C775" s="5" t="s">
        <v>100</v>
      </c>
      <c r="D775" s="31">
        <v>5</v>
      </c>
      <c r="E775" s="6" t="s">
        <v>1170</v>
      </c>
      <c r="F775" s="5" t="s">
        <v>1171</v>
      </c>
      <c r="G775" s="10">
        <v>198000</v>
      </c>
      <c r="H775" s="10">
        <f t="shared" si="112"/>
        <v>217800</v>
      </c>
      <c r="L775" s="358">
        <v>39600000</v>
      </c>
      <c r="M775" s="358"/>
      <c r="N775" s="340">
        <f t="shared" si="113"/>
        <v>43560000</v>
      </c>
      <c r="O775" s="358"/>
      <c r="P775" s="358"/>
      <c r="Q775" s="358"/>
      <c r="R775" s="358"/>
    </row>
    <row r="776" spans="1:18" s="50" customFormat="1" ht="14.25" customHeight="1" x14ac:dyDescent="0.25">
      <c r="A776" s="73">
        <f t="shared" si="114"/>
        <v>718</v>
      </c>
      <c r="B776" s="74" t="s">
        <v>1013</v>
      </c>
      <c r="C776" s="5" t="s">
        <v>100</v>
      </c>
      <c r="D776" s="31">
        <f>1+2</f>
        <v>3</v>
      </c>
      <c r="E776" s="5" t="s">
        <v>1170</v>
      </c>
      <c r="F776" s="7" t="s">
        <v>1171</v>
      </c>
      <c r="G776" s="10">
        <v>770</v>
      </c>
      <c r="H776" s="10">
        <f t="shared" si="112"/>
        <v>847.00000000000011</v>
      </c>
      <c r="L776" s="358">
        <v>256666.66666666669</v>
      </c>
      <c r="M776" s="358"/>
      <c r="N776" s="340">
        <f t="shared" si="113"/>
        <v>282333.33333333337</v>
      </c>
      <c r="O776" s="358"/>
      <c r="P776" s="358"/>
      <c r="Q776" s="358"/>
      <c r="R776" s="358"/>
    </row>
    <row r="777" spans="1:18" s="58" customFormat="1" ht="14.25" customHeight="1" x14ac:dyDescent="0.25">
      <c r="A777" s="73">
        <f t="shared" si="114"/>
        <v>719</v>
      </c>
      <c r="B777" s="74" t="s">
        <v>1082</v>
      </c>
      <c r="C777" s="5" t="s">
        <v>100</v>
      </c>
      <c r="D777" s="31">
        <v>5</v>
      </c>
      <c r="E777" s="5" t="s">
        <v>1170</v>
      </c>
      <c r="F777" s="5" t="s">
        <v>1171</v>
      </c>
      <c r="G777" s="10">
        <v>75075.000000000015</v>
      </c>
      <c r="H777" s="10">
        <f t="shared" si="112"/>
        <v>82582.500000000029</v>
      </c>
      <c r="L777" s="358">
        <v>15015000.000000004</v>
      </c>
      <c r="M777" s="358"/>
      <c r="N777" s="340">
        <f t="shared" si="113"/>
        <v>16516500.000000006</v>
      </c>
      <c r="O777" s="363"/>
      <c r="P777" s="363"/>
      <c r="Q777" s="363"/>
      <c r="R777" s="363"/>
    </row>
    <row r="778" spans="1:18" s="58" customFormat="1" ht="14.25" customHeight="1" x14ac:dyDescent="0.25">
      <c r="A778" s="73">
        <f t="shared" si="114"/>
        <v>720</v>
      </c>
      <c r="B778" s="125" t="s">
        <v>1398</v>
      </c>
      <c r="C778" s="5" t="s">
        <v>100</v>
      </c>
      <c r="D778" s="31">
        <v>1</v>
      </c>
      <c r="E778" s="5" t="s">
        <v>1170</v>
      </c>
      <c r="F778" s="5" t="s">
        <v>1171</v>
      </c>
      <c r="G778" s="10">
        <v>1540.0000000000002</v>
      </c>
      <c r="H778" s="10">
        <f t="shared" si="112"/>
        <v>1694.0000000000005</v>
      </c>
      <c r="L778" s="358">
        <v>1540000.0000000002</v>
      </c>
      <c r="M778" s="358"/>
      <c r="N778" s="340">
        <f t="shared" si="113"/>
        <v>1694000.0000000005</v>
      </c>
      <c r="O778" s="363"/>
      <c r="P778" s="363"/>
      <c r="Q778" s="363"/>
      <c r="R778" s="363"/>
    </row>
    <row r="779" spans="1:18" s="50" customFormat="1" ht="14.25" customHeight="1" x14ac:dyDescent="0.25">
      <c r="A779" s="73">
        <f t="shared" si="114"/>
        <v>721</v>
      </c>
      <c r="B779" s="74" t="s">
        <v>529</v>
      </c>
      <c r="C779" s="5" t="s">
        <v>100</v>
      </c>
      <c r="D779" s="31">
        <f>50+40+500</f>
        <v>590</v>
      </c>
      <c r="E779" s="5" t="s">
        <v>1170</v>
      </c>
      <c r="F779" s="5" t="s">
        <v>1171</v>
      </c>
      <c r="G779" s="10">
        <v>385</v>
      </c>
      <c r="H779" s="10">
        <f t="shared" si="112"/>
        <v>423.50000000000006</v>
      </c>
      <c r="L779" s="358">
        <v>652.54237288135596</v>
      </c>
      <c r="M779" s="358"/>
      <c r="N779" s="340">
        <f t="shared" si="113"/>
        <v>717.7966101694916</v>
      </c>
      <c r="O779" s="358"/>
      <c r="P779" s="358"/>
      <c r="Q779" s="358"/>
      <c r="R779" s="358"/>
    </row>
    <row r="780" spans="1:18" s="50" customFormat="1" ht="14.25" customHeight="1" x14ac:dyDescent="0.25">
      <c r="A780" s="73">
        <f t="shared" si="114"/>
        <v>722</v>
      </c>
      <c r="B780" s="74" t="s">
        <v>862</v>
      </c>
      <c r="C780" s="5" t="s">
        <v>100</v>
      </c>
      <c r="D780" s="31">
        <f>20+2+10</f>
        <v>32</v>
      </c>
      <c r="E780" s="5" t="s">
        <v>1170</v>
      </c>
      <c r="F780" s="5" t="s">
        <v>1171</v>
      </c>
      <c r="G780" s="10">
        <v>550</v>
      </c>
      <c r="H780" s="10">
        <f t="shared" si="112"/>
        <v>605</v>
      </c>
      <c r="L780" s="358">
        <v>17187.5</v>
      </c>
      <c r="M780" s="358"/>
      <c r="N780" s="340">
        <f t="shared" si="113"/>
        <v>18906.25</v>
      </c>
      <c r="O780" s="358"/>
      <c r="P780" s="358"/>
      <c r="Q780" s="358"/>
      <c r="R780" s="358"/>
    </row>
    <row r="781" spans="1:18" s="50" customFormat="1" ht="14.25" customHeight="1" x14ac:dyDescent="0.25">
      <c r="A781" s="73">
        <f t="shared" si="114"/>
        <v>723</v>
      </c>
      <c r="B781" s="74" t="s">
        <v>868</v>
      </c>
      <c r="C781" s="5" t="s">
        <v>100</v>
      </c>
      <c r="D781" s="31">
        <v>6</v>
      </c>
      <c r="E781" s="5" t="s">
        <v>1170</v>
      </c>
      <c r="F781" s="5" t="s">
        <v>1171</v>
      </c>
      <c r="G781" s="10">
        <v>396</v>
      </c>
      <c r="H781" s="10">
        <f t="shared" si="112"/>
        <v>435.6</v>
      </c>
      <c r="L781" s="358">
        <v>66000</v>
      </c>
      <c r="M781" s="358"/>
      <c r="N781" s="340">
        <f t="shared" si="113"/>
        <v>72600</v>
      </c>
      <c r="O781" s="358"/>
      <c r="P781" s="358"/>
      <c r="Q781" s="358"/>
      <c r="R781" s="358"/>
    </row>
    <row r="782" spans="1:18" s="50" customFormat="1" ht="14.25" customHeight="1" x14ac:dyDescent="0.25">
      <c r="A782" s="73">
        <f t="shared" si="114"/>
        <v>724</v>
      </c>
      <c r="B782" s="74" t="s">
        <v>869</v>
      </c>
      <c r="C782" s="5" t="s">
        <v>100</v>
      </c>
      <c r="D782" s="31">
        <v>6</v>
      </c>
      <c r="E782" s="5" t="s">
        <v>1170</v>
      </c>
      <c r="F782" s="5" t="s">
        <v>1171</v>
      </c>
      <c r="G782" s="10">
        <v>99</v>
      </c>
      <c r="H782" s="10">
        <f t="shared" si="112"/>
        <v>108.9</v>
      </c>
      <c r="L782" s="358">
        <v>16500</v>
      </c>
      <c r="M782" s="358"/>
      <c r="N782" s="340">
        <f t="shared" si="113"/>
        <v>18150</v>
      </c>
      <c r="O782" s="358"/>
      <c r="P782" s="358"/>
      <c r="Q782" s="358"/>
      <c r="R782" s="358"/>
    </row>
    <row r="783" spans="1:18" s="50" customFormat="1" ht="14.25" customHeight="1" x14ac:dyDescent="0.25">
      <c r="A783" s="73">
        <f t="shared" si="114"/>
        <v>725</v>
      </c>
      <c r="B783" s="109" t="s">
        <v>530</v>
      </c>
      <c r="C783" s="5" t="s">
        <v>100</v>
      </c>
      <c r="D783" s="31">
        <f>5+2+20</f>
        <v>27</v>
      </c>
      <c r="E783" s="5" t="s">
        <v>1170</v>
      </c>
      <c r="F783" s="5" t="s">
        <v>1171</v>
      </c>
      <c r="G783" s="10">
        <v>2640</v>
      </c>
      <c r="H783" s="10">
        <f t="shared" si="112"/>
        <v>2904</v>
      </c>
      <c r="L783" s="358">
        <v>97777.777777777766</v>
      </c>
      <c r="M783" s="358"/>
      <c r="N783" s="340">
        <f t="shared" si="113"/>
        <v>107555.55555555555</v>
      </c>
      <c r="O783" s="358"/>
      <c r="P783" s="358"/>
      <c r="Q783" s="358"/>
      <c r="R783" s="358"/>
    </row>
    <row r="784" spans="1:18" s="50" customFormat="1" ht="14.25" customHeight="1" x14ac:dyDescent="0.25">
      <c r="A784" s="73">
        <f t="shared" si="114"/>
        <v>726</v>
      </c>
      <c r="B784" s="74" t="s">
        <v>531</v>
      </c>
      <c r="C784" s="5" t="s">
        <v>100</v>
      </c>
      <c r="D784" s="31">
        <f>10+60</f>
        <v>70</v>
      </c>
      <c r="E784" s="5" t="s">
        <v>1170</v>
      </c>
      <c r="F784" s="5" t="s">
        <v>1171</v>
      </c>
      <c r="G784" s="10">
        <v>2266</v>
      </c>
      <c r="H784" s="10">
        <f t="shared" si="112"/>
        <v>2492.6000000000004</v>
      </c>
      <c r="L784" s="358">
        <v>32371.428571428572</v>
      </c>
      <c r="M784" s="358"/>
      <c r="N784" s="340">
        <f t="shared" si="113"/>
        <v>35608.571428571435</v>
      </c>
      <c r="O784" s="358"/>
      <c r="P784" s="358"/>
      <c r="Q784" s="358"/>
      <c r="R784" s="358"/>
    </row>
    <row r="785" spans="1:42" s="50" customFormat="1" ht="14.25" customHeight="1" x14ac:dyDescent="0.25">
      <c r="A785" s="73">
        <f t="shared" si="114"/>
        <v>727</v>
      </c>
      <c r="B785" s="74" t="s">
        <v>532</v>
      </c>
      <c r="C785" s="5" t="s">
        <v>100</v>
      </c>
      <c r="D785" s="31">
        <v>3</v>
      </c>
      <c r="E785" s="5" t="s">
        <v>1170</v>
      </c>
      <c r="F785" s="5" t="s">
        <v>1171</v>
      </c>
      <c r="G785" s="10">
        <v>4950.0000000000009</v>
      </c>
      <c r="H785" s="10">
        <f t="shared" si="112"/>
        <v>5445.0000000000018</v>
      </c>
      <c r="L785" s="358">
        <v>1650000.0000000002</v>
      </c>
      <c r="M785" s="358"/>
      <c r="N785" s="340">
        <f t="shared" si="113"/>
        <v>1815000.0000000005</v>
      </c>
      <c r="O785" s="358"/>
      <c r="P785" s="358"/>
      <c r="Q785" s="358"/>
      <c r="R785" s="358"/>
    </row>
    <row r="786" spans="1:42" s="50" customFormat="1" ht="27" customHeight="1" x14ac:dyDescent="0.25">
      <c r="A786" s="73">
        <f t="shared" si="114"/>
        <v>728</v>
      </c>
      <c r="B786" s="74" t="s">
        <v>533</v>
      </c>
      <c r="C786" s="5" t="s">
        <v>100</v>
      </c>
      <c r="D786" s="31">
        <f>50+100</f>
        <v>150</v>
      </c>
      <c r="E786" s="5" t="s">
        <v>1170</v>
      </c>
      <c r="F786" s="5" t="s">
        <v>1171</v>
      </c>
      <c r="G786" s="10">
        <v>1100</v>
      </c>
      <c r="H786" s="10">
        <f t="shared" si="112"/>
        <v>1210</v>
      </c>
      <c r="L786" s="358">
        <v>7333.333333333333</v>
      </c>
      <c r="M786" s="358"/>
      <c r="N786" s="340">
        <f t="shared" si="113"/>
        <v>8066.666666666667</v>
      </c>
      <c r="O786" s="358"/>
      <c r="P786" s="358"/>
      <c r="Q786" s="358"/>
      <c r="R786" s="358"/>
    </row>
    <row r="787" spans="1:42" s="50" customFormat="1" ht="18" customHeight="1" x14ac:dyDescent="0.25">
      <c r="A787" s="73">
        <f t="shared" si="114"/>
        <v>729</v>
      </c>
      <c r="B787" s="109" t="s">
        <v>534</v>
      </c>
      <c r="C787" s="5" t="s">
        <v>100</v>
      </c>
      <c r="D787" s="31">
        <v>1</v>
      </c>
      <c r="E787" s="5" t="s">
        <v>1170</v>
      </c>
      <c r="F787" s="5" t="s">
        <v>1171</v>
      </c>
      <c r="G787" s="10">
        <v>16.5</v>
      </c>
      <c r="H787" s="10">
        <f t="shared" si="112"/>
        <v>18.149999999999999</v>
      </c>
      <c r="L787" s="358">
        <v>16500</v>
      </c>
      <c r="M787" s="358"/>
      <c r="N787" s="340">
        <f t="shared" si="113"/>
        <v>18150</v>
      </c>
      <c r="O787" s="358"/>
      <c r="P787" s="358"/>
      <c r="Q787" s="358"/>
      <c r="R787" s="358"/>
    </row>
    <row r="788" spans="1:42" s="50" customFormat="1" ht="18.75" customHeight="1" x14ac:dyDescent="0.25">
      <c r="A788" s="73">
        <f t="shared" si="114"/>
        <v>730</v>
      </c>
      <c r="B788" s="74" t="s">
        <v>535</v>
      </c>
      <c r="C788" s="5" t="s">
        <v>100</v>
      </c>
      <c r="D788" s="31">
        <v>6</v>
      </c>
      <c r="E788" s="5" t="s">
        <v>1170</v>
      </c>
      <c r="F788" s="5" t="s">
        <v>1171</v>
      </c>
      <c r="G788" s="10">
        <v>132</v>
      </c>
      <c r="H788" s="10">
        <f t="shared" si="112"/>
        <v>145.20000000000002</v>
      </c>
      <c r="L788" s="358">
        <v>22000</v>
      </c>
      <c r="M788" s="358"/>
      <c r="N788" s="340">
        <f t="shared" si="113"/>
        <v>24200.000000000004</v>
      </c>
      <c r="O788" s="358"/>
      <c r="P788" s="358"/>
      <c r="Q788" s="358"/>
      <c r="R788" s="358"/>
    </row>
    <row r="789" spans="1:42" s="50" customFormat="1" ht="19.5" customHeight="1" x14ac:dyDescent="0.25">
      <c r="A789" s="73">
        <f t="shared" si="114"/>
        <v>731</v>
      </c>
      <c r="B789" s="74" t="s">
        <v>1081</v>
      </c>
      <c r="C789" s="5" t="s">
        <v>100</v>
      </c>
      <c r="D789" s="31">
        <v>30</v>
      </c>
      <c r="E789" s="5" t="s">
        <v>1170</v>
      </c>
      <c r="F789" s="5" t="s">
        <v>1171</v>
      </c>
      <c r="G789" s="10">
        <v>198.00000000000003</v>
      </c>
      <c r="H789" s="10">
        <f t="shared" si="112"/>
        <v>217.80000000000007</v>
      </c>
      <c r="L789" s="358">
        <v>6600.0000000000009</v>
      </c>
      <c r="M789" s="358"/>
      <c r="N789" s="340">
        <f t="shared" si="113"/>
        <v>7260.0000000000018</v>
      </c>
      <c r="O789" s="358"/>
      <c r="P789" s="358"/>
      <c r="Q789" s="358"/>
      <c r="R789" s="358"/>
    </row>
    <row r="790" spans="1:42" s="67" customFormat="1" ht="22.5" customHeight="1" x14ac:dyDescent="0.25">
      <c r="A790" s="98">
        <f>A789+1</f>
        <v>732</v>
      </c>
      <c r="B790" s="74" t="s">
        <v>1525</v>
      </c>
      <c r="C790" s="5" t="s">
        <v>100</v>
      </c>
      <c r="D790" s="31">
        <v>1</v>
      </c>
      <c r="E790" s="6" t="s">
        <v>1170</v>
      </c>
      <c r="F790" s="5" t="s">
        <v>1171</v>
      </c>
      <c r="G790" s="149">
        <v>750</v>
      </c>
      <c r="H790" s="10">
        <v>750</v>
      </c>
      <c r="I790" s="3" t="s">
        <v>1598</v>
      </c>
      <c r="J790" s="1"/>
      <c r="K790" s="1"/>
      <c r="L790" s="358">
        <v>750000</v>
      </c>
      <c r="M790" s="358"/>
      <c r="N790" s="340">
        <f t="shared" si="113"/>
        <v>825000.00000000012</v>
      </c>
      <c r="O790" s="336"/>
      <c r="P790" s="336"/>
      <c r="Q790" s="336"/>
      <c r="R790" s="336"/>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s="1" customFormat="1" ht="18.75" customHeight="1" x14ac:dyDescent="0.3">
      <c r="A791" s="394" t="s">
        <v>1214</v>
      </c>
      <c r="B791" s="395"/>
      <c r="C791" s="395"/>
      <c r="D791" s="395"/>
      <c r="E791" s="396"/>
      <c r="F791" s="5"/>
      <c r="G791" s="91"/>
      <c r="H791" s="389"/>
      <c r="L791" s="358"/>
      <c r="M791" s="358"/>
      <c r="N791" s="336"/>
      <c r="O791" s="336"/>
      <c r="P791" s="336"/>
      <c r="Q791" s="336"/>
      <c r="R791" s="336"/>
    </row>
    <row r="792" spans="1:42" s="50" customFormat="1" ht="40.5" customHeight="1" x14ac:dyDescent="0.25">
      <c r="A792" s="73">
        <f>A790+1</f>
        <v>733</v>
      </c>
      <c r="B792" s="74" t="s">
        <v>536</v>
      </c>
      <c r="C792" s="5" t="s">
        <v>100</v>
      </c>
      <c r="D792" s="31">
        <v>250</v>
      </c>
      <c r="E792" s="5" t="s">
        <v>1170</v>
      </c>
      <c r="F792" s="5" t="s">
        <v>1171</v>
      </c>
      <c r="G792" s="10">
        <v>7650.5000000000009</v>
      </c>
      <c r="H792" s="10">
        <f t="shared" ref="H792" si="115">D792*N792/1000</f>
        <v>8415.5500000000011</v>
      </c>
      <c r="L792" s="358">
        <v>30602.000000000004</v>
      </c>
      <c r="M792" s="358"/>
      <c r="N792" s="340">
        <f>L792*1.1</f>
        <v>33662.200000000004</v>
      </c>
      <c r="O792" s="358"/>
      <c r="P792" s="358"/>
      <c r="Q792" s="358"/>
      <c r="R792" s="358"/>
    </row>
    <row r="793" spans="1:42" s="1" customFormat="1" ht="18.75" customHeight="1" x14ac:dyDescent="0.3">
      <c r="A793" s="394" t="s">
        <v>1215</v>
      </c>
      <c r="B793" s="395"/>
      <c r="C793" s="395"/>
      <c r="D793" s="395"/>
      <c r="E793" s="396"/>
      <c r="F793" s="5"/>
      <c r="G793" s="91"/>
      <c r="H793" s="389"/>
      <c r="L793" s="358"/>
      <c r="M793" s="358"/>
      <c r="N793" s="336"/>
      <c r="O793" s="336"/>
      <c r="P793" s="336"/>
      <c r="Q793" s="336"/>
      <c r="R793" s="336"/>
    </row>
    <row r="794" spans="1:42" s="1" customFormat="1" ht="18.75" x14ac:dyDescent="0.25">
      <c r="A794" s="88"/>
      <c r="B794" s="40" t="s">
        <v>1216</v>
      </c>
      <c r="C794" s="46"/>
      <c r="D794" s="32"/>
      <c r="E794" s="19"/>
      <c r="F794" s="16"/>
      <c r="G794" s="121"/>
      <c r="H794" s="10"/>
      <c r="L794" s="358"/>
      <c r="M794" s="358"/>
      <c r="N794" s="336"/>
      <c r="O794" s="336"/>
      <c r="P794" s="336"/>
      <c r="Q794" s="336"/>
      <c r="R794" s="336"/>
    </row>
    <row r="795" spans="1:42" s="50" customFormat="1" ht="18" customHeight="1" x14ac:dyDescent="0.25">
      <c r="A795" s="103">
        <f>A792+1</f>
        <v>734</v>
      </c>
      <c r="B795" s="126" t="s">
        <v>1097</v>
      </c>
      <c r="C795" s="127" t="s">
        <v>100</v>
      </c>
      <c r="D795" s="96">
        <v>45</v>
      </c>
      <c r="E795" s="95" t="s">
        <v>1202</v>
      </c>
      <c r="F795" s="19" t="s">
        <v>1171</v>
      </c>
      <c r="G795" s="97">
        <v>429.00000000000011</v>
      </c>
      <c r="H795" s="10">
        <f t="shared" ref="H795:H814" si="116">D795*N795/1000</f>
        <v>471.90000000000009</v>
      </c>
      <c r="L795" s="358">
        <v>9533.3333333333358</v>
      </c>
      <c r="M795" s="358"/>
      <c r="N795" s="340">
        <f t="shared" ref="N795:N814" si="117">L795*1.1</f>
        <v>10486.66666666667</v>
      </c>
      <c r="O795" s="358"/>
      <c r="P795" s="358"/>
      <c r="Q795" s="358"/>
      <c r="R795" s="358"/>
    </row>
    <row r="796" spans="1:42" s="50" customFormat="1" ht="18" customHeight="1" x14ac:dyDescent="0.25">
      <c r="A796" s="73">
        <f t="shared" ref="A796:A851" si="118">A795+1</f>
        <v>735</v>
      </c>
      <c r="B796" s="113" t="s">
        <v>538</v>
      </c>
      <c r="C796" s="5" t="s">
        <v>537</v>
      </c>
      <c r="D796" s="31">
        <f>2800</f>
        <v>2800</v>
      </c>
      <c r="E796" s="5" t="s">
        <v>1202</v>
      </c>
      <c r="F796" s="95" t="s">
        <v>1171</v>
      </c>
      <c r="G796" s="10">
        <v>5005.0000000000009</v>
      </c>
      <c r="H796" s="10">
        <f t="shared" si="116"/>
        <v>5505.5000000000009</v>
      </c>
      <c r="L796" s="358">
        <v>1787.5000000000002</v>
      </c>
      <c r="M796" s="358"/>
      <c r="N796" s="340">
        <f t="shared" si="117"/>
        <v>1966.2500000000005</v>
      </c>
      <c r="O796" s="358"/>
      <c r="P796" s="358"/>
      <c r="Q796" s="358"/>
      <c r="R796" s="358"/>
    </row>
    <row r="797" spans="1:42" s="50" customFormat="1" ht="18" customHeight="1" x14ac:dyDescent="0.25">
      <c r="A797" s="73">
        <f t="shared" si="118"/>
        <v>736</v>
      </c>
      <c r="B797" s="113" t="s">
        <v>1098</v>
      </c>
      <c r="C797" s="18" t="s">
        <v>100</v>
      </c>
      <c r="D797" s="31">
        <v>8</v>
      </c>
      <c r="E797" s="5" t="s">
        <v>1202</v>
      </c>
      <c r="F797" s="5" t="s">
        <v>1171</v>
      </c>
      <c r="G797" s="10">
        <v>429.00000000000006</v>
      </c>
      <c r="H797" s="10">
        <f t="shared" si="116"/>
        <v>471.90000000000009</v>
      </c>
      <c r="L797" s="358">
        <v>53625.000000000007</v>
      </c>
      <c r="M797" s="358"/>
      <c r="N797" s="340">
        <f t="shared" si="117"/>
        <v>58987.500000000015</v>
      </c>
      <c r="O797" s="358"/>
      <c r="P797" s="358"/>
      <c r="Q797" s="358"/>
      <c r="R797" s="358"/>
    </row>
    <row r="798" spans="1:42" s="50" customFormat="1" ht="18" customHeight="1" x14ac:dyDescent="0.25">
      <c r="A798" s="73">
        <f t="shared" si="118"/>
        <v>737</v>
      </c>
      <c r="B798" s="113" t="s">
        <v>1099</v>
      </c>
      <c r="C798" s="18" t="s">
        <v>100</v>
      </c>
      <c r="D798" s="31">
        <v>4</v>
      </c>
      <c r="E798" s="5" t="s">
        <v>1202</v>
      </c>
      <c r="F798" s="5" t="s">
        <v>1171</v>
      </c>
      <c r="G798" s="10">
        <v>572</v>
      </c>
      <c r="H798" s="10">
        <f t="shared" si="116"/>
        <v>629.20000000000005</v>
      </c>
      <c r="L798" s="358">
        <v>143000</v>
      </c>
      <c r="M798" s="358"/>
      <c r="N798" s="340">
        <f t="shared" si="117"/>
        <v>157300</v>
      </c>
      <c r="O798" s="358"/>
      <c r="P798" s="358"/>
      <c r="Q798" s="358"/>
      <c r="R798" s="358"/>
    </row>
    <row r="799" spans="1:42" s="50" customFormat="1" ht="18" customHeight="1" x14ac:dyDescent="0.25">
      <c r="A799" s="73">
        <f t="shared" si="118"/>
        <v>738</v>
      </c>
      <c r="B799" s="113" t="s">
        <v>1100</v>
      </c>
      <c r="C799" s="18" t="s">
        <v>100</v>
      </c>
      <c r="D799" s="31">
        <v>24</v>
      </c>
      <c r="E799" s="5" t="s">
        <v>1202</v>
      </c>
      <c r="F799" s="5" t="s">
        <v>1171</v>
      </c>
      <c r="G799" s="10">
        <v>54.911999999999999</v>
      </c>
      <c r="H799" s="10">
        <f t="shared" si="116"/>
        <v>60.403200000000005</v>
      </c>
      <c r="L799" s="358">
        <v>2288</v>
      </c>
      <c r="M799" s="358"/>
      <c r="N799" s="340">
        <f t="shared" si="117"/>
        <v>2516.8000000000002</v>
      </c>
      <c r="O799" s="358"/>
      <c r="P799" s="358"/>
      <c r="Q799" s="358"/>
      <c r="R799" s="358"/>
    </row>
    <row r="800" spans="1:42" s="50" customFormat="1" ht="18" customHeight="1" x14ac:dyDescent="0.25">
      <c r="A800" s="73">
        <f t="shared" si="118"/>
        <v>739</v>
      </c>
      <c r="B800" s="113" t="s">
        <v>1101</v>
      </c>
      <c r="C800" s="18" t="s">
        <v>100</v>
      </c>
      <c r="D800" s="31">
        <v>24</v>
      </c>
      <c r="E800" s="5" t="s">
        <v>1202</v>
      </c>
      <c r="F800" s="5" t="s">
        <v>1171</v>
      </c>
      <c r="G800" s="10">
        <v>429</v>
      </c>
      <c r="H800" s="10">
        <f t="shared" si="116"/>
        <v>471.9</v>
      </c>
      <c r="L800" s="358">
        <v>17875</v>
      </c>
      <c r="M800" s="358"/>
      <c r="N800" s="340">
        <f t="shared" si="117"/>
        <v>19662.5</v>
      </c>
      <c r="O800" s="358"/>
      <c r="P800" s="358"/>
      <c r="Q800" s="358"/>
      <c r="R800" s="358"/>
    </row>
    <row r="801" spans="1:18" s="50" customFormat="1" ht="18" customHeight="1" x14ac:dyDescent="0.25">
      <c r="A801" s="73">
        <f>A800+1</f>
        <v>740</v>
      </c>
      <c r="B801" s="113" t="s">
        <v>1380</v>
      </c>
      <c r="C801" s="18" t="s">
        <v>100</v>
      </c>
      <c r="D801" s="31">
        <v>5</v>
      </c>
      <c r="E801" s="5" t="s">
        <v>1202</v>
      </c>
      <c r="F801" s="5" t="s">
        <v>1171</v>
      </c>
      <c r="G801" s="10">
        <v>0</v>
      </c>
      <c r="H801" s="10">
        <f t="shared" si="116"/>
        <v>0</v>
      </c>
      <c r="L801" s="358">
        <v>0</v>
      </c>
      <c r="M801" s="358"/>
      <c r="N801" s="340">
        <f t="shared" si="117"/>
        <v>0</v>
      </c>
      <c r="O801" s="358"/>
      <c r="P801" s="358"/>
      <c r="Q801" s="358"/>
      <c r="R801" s="358"/>
    </row>
    <row r="802" spans="1:18" s="50" customFormat="1" ht="18" customHeight="1" x14ac:dyDescent="0.25">
      <c r="A802" s="73">
        <f>A801+1</f>
        <v>741</v>
      </c>
      <c r="B802" s="118" t="s">
        <v>1102</v>
      </c>
      <c r="C802" s="18" t="s">
        <v>100</v>
      </c>
      <c r="D802" s="31">
        <v>4</v>
      </c>
      <c r="E802" s="5" t="s">
        <v>1202</v>
      </c>
      <c r="F802" s="5" t="s">
        <v>1171</v>
      </c>
      <c r="G802" s="10">
        <v>143</v>
      </c>
      <c r="H802" s="10">
        <f t="shared" si="116"/>
        <v>157.30000000000001</v>
      </c>
      <c r="L802" s="358">
        <v>35750</v>
      </c>
      <c r="M802" s="358"/>
      <c r="N802" s="340">
        <f t="shared" si="117"/>
        <v>39325</v>
      </c>
      <c r="O802" s="358"/>
      <c r="P802" s="358"/>
      <c r="Q802" s="358"/>
      <c r="R802" s="358"/>
    </row>
    <row r="803" spans="1:18" s="50" customFormat="1" ht="18" customHeight="1" x14ac:dyDescent="0.25">
      <c r="A803" s="73">
        <f t="shared" si="118"/>
        <v>742</v>
      </c>
      <c r="B803" s="113" t="s">
        <v>1103</v>
      </c>
      <c r="C803" s="18" t="s">
        <v>100</v>
      </c>
      <c r="D803" s="31">
        <v>10</v>
      </c>
      <c r="E803" s="5" t="s">
        <v>1202</v>
      </c>
      <c r="F803" s="5" t="s">
        <v>1171</v>
      </c>
      <c r="G803" s="10">
        <v>79.444444444444471</v>
      </c>
      <c r="H803" s="10">
        <f t="shared" si="116"/>
        <v>87.388888888888914</v>
      </c>
      <c r="L803" s="358">
        <v>7944.4444444444471</v>
      </c>
      <c r="M803" s="358"/>
      <c r="N803" s="340">
        <f t="shared" si="117"/>
        <v>8738.8888888888923</v>
      </c>
      <c r="O803" s="358"/>
      <c r="P803" s="358"/>
      <c r="Q803" s="358"/>
      <c r="R803" s="358"/>
    </row>
    <row r="804" spans="1:18" s="50" customFormat="1" ht="18" customHeight="1" x14ac:dyDescent="0.25">
      <c r="A804" s="73">
        <f t="shared" si="118"/>
        <v>743</v>
      </c>
      <c r="B804" s="113" t="s">
        <v>1104</v>
      </c>
      <c r="C804" s="18" t="s">
        <v>100</v>
      </c>
      <c r="D804" s="31">
        <v>10</v>
      </c>
      <c r="E804" s="5" t="s">
        <v>1202</v>
      </c>
      <c r="F804" s="5" t="s">
        <v>1171</v>
      </c>
      <c r="G804" s="10">
        <v>178.75</v>
      </c>
      <c r="H804" s="10">
        <f t="shared" si="116"/>
        <v>196.625</v>
      </c>
      <c r="L804" s="358">
        <v>17875</v>
      </c>
      <c r="M804" s="358"/>
      <c r="N804" s="340">
        <f t="shared" si="117"/>
        <v>19662.5</v>
      </c>
      <c r="O804" s="358"/>
      <c r="P804" s="358"/>
      <c r="Q804" s="358"/>
      <c r="R804" s="358"/>
    </row>
    <row r="805" spans="1:18" s="50" customFormat="1" ht="18" customHeight="1" x14ac:dyDescent="0.25">
      <c r="A805" s="89">
        <f t="shared" si="118"/>
        <v>744</v>
      </c>
      <c r="B805" s="128" t="s">
        <v>1105</v>
      </c>
      <c r="C805" s="129" t="s">
        <v>100</v>
      </c>
      <c r="D805" s="101">
        <v>5</v>
      </c>
      <c r="E805" s="8" t="s">
        <v>1202</v>
      </c>
      <c r="F805" s="5" t="s">
        <v>1171</v>
      </c>
      <c r="G805" s="102">
        <v>148.95833333333334</v>
      </c>
      <c r="H805" s="10">
        <f t="shared" si="116"/>
        <v>163.85416666666669</v>
      </c>
      <c r="L805" s="358">
        <v>29791.666666666668</v>
      </c>
      <c r="M805" s="358"/>
      <c r="N805" s="340">
        <f t="shared" si="117"/>
        <v>32770.833333333336</v>
      </c>
      <c r="O805" s="358"/>
      <c r="P805" s="358"/>
      <c r="Q805" s="358"/>
      <c r="R805" s="358"/>
    </row>
    <row r="806" spans="1:18" s="1" customFormat="1" x14ac:dyDescent="0.25">
      <c r="A806" s="73"/>
      <c r="B806" s="40" t="s">
        <v>1217</v>
      </c>
      <c r="C806" s="46"/>
      <c r="D806" s="32"/>
      <c r="E806" s="19"/>
      <c r="F806" s="8"/>
      <c r="G806" s="121"/>
      <c r="H806" s="10"/>
      <c r="L806" s="358"/>
      <c r="M806" s="358"/>
      <c r="N806" s="336"/>
      <c r="O806" s="336"/>
      <c r="P806" s="336"/>
      <c r="Q806" s="336"/>
      <c r="R806" s="336"/>
    </row>
    <row r="807" spans="1:18" s="50" customFormat="1" ht="19.5" customHeight="1" x14ac:dyDescent="0.25">
      <c r="A807" s="73">
        <f>A805+1</f>
        <v>745</v>
      </c>
      <c r="B807" s="130" t="s">
        <v>1381</v>
      </c>
      <c r="C807" s="127" t="s">
        <v>100</v>
      </c>
      <c r="D807" s="96">
        <v>15</v>
      </c>
      <c r="E807" s="95" t="s">
        <v>1202</v>
      </c>
      <c r="F807" s="19" t="s">
        <v>1171</v>
      </c>
      <c r="G807" s="97">
        <v>139.89130434782609</v>
      </c>
      <c r="H807" s="10">
        <f t="shared" si="116"/>
        <v>153.88043478260872</v>
      </c>
      <c r="L807" s="358">
        <v>9326.0869565217399</v>
      </c>
      <c r="M807" s="358"/>
      <c r="N807" s="340">
        <f t="shared" si="117"/>
        <v>10258.695652173914</v>
      </c>
      <c r="O807" s="358"/>
      <c r="P807" s="358"/>
      <c r="Q807" s="358"/>
      <c r="R807" s="358"/>
    </row>
    <row r="808" spans="1:18" s="50" customFormat="1" ht="19.5" customHeight="1" x14ac:dyDescent="0.25">
      <c r="A808" s="89">
        <f t="shared" si="118"/>
        <v>746</v>
      </c>
      <c r="B808" s="130" t="s">
        <v>1382</v>
      </c>
      <c r="C808" s="18" t="s">
        <v>100</v>
      </c>
      <c r="D808" s="98">
        <v>24</v>
      </c>
      <c r="E808" s="5" t="s">
        <v>1202</v>
      </c>
      <c r="F808" s="95" t="s">
        <v>1171</v>
      </c>
      <c r="G808" s="10">
        <v>715</v>
      </c>
      <c r="H808" s="10">
        <f t="shared" si="116"/>
        <v>786.5</v>
      </c>
      <c r="L808" s="358">
        <v>29791.666666666668</v>
      </c>
      <c r="M808" s="358"/>
      <c r="N808" s="340">
        <f t="shared" si="117"/>
        <v>32770.833333333336</v>
      </c>
      <c r="O808" s="358"/>
      <c r="P808" s="358"/>
      <c r="Q808" s="358"/>
      <c r="R808" s="358"/>
    </row>
    <row r="809" spans="1:18" s="50" customFormat="1" ht="19.5" customHeight="1" x14ac:dyDescent="0.25">
      <c r="A809" s="73">
        <f t="shared" si="118"/>
        <v>747</v>
      </c>
      <c r="B809" s="130" t="s">
        <v>1380</v>
      </c>
      <c r="C809" s="18" t="s">
        <v>100</v>
      </c>
      <c r="D809" s="98">
        <v>30</v>
      </c>
      <c r="E809" s="5" t="s">
        <v>1202</v>
      </c>
      <c r="F809" s="5" t="s">
        <v>1171</v>
      </c>
      <c r="G809" s="10">
        <v>201.09375000000003</v>
      </c>
      <c r="H809" s="10">
        <f t="shared" si="116"/>
        <v>221.20312500000006</v>
      </c>
      <c r="L809" s="358">
        <v>6703.1250000000009</v>
      </c>
      <c r="M809" s="358"/>
      <c r="N809" s="340">
        <f t="shared" si="117"/>
        <v>7373.4375000000018</v>
      </c>
      <c r="O809" s="358"/>
      <c r="P809" s="358"/>
      <c r="Q809" s="358"/>
      <c r="R809" s="358"/>
    </row>
    <row r="810" spans="1:18" s="50" customFormat="1" ht="19.5" customHeight="1" x14ac:dyDescent="0.25">
      <c r="A810" s="73">
        <f t="shared" si="118"/>
        <v>748</v>
      </c>
      <c r="B810" s="130" t="s">
        <v>1383</v>
      </c>
      <c r="C810" s="18" t="s">
        <v>537</v>
      </c>
      <c r="D810" s="98">
        <v>54</v>
      </c>
      <c r="E810" s="5" t="s">
        <v>1202</v>
      </c>
      <c r="F810" s="5" t="s">
        <v>1171</v>
      </c>
      <c r="G810" s="10">
        <v>429.00000000000006</v>
      </c>
      <c r="H810" s="10">
        <f t="shared" si="116"/>
        <v>471.90000000000009</v>
      </c>
      <c r="L810" s="358">
        <v>7944.4444444444453</v>
      </c>
      <c r="M810" s="358"/>
      <c r="N810" s="340">
        <f t="shared" si="117"/>
        <v>8738.8888888888905</v>
      </c>
      <c r="O810" s="358"/>
      <c r="P810" s="358"/>
      <c r="Q810" s="358"/>
      <c r="R810" s="358"/>
    </row>
    <row r="811" spans="1:18" s="50" customFormat="1" ht="19.5" customHeight="1" x14ac:dyDescent="0.25">
      <c r="A811" s="89">
        <f t="shared" si="118"/>
        <v>749</v>
      </c>
      <c r="B811" s="130" t="s">
        <v>1384</v>
      </c>
      <c r="C811" s="18" t="s">
        <v>100</v>
      </c>
      <c r="D811" s="98">
        <v>20</v>
      </c>
      <c r="E811" s="5" t="s">
        <v>1202</v>
      </c>
      <c r="F811" s="5" t="s">
        <v>1171</v>
      </c>
      <c r="G811" s="10">
        <v>186.52173913043475</v>
      </c>
      <c r="H811" s="10">
        <f t="shared" si="116"/>
        <v>205.17391304347825</v>
      </c>
      <c r="L811" s="358">
        <v>9326.0869565217381</v>
      </c>
      <c r="M811" s="358"/>
      <c r="N811" s="340">
        <f t="shared" si="117"/>
        <v>10258.695652173912</v>
      </c>
      <c r="O811" s="358"/>
      <c r="P811" s="358"/>
      <c r="Q811" s="358"/>
      <c r="R811" s="358"/>
    </row>
    <row r="812" spans="1:18" s="50" customFormat="1" ht="19.5" customHeight="1" x14ac:dyDescent="0.25">
      <c r="A812" s="73">
        <f t="shared" si="118"/>
        <v>750</v>
      </c>
      <c r="B812" s="130" t="s">
        <v>1385</v>
      </c>
      <c r="C812" s="18" t="s">
        <v>537</v>
      </c>
      <c r="D812" s="98">
        <v>32</v>
      </c>
      <c r="E812" s="5" t="s">
        <v>1202</v>
      </c>
      <c r="F812" s="5" t="s">
        <v>1171</v>
      </c>
      <c r="G812" s="10">
        <v>723.93750000000011</v>
      </c>
      <c r="H812" s="10">
        <f t="shared" si="116"/>
        <v>796.33125000000018</v>
      </c>
      <c r="L812" s="358">
        <v>22623.046875000004</v>
      </c>
      <c r="M812" s="358"/>
      <c r="N812" s="340">
        <f t="shared" si="117"/>
        <v>24885.351562500007</v>
      </c>
      <c r="O812" s="358"/>
      <c r="P812" s="358"/>
      <c r="Q812" s="358"/>
      <c r="R812" s="358"/>
    </row>
    <row r="813" spans="1:18" s="50" customFormat="1" ht="19.5" customHeight="1" x14ac:dyDescent="0.25">
      <c r="A813" s="98">
        <f>A812+1</f>
        <v>751</v>
      </c>
      <c r="B813" s="130" t="s">
        <v>1450</v>
      </c>
      <c r="C813" s="18" t="s">
        <v>100</v>
      </c>
      <c r="D813" s="98">
        <v>10</v>
      </c>
      <c r="E813" s="5" t="s">
        <v>1202</v>
      </c>
      <c r="F813" s="5" t="s">
        <v>1171</v>
      </c>
      <c r="G813" s="121">
        <v>25</v>
      </c>
      <c r="H813" s="10">
        <f t="shared" si="116"/>
        <v>27.5</v>
      </c>
      <c r="I813" s="199" t="s">
        <v>1601</v>
      </c>
      <c r="L813" s="358">
        <v>2500</v>
      </c>
      <c r="M813" s="358"/>
      <c r="N813" s="340">
        <f t="shared" si="117"/>
        <v>2750</v>
      </c>
      <c r="O813" s="358"/>
      <c r="P813" s="358"/>
      <c r="Q813" s="358"/>
      <c r="R813" s="358"/>
    </row>
    <row r="814" spans="1:18" s="50" customFormat="1" ht="19.5" customHeight="1" x14ac:dyDescent="0.25">
      <c r="A814" s="98">
        <f>A813+1</f>
        <v>752</v>
      </c>
      <c r="B814" s="130" t="s">
        <v>1451</v>
      </c>
      <c r="C814" s="18" t="s">
        <v>100</v>
      </c>
      <c r="D814" s="98">
        <v>15</v>
      </c>
      <c r="E814" s="5" t="s">
        <v>1202</v>
      </c>
      <c r="F814" s="5" t="s">
        <v>1171</v>
      </c>
      <c r="G814" s="121">
        <v>37.5</v>
      </c>
      <c r="H814" s="10">
        <f t="shared" si="116"/>
        <v>41.25</v>
      </c>
      <c r="I814" s="199" t="s">
        <v>1602</v>
      </c>
      <c r="L814" s="358">
        <v>2500</v>
      </c>
      <c r="M814" s="358"/>
      <c r="N814" s="340">
        <f t="shared" si="117"/>
        <v>2750</v>
      </c>
      <c r="O814" s="358"/>
      <c r="P814" s="358"/>
      <c r="Q814" s="358"/>
      <c r="R814" s="358"/>
    </row>
    <row r="815" spans="1:18" s="1" customFormat="1" x14ac:dyDescent="0.25">
      <c r="A815" s="73"/>
      <c r="B815" s="40" t="s">
        <v>1218</v>
      </c>
      <c r="C815" s="46"/>
      <c r="D815" s="32"/>
      <c r="E815" s="19"/>
      <c r="F815" s="8"/>
      <c r="G815" s="121"/>
      <c r="H815" s="10"/>
      <c r="L815" s="358"/>
      <c r="M815" s="358"/>
      <c r="N815" s="336"/>
      <c r="O815" s="336"/>
      <c r="P815" s="336"/>
      <c r="Q815" s="336"/>
      <c r="R815" s="336"/>
    </row>
    <row r="816" spans="1:18" s="1" customFormat="1" x14ac:dyDescent="0.25">
      <c r="A816" s="89"/>
      <c r="B816" s="40" t="s">
        <v>1219</v>
      </c>
      <c r="C816" s="46"/>
      <c r="D816" s="32"/>
      <c r="E816" s="19"/>
      <c r="F816" s="8"/>
      <c r="G816" s="121"/>
      <c r="H816" s="10"/>
      <c r="L816" s="358"/>
      <c r="M816" s="358"/>
      <c r="N816" s="336"/>
      <c r="O816" s="336"/>
      <c r="P816" s="336"/>
      <c r="Q816" s="336"/>
      <c r="R816" s="336"/>
    </row>
    <row r="817" spans="1:18" s="50" customFormat="1" ht="19.5" customHeight="1" x14ac:dyDescent="0.25">
      <c r="A817" s="73">
        <f>A814+1</f>
        <v>753</v>
      </c>
      <c r="B817" s="131" t="s">
        <v>1106</v>
      </c>
      <c r="C817" s="127" t="s">
        <v>100</v>
      </c>
      <c r="D817" s="93">
        <v>24</v>
      </c>
      <c r="E817" s="95" t="s">
        <v>1202</v>
      </c>
      <c r="F817" s="19" t="s">
        <v>1171</v>
      </c>
      <c r="G817" s="97">
        <v>429</v>
      </c>
      <c r="H817" s="10">
        <f t="shared" ref="H817:H823" si="119">D817*N817/1000</f>
        <v>471.9</v>
      </c>
      <c r="L817" s="358">
        <v>17875</v>
      </c>
      <c r="M817" s="358"/>
      <c r="N817" s="340">
        <f t="shared" ref="N817:N823" si="120">L817*1.1</f>
        <v>19662.5</v>
      </c>
      <c r="O817" s="358"/>
      <c r="P817" s="358"/>
      <c r="Q817" s="358"/>
      <c r="R817" s="358"/>
    </row>
    <row r="818" spans="1:18" s="50" customFormat="1" ht="19.5" customHeight="1" x14ac:dyDescent="0.25">
      <c r="A818" s="89">
        <f t="shared" si="118"/>
        <v>754</v>
      </c>
      <c r="B818" s="130" t="s">
        <v>1107</v>
      </c>
      <c r="C818" s="18" t="s">
        <v>891</v>
      </c>
      <c r="D818" s="98">
        <v>1250</v>
      </c>
      <c r="E818" s="5" t="s">
        <v>1202</v>
      </c>
      <c r="F818" s="95" t="s">
        <v>1171</v>
      </c>
      <c r="G818" s="10">
        <v>1859</v>
      </c>
      <c r="H818" s="10">
        <f t="shared" si="119"/>
        <v>2044.9</v>
      </c>
      <c r="L818" s="358">
        <v>1487.2</v>
      </c>
      <c r="M818" s="358"/>
      <c r="N818" s="340">
        <f t="shared" si="120"/>
        <v>1635.92</v>
      </c>
      <c r="O818" s="358"/>
      <c r="P818" s="358"/>
      <c r="Q818" s="358"/>
      <c r="R818" s="358"/>
    </row>
    <row r="819" spans="1:18" s="50" customFormat="1" ht="19.5" customHeight="1" x14ac:dyDescent="0.25">
      <c r="A819" s="73">
        <f t="shared" si="118"/>
        <v>755</v>
      </c>
      <c r="B819" s="130" t="s">
        <v>1108</v>
      </c>
      <c r="C819" s="18" t="s">
        <v>100</v>
      </c>
      <c r="D819" s="98">
        <v>5</v>
      </c>
      <c r="E819" s="5" t="s">
        <v>1202</v>
      </c>
      <c r="F819" s="5" t="s">
        <v>1171</v>
      </c>
      <c r="G819" s="10">
        <v>178.75</v>
      </c>
      <c r="H819" s="10">
        <f t="shared" si="119"/>
        <v>196.625</v>
      </c>
      <c r="L819" s="358">
        <v>35750</v>
      </c>
      <c r="M819" s="358"/>
      <c r="N819" s="340">
        <f t="shared" si="120"/>
        <v>39325</v>
      </c>
      <c r="O819" s="358"/>
      <c r="P819" s="358"/>
      <c r="Q819" s="358"/>
      <c r="R819" s="358"/>
    </row>
    <row r="820" spans="1:18" s="50" customFormat="1" ht="19.5" customHeight="1" x14ac:dyDescent="0.25">
      <c r="A820" s="89">
        <f t="shared" si="118"/>
        <v>756</v>
      </c>
      <c r="B820" s="130" t="s">
        <v>1109</v>
      </c>
      <c r="C820" s="18" t="s">
        <v>100</v>
      </c>
      <c r="D820" s="98">
        <v>10</v>
      </c>
      <c r="E820" s="5" t="s">
        <v>1202</v>
      </c>
      <c r="F820" s="5" t="s">
        <v>1171</v>
      </c>
      <c r="G820" s="10">
        <v>429.00000000000011</v>
      </c>
      <c r="H820" s="10">
        <f t="shared" si="119"/>
        <v>471.9000000000002</v>
      </c>
      <c r="L820" s="358">
        <v>42900.000000000015</v>
      </c>
      <c r="M820" s="358"/>
      <c r="N820" s="340">
        <f t="shared" si="120"/>
        <v>47190.000000000022</v>
      </c>
      <c r="O820" s="358"/>
      <c r="P820" s="358"/>
      <c r="Q820" s="358"/>
      <c r="R820" s="358"/>
    </row>
    <row r="821" spans="1:18" s="50" customFormat="1" ht="19.5" customHeight="1" x14ac:dyDescent="0.25">
      <c r="A821" s="73">
        <f t="shared" si="118"/>
        <v>757</v>
      </c>
      <c r="B821" s="130" t="s">
        <v>1110</v>
      </c>
      <c r="C821" s="18" t="s">
        <v>100</v>
      </c>
      <c r="D821" s="98">
        <v>16</v>
      </c>
      <c r="E821" s="5" t="s">
        <v>1202</v>
      </c>
      <c r="F821" s="5" t="s">
        <v>1171</v>
      </c>
      <c r="G821" s="10">
        <v>429.00000000000006</v>
      </c>
      <c r="H821" s="10">
        <f t="shared" si="119"/>
        <v>471.90000000000009</v>
      </c>
      <c r="L821" s="358">
        <v>26812.500000000004</v>
      </c>
      <c r="M821" s="358"/>
      <c r="N821" s="340">
        <f t="shared" si="120"/>
        <v>29493.750000000007</v>
      </c>
      <c r="O821" s="358"/>
      <c r="P821" s="358"/>
      <c r="Q821" s="358"/>
      <c r="R821" s="358"/>
    </row>
    <row r="822" spans="1:18" s="50" customFormat="1" ht="19.5" customHeight="1" x14ac:dyDescent="0.25">
      <c r="A822" s="89">
        <f t="shared" si="118"/>
        <v>758</v>
      </c>
      <c r="B822" s="130" t="s">
        <v>1111</v>
      </c>
      <c r="C822" s="18" t="s">
        <v>100</v>
      </c>
      <c r="D822" s="98">
        <v>12</v>
      </c>
      <c r="E822" s="5" t="s">
        <v>1202</v>
      </c>
      <c r="F822" s="5" t="s">
        <v>1171</v>
      </c>
      <c r="G822" s="10">
        <v>429</v>
      </c>
      <c r="H822" s="10">
        <f t="shared" si="119"/>
        <v>471.9</v>
      </c>
      <c r="L822" s="358">
        <v>35750</v>
      </c>
      <c r="M822" s="358"/>
      <c r="N822" s="340">
        <f t="shared" si="120"/>
        <v>39325</v>
      </c>
      <c r="O822" s="358"/>
      <c r="P822" s="358"/>
      <c r="Q822" s="358"/>
      <c r="R822" s="358"/>
    </row>
    <row r="823" spans="1:18" s="50" customFormat="1" ht="19.5" customHeight="1" x14ac:dyDescent="0.25">
      <c r="A823" s="73">
        <f t="shared" si="118"/>
        <v>759</v>
      </c>
      <c r="B823" s="132" t="s">
        <v>1112</v>
      </c>
      <c r="C823" s="129" t="s">
        <v>100</v>
      </c>
      <c r="D823" s="99">
        <v>5</v>
      </c>
      <c r="E823" s="8" t="s">
        <v>1202</v>
      </c>
      <c r="F823" s="5" t="s">
        <v>1171</v>
      </c>
      <c r="G823" s="102">
        <v>715</v>
      </c>
      <c r="H823" s="10">
        <f t="shared" si="119"/>
        <v>786.5</v>
      </c>
      <c r="L823" s="358">
        <v>143000</v>
      </c>
      <c r="M823" s="358"/>
      <c r="N823" s="340">
        <f t="shared" si="120"/>
        <v>157300</v>
      </c>
      <c r="O823" s="358"/>
      <c r="P823" s="358"/>
      <c r="Q823" s="358"/>
      <c r="R823" s="358"/>
    </row>
    <row r="824" spans="1:18" s="1" customFormat="1" x14ac:dyDescent="0.25">
      <c r="A824" s="89"/>
      <c r="B824" s="40" t="s">
        <v>1220</v>
      </c>
      <c r="C824" s="46"/>
      <c r="D824" s="32"/>
      <c r="E824" s="19"/>
      <c r="G824" s="121"/>
      <c r="H824" s="10"/>
      <c r="L824" s="358"/>
      <c r="M824" s="358"/>
      <c r="N824" s="336"/>
      <c r="O824" s="336"/>
      <c r="P824" s="336"/>
      <c r="Q824" s="336"/>
      <c r="R824" s="336"/>
    </row>
    <row r="825" spans="1:18" s="50" customFormat="1" ht="18" customHeight="1" x14ac:dyDescent="0.25">
      <c r="A825" s="73">
        <f>A823+1</f>
        <v>760</v>
      </c>
      <c r="B825" s="130" t="s">
        <v>1113</v>
      </c>
      <c r="C825" s="127" t="s">
        <v>100</v>
      </c>
      <c r="D825" s="93">
        <v>2</v>
      </c>
      <c r="E825" s="95" t="s">
        <v>1202</v>
      </c>
      <c r="F825" s="5" t="s">
        <v>1171</v>
      </c>
      <c r="G825" s="97">
        <v>1287</v>
      </c>
      <c r="H825" s="10">
        <f t="shared" ref="H825:H833" si="121">D825*N825/1000</f>
        <v>1415.7</v>
      </c>
      <c r="L825" s="358">
        <v>643500</v>
      </c>
      <c r="M825" s="358"/>
      <c r="N825" s="340">
        <f t="shared" ref="N825:N833" si="122">L825*1.1</f>
        <v>707850</v>
      </c>
      <c r="O825" s="358"/>
      <c r="P825" s="358"/>
      <c r="Q825" s="358"/>
      <c r="R825" s="358"/>
    </row>
    <row r="826" spans="1:18" s="50" customFormat="1" ht="18" customHeight="1" x14ac:dyDescent="0.25">
      <c r="A826" s="89">
        <f t="shared" si="118"/>
        <v>761</v>
      </c>
      <c r="B826" s="130" t="s">
        <v>544</v>
      </c>
      <c r="C826" s="18" t="s">
        <v>537</v>
      </c>
      <c r="D826" s="98">
        <v>520</v>
      </c>
      <c r="E826" s="5" t="s">
        <v>1202</v>
      </c>
      <c r="F826" s="5" t="s">
        <v>1171</v>
      </c>
      <c r="G826" s="10">
        <v>3575.0000000000005</v>
      </c>
      <c r="H826" s="10">
        <f t="shared" si="121"/>
        <v>3932.5000000000009</v>
      </c>
      <c r="L826" s="358">
        <v>6875.0000000000009</v>
      </c>
      <c r="M826" s="358"/>
      <c r="N826" s="340">
        <f t="shared" si="122"/>
        <v>7562.5000000000018</v>
      </c>
      <c r="O826" s="358"/>
      <c r="P826" s="358"/>
      <c r="Q826" s="358"/>
      <c r="R826" s="358"/>
    </row>
    <row r="827" spans="1:18" s="50" customFormat="1" ht="18" customHeight="1" x14ac:dyDescent="0.25">
      <c r="A827" s="73">
        <f t="shared" si="118"/>
        <v>762</v>
      </c>
      <c r="B827" s="130" t="s">
        <v>1114</v>
      </c>
      <c r="C827" s="18" t="s">
        <v>100</v>
      </c>
      <c r="D827" s="98">
        <v>2</v>
      </c>
      <c r="E827" s="5" t="s">
        <v>1202</v>
      </c>
      <c r="F827" s="5" t="s">
        <v>1171</v>
      </c>
      <c r="G827" s="10">
        <v>250.25000000000003</v>
      </c>
      <c r="H827" s="10">
        <f t="shared" si="121"/>
        <v>275.27500000000003</v>
      </c>
      <c r="L827" s="358">
        <v>125125.00000000001</v>
      </c>
      <c r="M827" s="358"/>
      <c r="N827" s="340">
        <f t="shared" si="122"/>
        <v>137637.50000000003</v>
      </c>
      <c r="O827" s="358"/>
      <c r="P827" s="358"/>
      <c r="Q827" s="358"/>
      <c r="R827" s="358"/>
    </row>
    <row r="828" spans="1:18" s="50" customFormat="1" ht="18" customHeight="1" x14ac:dyDescent="0.25">
      <c r="A828" s="89">
        <f t="shared" si="118"/>
        <v>763</v>
      </c>
      <c r="B828" s="130" t="s">
        <v>1115</v>
      </c>
      <c r="C828" s="18" t="s">
        <v>100</v>
      </c>
      <c r="D828" s="98">
        <v>6</v>
      </c>
      <c r="E828" s="5" t="s">
        <v>1202</v>
      </c>
      <c r="F828" s="5" t="s">
        <v>1171</v>
      </c>
      <c r="G828" s="10">
        <v>321.75000000000006</v>
      </c>
      <c r="H828" s="10">
        <f t="shared" si="121"/>
        <v>353.92500000000013</v>
      </c>
      <c r="L828" s="358">
        <v>53625.000000000007</v>
      </c>
      <c r="M828" s="358"/>
      <c r="N828" s="340">
        <f t="shared" si="122"/>
        <v>58987.500000000015</v>
      </c>
      <c r="O828" s="358"/>
      <c r="P828" s="358"/>
      <c r="Q828" s="358"/>
      <c r="R828" s="358"/>
    </row>
    <row r="829" spans="1:18" s="50" customFormat="1" ht="18" customHeight="1" x14ac:dyDescent="0.25">
      <c r="A829" s="73">
        <f t="shared" si="118"/>
        <v>764</v>
      </c>
      <c r="B829" s="130" t="s">
        <v>541</v>
      </c>
      <c r="C829" s="18" t="s">
        <v>100</v>
      </c>
      <c r="D829" s="98">
        <v>2</v>
      </c>
      <c r="E829" s="5" t="s">
        <v>1202</v>
      </c>
      <c r="F829" s="5" t="s">
        <v>1171</v>
      </c>
      <c r="G829" s="10">
        <v>250.25000000000003</v>
      </c>
      <c r="H829" s="10">
        <f t="shared" si="121"/>
        <v>275.27500000000003</v>
      </c>
      <c r="L829" s="358">
        <v>125125.00000000001</v>
      </c>
      <c r="M829" s="358"/>
      <c r="N829" s="340">
        <f t="shared" si="122"/>
        <v>137637.50000000003</v>
      </c>
      <c r="O829" s="358"/>
      <c r="P829" s="358"/>
      <c r="Q829" s="358"/>
      <c r="R829" s="358"/>
    </row>
    <row r="830" spans="1:18" s="50" customFormat="1" ht="27.75" customHeight="1" x14ac:dyDescent="0.25">
      <c r="A830" s="89">
        <f t="shared" si="118"/>
        <v>765</v>
      </c>
      <c r="B830" s="133" t="s">
        <v>542</v>
      </c>
      <c r="C830" s="18" t="s">
        <v>100</v>
      </c>
      <c r="D830" s="98">
        <v>2</v>
      </c>
      <c r="E830" s="5" t="s">
        <v>1202</v>
      </c>
      <c r="F830" s="5" t="s">
        <v>1171</v>
      </c>
      <c r="G830" s="10">
        <v>214.50000000000003</v>
      </c>
      <c r="H830" s="10">
        <f t="shared" si="121"/>
        <v>235.95000000000005</v>
      </c>
      <c r="L830" s="358">
        <v>107250.00000000001</v>
      </c>
      <c r="M830" s="358"/>
      <c r="N830" s="340">
        <f t="shared" si="122"/>
        <v>117975.00000000003</v>
      </c>
      <c r="O830" s="358"/>
      <c r="P830" s="358"/>
      <c r="Q830" s="358"/>
      <c r="R830" s="358"/>
    </row>
    <row r="831" spans="1:18" s="50" customFormat="1" ht="18" customHeight="1" x14ac:dyDescent="0.25">
      <c r="A831" s="73">
        <f t="shared" si="118"/>
        <v>766</v>
      </c>
      <c r="B831" s="130" t="s">
        <v>543</v>
      </c>
      <c r="C831" s="18" t="s">
        <v>100</v>
      </c>
      <c r="D831" s="98">
        <v>2</v>
      </c>
      <c r="E831" s="5" t="s">
        <v>1202</v>
      </c>
      <c r="F831" s="5" t="s">
        <v>1171</v>
      </c>
      <c r="G831" s="10">
        <v>2073.5000000000005</v>
      </c>
      <c r="H831" s="10">
        <f t="shared" si="121"/>
        <v>2280.8500000000004</v>
      </c>
      <c r="L831" s="358">
        <v>1036750.0000000002</v>
      </c>
      <c r="M831" s="358"/>
      <c r="N831" s="340">
        <f t="shared" si="122"/>
        <v>1140425.0000000002</v>
      </c>
      <c r="O831" s="358"/>
      <c r="P831" s="358"/>
      <c r="Q831" s="358"/>
      <c r="R831" s="358"/>
    </row>
    <row r="832" spans="1:18" s="50" customFormat="1" ht="18" customHeight="1" x14ac:dyDescent="0.25">
      <c r="A832" s="89">
        <f t="shared" si="118"/>
        <v>767</v>
      </c>
      <c r="B832" s="133" t="s">
        <v>1116</v>
      </c>
      <c r="C832" s="18" t="s">
        <v>100</v>
      </c>
      <c r="D832" s="98">
        <v>2</v>
      </c>
      <c r="E832" s="5" t="s">
        <v>1202</v>
      </c>
      <c r="F832" s="5" t="s">
        <v>1171</v>
      </c>
      <c r="G832" s="10">
        <v>286</v>
      </c>
      <c r="H832" s="10">
        <f t="shared" si="121"/>
        <v>314.60000000000002</v>
      </c>
      <c r="L832" s="358">
        <v>143000</v>
      </c>
      <c r="M832" s="358"/>
      <c r="N832" s="340">
        <f t="shared" si="122"/>
        <v>157300</v>
      </c>
      <c r="O832" s="358"/>
      <c r="P832" s="358"/>
      <c r="Q832" s="358"/>
      <c r="R832" s="358"/>
    </row>
    <row r="833" spans="1:18" s="50" customFormat="1" ht="18" customHeight="1" x14ac:dyDescent="0.25">
      <c r="A833" s="73">
        <f t="shared" si="118"/>
        <v>768</v>
      </c>
      <c r="B833" s="134" t="s">
        <v>879</v>
      </c>
      <c r="C833" s="129" t="s">
        <v>100</v>
      </c>
      <c r="D833" s="99">
        <v>2</v>
      </c>
      <c r="E833" s="8" t="s">
        <v>1202</v>
      </c>
      <c r="F833" s="5" t="s">
        <v>1171</v>
      </c>
      <c r="G833" s="102">
        <v>77220</v>
      </c>
      <c r="H833" s="10">
        <f t="shared" si="121"/>
        <v>84942</v>
      </c>
      <c r="L833" s="358">
        <v>38610000</v>
      </c>
      <c r="M833" s="358"/>
      <c r="N833" s="340">
        <f t="shared" si="122"/>
        <v>42471000</v>
      </c>
      <c r="O833" s="358"/>
      <c r="P833" s="358"/>
      <c r="Q833" s="358"/>
      <c r="R833" s="358"/>
    </row>
    <row r="834" spans="1:18" s="1" customFormat="1" x14ac:dyDescent="0.25">
      <c r="A834" s="89"/>
      <c r="B834" s="40" t="s">
        <v>1221</v>
      </c>
      <c r="C834" s="46"/>
      <c r="D834" s="32"/>
      <c r="E834" s="19"/>
      <c r="F834" s="8"/>
      <c r="G834" s="121"/>
      <c r="H834" s="10"/>
      <c r="L834" s="358"/>
      <c r="M834" s="358"/>
      <c r="N834" s="336"/>
      <c r="O834" s="336"/>
      <c r="P834" s="336"/>
      <c r="Q834" s="336"/>
      <c r="R834" s="336"/>
    </row>
    <row r="835" spans="1:18" s="50" customFormat="1" ht="19.5" customHeight="1" x14ac:dyDescent="0.25">
      <c r="A835" s="73">
        <f>A833+1</f>
        <v>769</v>
      </c>
      <c r="B835" s="130" t="s">
        <v>1117</v>
      </c>
      <c r="C835" s="127" t="s">
        <v>100</v>
      </c>
      <c r="D835" s="96">
        <v>5</v>
      </c>
      <c r="E835" s="95" t="s">
        <v>1202</v>
      </c>
      <c r="F835" s="19" t="s">
        <v>1171</v>
      </c>
      <c r="G835" s="97">
        <v>2145.0000000000005</v>
      </c>
      <c r="H835" s="10">
        <f t="shared" ref="H835:H851" si="123">D835*N835/1000</f>
        <v>2359.5000000000009</v>
      </c>
      <c r="L835" s="358">
        <v>429000.00000000012</v>
      </c>
      <c r="M835" s="358"/>
      <c r="N835" s="340">
        <f t="shared" ref="N835:N851" si="124">L835*1.1</f>
        <v>471900.00000000017</v>
      </c>
      <c r="O835" s="358"/>
      <c r="P835" s="358"/>
      <c r="Q835" s="358"/>
      <c r="R835" s="358"/>
    </row>
    <row r="836" spans="1:18" s="50" customFormat="1" ht="19.5" customHeight="1" x14ac:dyDescent="0.25">
      <c r="A836" s="89">
        <f t="shared" si="118"/>
        <v>770</v>
      </c>
      <c r="B836" s="130" t="s">
        <v>1118</v>
      </c>
      <c r="C836" s="18" t="s">
        <v>100</v>
      </c>
      <c r="D836" s="31">
        <v>5</v>
      </c>
      <c r="E836" s="5" t="s">
        <v>1202</v>
      </c>
      <c r="F836" s="95" t="s">
        <v>1171</v>
      </c>
      <c r="G836" s="10">
        <v>201.3</v>
      </c>
      <c r="H836" s="10">
        <f t="shared" si="123"/>
        <v>221.43000000000006</v>
      </c>
      <c r="L836" s="358">
        <v>40260.000000000007</v>
      </c>
      <c r="M836" s="358"/>
      <c r="N836" s="340">
        <f t="shared" si="124"/>
        <v>44286.000000000015</v>
      </c>
      <c r="O836" s="358"/>
      <c r="P836" s="358"/>
      <c r="Q836" s="358"/>
      <c r="R836" s="358"/>
    </row>
    <row r="837" spans="1:18" s="50" customFormat="1" ht="19.5" customHeight="1" x14ac:dyDescent="0.25">
      <c r="A837" s="73">
        <f t="shared" si="118"/>
        <v>771</v>
      </c>
      <c r="B837" s="133" t="s">
        <v>1152</v>
      </c>
      <c r="C837" s="18" t="s">
        <v>100</v>
      </c>
      <c r="D837" s="31">
        <v>16</v>
      </c>
      <c r="E837" s="5" t="s">
        <v>1202</v>
      </c>
      <c r="F837" s="5" t="s">
        <v>1171</v>
      </c>
      <c r="G837" s="10">
        <v>1265</v>
      </c>
      <c r="H837" s="10">
        <f t="shared" si="123"/>
        <v>1391.5</v>
      </c>
      <c r="L837" s="358">
        <v>79062.5</v>
      </c>
      <c r="M837" s="358"/>
      <c r="N837" s="340">
        <f t="shared" si="124"/>
        <v>86968.75</v>
      </c>
      <c r="O837" s="358"/>
      <c r="P837" s="358"/>
      <c r="Q837" s="358"/>
      <c r="R837" s="358"/>
    </row>
    <row r="838" spans="1:18" s="50" customFormat="1" ht="19.5" customHeight="1" x14ac:dyDescent="0.25">
      <c r="A838" s="89">
        <f t="shared" si="118"/>
        <v>772</v>
      </c>
      <c r="B838" s="133" t="s">
        <v>1119</v>
      </c>
      <c r="C838" s="18" t="s">
        <v>100</v>
      </c>
      <c r="D838" s="31">
        <v>32</v>
      </c>
      <c r="E838" s="5" t="s">
        <v>1202</v>
      </c>
      <c r="F838" s="5" t="s">
        <v>1171</v>
      </c>
      <c r="G838" s="10">
        <v>361.90000000000003</v>
      </c>
      <c r="H838" s="10">
        <f t="shared" si="123"/>
        <v>398.09000000000009</v>
      </c>
      <c r="L838" s="358">
        <v>11309.375000000002</v>
      </c>
      <c r="M838" s="358"/>
      <c r="N838" s="340">
        <f t="shared" si="124"/>
        <v>12440.312500000004</v>
      </c>
      <c r="O838" s="358"/>
      <c r="P838" s="358"/>
      <c r="Q838" s="358"/>
      <c r="R838" s="358"/>
    </row>
    <row r="839" spans="1:18" s="50" customFormat="1" ht="19.5" customHeight="1" x14ac:dyDescent="0.25">
      <c r="A839" s="73">
        <f t="shared" si="118"/>
        <v>773</v>
      </c>
      <c r="B839" s="130" t="s">
        <v>1120</v>
      </c>
      <c r="C839" s="18" t="s">
        <v>100</v>
      </c>
      <c r="D839" s="31">
        <v>4</v>
      </c>
      <c r="E839" s="5" t="s">
        <v>1202</v>
      </c>
      <c r="F839" s="5" t="s">
        <v>1171</v>
      </c>
      <c r="G839" s="10">
        <v>2048.2000000000003</v>
      </c>
      <c r="H839" s="10">
        <f t="shared" si="123"/>
        <v>2253.0200000000004</v>
      </c>
      <c r="L839" s="358">
        <v>512050.00000000006</v>
      </c>
      <c r="M839" s="358"/>
      <c r="N839" s="340">
        <f t="shared" si="124"/>
        <v>563255.00000000012</v>
      </c>
      <c r="O839" s="358"/>
      <c r="P839" s="358"/>
      <c r="Q839" s="358"/>
      <c r="R839" s="358"/>
    </row>
    <row r="840" spans="1:18" s="50" customFormat="1" ht="19.5" customHeight="1" x14ac:dyDescent="0.25">
      <c r="A840" s="89">
        <f t="shared" si="118"/>
        <v>774</v>
      </c>
      <c r="B840" s="130" t="s">
        <v>1121</v>
      </c>
      <c r="C840" s="18" t="s">
        <v>100</v>
      </c>
      <c r="D840" s="31">
        <v>6</v>
      </c>
      <c r="E840" s="5" t="s">
        <v>1202</v>
      </c>
      <c r="F840" s="5" t="s">
        <v>1171</v>
      </c>
      <c r="G840" s="10">
        <v>715</v>
      </c>
      <c r="H840" s="10">
        <f t="shared" si="123"/>
        <v>786.5</v>
      </c>
      <c r="L840" s="358">
        <v>119166.66666666667</v>
      </c>
      <c r="M840" s="358"/>
      <c r="N840" s="340">
        <f t="shared" si="124"/>
        <v>131083.33333333334</v>
      </c>
      <c r="O840" s="358"/>
      <c r="P840" s="358"/>
      <c r="Q840" s="358"/>
      <c r="R840" s="358"/>
    </row>
    <row r="841" spans="1:18" s="50" customFormat="1" ht="19.5" customHeight="1" x14ac:dyDescent="0.25">
      <c r="A841" s="73">
        <f t="shared" si="118"/>
        <v>775</v>
      </c>
      <c r="B841" s="130" t="s">
        <v>545</v>
      </c>
      <c r="C841" s="5" t="s">
        <v>537</v>
      </c>
      <c r="D841" s="31">
        <v>1500</v>
      </c>
      <c r="E841" s="5" t="s">
        <v>1202</v>
      </c>
      <c r="F841" s="5" t="s">
        <v>1171</v>
      </c>
      <c r="G841" s="10">
        <v>3861.0000000000014</v>
      </c>
      <c r="H841" s="10">
        <f t="shared" si="123"/>
        <v>4247.1000000000022</v>
      </c>
      <c r="L841" s="358">
        <v>2574.0000000000009</v>
      </c>
      <c r="M841" s="358"/>
      <c r="N841" s="340">
        <f t="shared" si="124"/>
        <v>2831.4000000000015</v>
      </c>
      <c r="O841" s="358"/>
      <c r="P841" s="358"/>
      <c r="Q841" s="358"/>
      <c r="R841" s="358"/>
    </row>
    <row r="842" spans="1:18" s="50" customFormat="1" ht="19.5" customHeight="1" x14ac:dyDescent="0.25">
      <c r="A842" s="89">
        <f t="shared" si="118"/>
        <v>776</v>
      </c>
      <c r="B842" s="130" t="s">
        <v>1122</v>
      </c>
      <c r="C842" s="18" t="s">
        <v>100</v>
      </c>
      <c r="D842" s="31">
        <v>8</v>
      </c>
      <c r="E842" s="5" t="s">
        <v>1202</v>
      </c>
      <c r="F842" s="5" t="s">
        <v>1171</v>
      </c>
      <c r="G842" s="10">
        <v>4290</v>
      </c>
      <c r="H842" s="10">
        <f t="shared" si="123"/>
        <v>4719</v>
      </c>
      <c r="L842" s="358">
        <v>536250</v>
      </c>
      <c r="M842" s="358"/>
      <c r="N842" s="340">
        <f t="shared" si="124"/>
        <v>589875</v>
      </c>
      <c r="O842" s="358"/>
      <c r="P842" s="358"/>
      <c r="Q842" s="358"/>
      <c r="R842" s="358"/>
    </row>
    <row r="843" spans="1:18" s="50" customFormat="1" ht="19.5" customHeight="1" x14ac:dyDescent="0.25">
      <c r="A843" s="73">
        <f t="shared" si="118"/>
        <v>777</v>
      </c>
      <c r="B843" s="133" t="s">
        <v>1123</v>
      </c>
      <c r="C843" s="18" t="s">
        <v>100</v>
      </c>
      <c r="D843" s="31">
        <v>4</v>
      </c>
      <c r="E843" s="5" t="s">
        <v>1202</v>
      </c>
      <c r="F843" s="5" t="s">
        <v>1171</v>
      </c>
      <c r="G843" s="10">
        <v>1001.0000000000001</v>
      </c>
      <c r="H843" s="10">
        <f t="shared" si="123"/>
        <v>1101.1000000000001</v>
      </c>
      <c r="L843" s="358">
        <v>250250.00000000003</v>
      </c>
      <c r="M843" s="358"/>
      <c r="N843" s="340">
        <f t="shared" si="124"/>
        <v>275275.00000000006</v>
      </c>
      <c r="O843" s="358"/>
      <c r="P843" s="358"/>
      <c r="Q843" s="358"/>
      <c r="R843" s="358"/>
    </row>
    <row r="844" spans="1:18" s="50" customFormat="1" ht="19.5" customHeight="1" x14ac:dyDescent="0.25">
      <c r="A844" s="89">
        <f t="shared" si="118"/>
        <v>778</v>
      </c>
      <c r="B844" s="133" t="s">
        <v>1124</v>
      </c>
      <c r="C844" s="18" t="s">
        <v>100</v>
      </c>
      <c r="D844" s="31">
        <v>16</v>
      </c>
      <c r="E844" s="5" t="s">
        <v>1202</v>
      </c>
      <c r="F844" s="5" t="s">
        <v>1171</v>
      </c>
      <c r="G844" s="10">
        <v>429.00000000000006</v>
      </c>
      <c r="H844" s="10">
        <f t="shared" si="123"/>
        <v>471.90000000000009</v>
      </c>
      <c r="L844" s="358">
        <v>26812.500000000004</v>
      </c>
      <c r="M844" s="358"/>
      <c r="N844" s="340">
        <f t="shared" si="124"/>
        <v>29493.750000000007</v>
      </c>
      <c r="O844" s="358"/>
      <c r="P844" s="358"/>
      <c r="Q844" s="358"/>
      <c r="R844" s="358"/>
    </row>
    <row r="845" spans="1:18" s="50" customFormat="1" ht="19.5" customHeight="1" x14ac:dyDescent="0.25">
      <c r="A845" s="73">
        <f t="shared" si="118"/>
        <v>779</v>
      </c>
      <c r="B845" s="130" t="s">
        <v>1125</v>
      </c>
      <c r="C845" s="18" t="s">
        <v>100</v>
      </c>
      <c r="D845" s="31">
        <v>6</v>
      </c>
      <c r="E845" s="5" t="s">
        <v>1202</v>
      </c>
      <c r="F845" s="5" t="s">
        <v>1171</v>
      </c>
      <c r="G845" s="10">
        <v>1501.5000000000002</v>
      </c>
      <c r="H845" s="10">
        <f t="shared" si="123"/>
        <v>1651.6500000000005</v>
      </c>
      <c r="L845" s="358">
        <v>250250.00000000003</v>
      </c>
      <c r="M845" s="358"/>
      <c r="N845" s="340">
        <f t="shared" si="124"/>
        <v>275275.00000000006</v>
      </c>
      <c r="O845" s="358"/>
      <c r="P845" s="358"/>
      <c r="Q845" s="358"/>
      <c r="R845" s="358"/>
    </row>
    <row r="846" spans="1:18" s="50" customFormat="1" ht="19.5" customHeight="1" x14ac:dyDescent="0.25">
      <c r="A846" s="89">
        <f t="shared" si="118"/>
        <v>780</v>
      </c>
      <c r="B846" s="130" t="s">
        <v>1126</v>
      </c>
      <c r="C846" s="18" t="s">
        <v>100</v>
      </c>
      <c r="D846" s="31">
        <v>6</v>
      </c>
      <c r="E846" s="5" t="s">
        <v>1202</v>
      </c>
      <c r="F846" s="5" t="s">
        <v>1171</v>
      </c>
      <c r="G846" s="10">
        <v>1001.0000000000002</v>
      </c>
      <c r="H846" s="10">
        <f t="shared" si="123"/>
        <v>1101.1000000000001</v>
      </c>
      <c r="L846" s="358">
        <v>166833.33333333337</v>
      </c>
      <c r="M846" s="358"/>
      <c r="N846" s="340">
        <f t="shared" si="124"/>
        <v>183516.66666666672</v>
      </c>
      <c r="O846" s="358"/>
      <c r="P846" s="358"/>
      <c r="Q846" s="358"/>
      <c r="R846" s="358"/>
    </row>
    <row r="847" spans="1:18" s="50" customFormat="1" ht="19.5" customHeight="1" x14ac:dyDescent="0.25">
      <c r="A847" s="73">
        <f t="shared" si="118"/>
        <v>781</v>
      </c>
      <c r="B847" s="130" t="s">
        <v>1127</v>
      </c>
      <c r="C847" s="18" t="s">
        <v>100</v>
      </c>
      <c r="D847" s="31">
        <v>18</v>
      </c>
      <c r="E847" s="5" t="s">
        <v>1202</v>
      </c>
      <c r="F847" s="5" t="s">
        <v>1171</v>
      </c>
      <c r="G847" s="10">
        <v>429.00000000000006</v>
      </c>
      <c r="H847" s="10">
        <f t="shared" si="123"/>
        <v>471.90000000000009</v>
      </c>
      <c r="L847" s="358">
        <v>23833.333333333336</v>
      </c>
      <c r="M847" s="358"/>
      <c r="N847" s="340">
        <f t="shared" si="124"/>
        <v>26216.666666666672</v>
      </c>
      <c r="O847" s="358"/>
      <c r="P847" s="358"/>
      <c r="Q847" s="358"/>
      <c r="R847" s="358"/>
    </row>
    <row r="848" spans="1:18" s="50" customFormat="1" ht="19.5" customHeight="1" x14ac:dyDescent="0.25">
      <c r="A848" s="89">
        <f t="shared" si="118"/>
        <v>782</v>
      </c>
      <c r="B848" s="130" t="s">
        <v>1128</v>
      </c>
      <c r="C848" s="18" t="s">
        <v>100</v>
      </c>
      <c r="D848" s="31">
        <v>30</v>
      </c>
      <c r="E848" s="5" t="s">
        <v>1202</v>
      </c>
      <c r="F848" s="5" t="s">
        <v>1171</v>
      </c>
      <c r="G848" s="10">
        <v>429.00000000000006</v>
      </c>
      <c r="H848" s="10">
        <f t="shared" si="123"/>
        <v>471.90000000000009</v>
      </c>
      <c r="L848" s="358">
        <v>14300.000000000002</v>
      </c>
      <c r="M848" s="358"/>
      <c r="N848" s="340">
        <f t="shared" si="124"/>
        <v>15730.000000000004</v>
      </c>
      <c r="O848" s="358"/>
      <c r="P848" s="358"/>
      <c r="Q848" s="358"/>
      <c r="R848" s="358"/>
    </row>
    <row r="849" spans="1:18" s="50" customFormat="1" ht="19.5" customHeight="1" x14ac:dyDescent="0.25">
      <c r="A849" s="73">
        <f t="shared" si="118"/>
        <v>783</v>
      </c>
      <c r="B849" s="130" t="s">
        <v>1129</v>
      </c>
      <c r="C849" s="18" t="s">
        <v>100</v>
      </c>
      <c r="D849" s="31">
        <v>32</v>
      </c>
      <c r="E849" s="5" t="s">
        <v>1202</v>
      </c>
      <c r="F849" s="5" t="s">
        <v>1171</v>
      </c>
      <c r="G849" s="10">
        <v>643.5</v>
      </c>
      <c r="H849" s="10">
        <f t="shared" si="123"/>
        <v>707.85</v>
      </c>
      <c r="L849" s="358">
        <v>20109.375</v>
      </c>
      <c r="M849" s="358"/>
      <c r="N849" s="340">
        <f t="shared" si="124"/>
        <v>22120.3125</v>
      </c>
      <c r="O849" s="358"/>
      <c r="P849" s="358"/>
      <c r="Q849" s="358"/>
      <c r="R849" s="358"/>
    </row>
    <row r="850" spans="1:18" s="50" customFormat="1" ht="19.5" customHeight="1" x14ac:dyDescent="0.25">
      <c r="A850" s="89">
        <f t="shared" si="118"/>
        <v>784</v>
      </c>
      <c r="B850" s="130" t="s">
        <v>1130</v>
      </c>
      <c r="C850" s="18" t="s">
        <v>100</v>
      </c>
      <c r="D850" s="31">
        <v>12</v>
      </c>
      <c r="E850" s="5" t="s">
        <v>1202</v>
      </c>
      <c r="F850" s="5" t="s">
        <v>1171</v>
      </c>
      <c r="G850" s="10">
        <v>643.50000000000011</v>
      </c>
      <c r="H850" s="10">
        <f t="shared" si="123"/>
        <v>707.85000000000025</v>
      </c>
      <c r="L850" s="358">
        <v>53625.000000000007</v>
      </c>
      <c r="M850" s="358"/>
      <c r="N850" s="340">
        <f t="shared" si="124"/>
        <v>58987.500000000015</v>
      </c>
      <c r="O850" s="358"/>
      <c r="P850" s="358"/>
      <c r="Q850" s="358"/>
      <c r="R850" s="358"/>
    </row>
    <row r="851" spans="1:18" s="50" customFormat="1" ht="19.5" customHeight="1" x14ac:dyDescent="0.25">
      <c r="A851" s="73">
        <f t="shared" si="118"/>
        <v>785</v>
      </c>
      <c r="B851" s="132" t="s">
        <v>1131</v>
      </c>
      <c r="C851" s="129" t="s">
        <v>100</v>
      </c>
      <c r="D851" s="101">
        <v>24</v>
      </c>
      <c r="E851" s="8" t="s">
        <v>1202</v>
      </c>
      <c r="F851" s="5" t="s">
        <v>1171</v>
      </c>
      <c r="G851" s="102">
        <v>2002.0000000000005</v>
      </c>
      <c r="H851" s="10">
        <f t="shared" si="123"/>
        <v>2202.2000000000003</v>
      </c>
      <c r="L851" s="358">
        <v>83416.666666666686</v>
      </c>
      <c r="M851" s="358"/>
      <c r="N851" s="340">
        <f t="shared" si="124"/>
        <v>91758.333333333358</v>
      </c>
      <c r="O851" s="358"/>
      <c r="P851" s="358"/>
      <c r="Q851" s="358"/>
      <c r="R851" s="358"/>
    </row>
    <row r="852" spans="1:18" s="1" customFormat="1" x14ac:dyDescent="0.25">
      <c r="A852" s="90"/>
      <c r="B852" s="40" t="s">
        <v>1223</v>
      </c>
      <c r="C852" s="46"/>
      <c r="D852" s="32"/>
      <c r="E852" s="19"/>
      <c r="F852" s="8"/>
      <c r="G852" s="121"/>
      <c r="H852" s="10"/>
      <c r="L852" s="358"/>
      <c r="M852" s="358"/>
      <c r="N852" s="336"/>
      <c r="O852" s="336"/>
      <c r="P852" s="336"/>
      <c r="Q852" s="336"/>
      <c r="R852" s="336"/>
    </row>
    <row r="853" spans="1:18" s="50" customFormat="1" ht="18" customHeight="1" x14ac:dyDescent="0.25">
      <c r="A853" s="103">
        <f>A851+1</f>
        <v>786</v>
      </c>
      <c r="B853" s="126" t="s">
        <v>1151</v>
      </c>
      <c r="C853" s="127" t="s">
        <v>100</v>
      </c>
      <c r="D853" s="96">
        <v>2</v>
      </c>
      <c r="E853" s="95" t="s">
        <v>1202</v>
      </c>
      <c r="F853" s="19" t="s">
        <v>1171</v>
      </c>
      <c r="G853" s="97">
        <v>429.00000000000006</v>
      </c>
      <c r="H853" s="10">
        <f t="shared" ref="H853:H860" si="125">D853*N853/1000</f>
        <v>471.90000000000009</v>
      </c>
      <c r="L853" s="358">
        <v>214500.00000000003</v>
      </c>
      <c r="M853" s="358"/>
      <c r="N853" s="340">
        <f t="shared" ref="N853:N860" si="126">L853*1.1</f>
        <v>235950.00000000006</v>
      </c>
      <c r="O853" s="358"/>
      <c r="P853" s="358"/>
      <c r="Q853" s="358"/>
      <c r="R853" s="358"/>
    </row>
    <row r="854" spans="1:18" s="50" customFormat="1" ht="18" customHeight="1" x14ac:dyDescent="0.25">
      <c r="A854" s="73">
        <f t="shared" ref="A854:A860" si="127">A853+1</f>
        <v>787</v>
      </c>
      <c r="B854" s="74" t="s">
        <v>546</v>
      </c>
      <c r="C854" s="5" t="s">
        <v>537</v>
      </c>
      <c r="D854" s="31">
        <v>150</v>
      </c>
      <c r="E854" s="5" t="s">
        <v>1202</v>
      </c>
      <c r="F854" s="95" t="s">
        <v>1171</v>
      </c>
      <c r="G854" s="10">
        <v>429.00000000000006</v>
      </c>
      <c r="H854" s="10">
        <f t="shared" si="125"/>
        <v>471.90000000000009</v>
      </c>
      <c r="L854" s="358">
        <v>2860.0000000000005</v>
      </c>
      <c r="M854" s="358"/>
      <c r="N854" s="340">
        <f t="shared" si="126"/>
        <v>3146.0000000000009</v>
      </c>
      <c r="O854" s="358"/>
      <c r="P854" s="358"/>
      <c r="Q854" s="358"/>
      <c r="R854" s="358"/>
    </row>
    <row r="855" spans="1:18" s="50" customFormat="1" ht="18" customHeight="1" x14ac:dyDescent="0.25">
      <c r="A855" s="73">
        <f t="shared" si="127"/>
        <v>788</v>
      </c>
      <c r="B855" s="113" t="s">
        <v>1132</v>
      </c>
      <c r="C855" s="18" t="s">
        <v>100</v>
      </c>
      <c r="D855" s="31">
        <v>2</v>
      </c>
      <c r="E855" s="5" t="s">
        <v>1202</v>
      </c>
      <c r="F855" s="5" t="s">
        <v>1171</v>
      </c>
      <c r="G855" s="10">
        <v>500.50000000000006</v>
      </c>
      <c r="H855" s="10">
        <f t="shared" si="125"/>
        <v>550.55000000000007</v>
      </c>
      <c r="L855" s="358">
        <v>250250.00000000003</v>
      </c>
      <c r="M855" s="358"/>
      <c r="N855" s="340">
        <f t="shared" si="126"/>
        <v>275275.00000000006</v>
      </c>
      <c r="O855" s="358"/>
      <c r="P855" s="358"/>
      <c r="Q855" s="358"/>
      <c r="R855" s="358"/>
    </row>
    <row r="856" spans="1:18" s="50" customFormat="1" ht="18" customHeight="1" x14ac:dyDescent="0.25">
      <c r="A856" s="73">
        <f t="shared" si="127"/>
        <v>789</v>
      </c>
      <c r="B856" s="113" t="s">
        <v>1133</v>
      </c>
      <c r="C856" s="18" t="s">
        <v>100</v>
      </c>
      <c r="D856" s="31">
        <v>4</v>
      </c>
      <c r="E856" s="5" t="s">
        <v>1202</v>
      </c>
      <c r="F856" s="5" t="s">
        <v>1171</v>
      </c>
      <c r="G856" s="10">
        <v>429.00000000000006</v>
      </c>
      <c r="H856" s="10">
        <f t="shared" si="125"/>
        <v>471.90000000000009</v>
      </c>
      <c r="L856" s="358">
        <v>107250.00000000001</v>
      </c>
      <c r="M856" s="358"/>
      <c r="N856" s="340">
        <f t="shared" si="126"/>
        <v>117975.00000000003</v>
      </c>
      <c r="O856" s="358"/>
      <c r="P856" s="358"/>
      <c r="Q856" s="358"/>
      <c r="R856" s="358"/>
    </row>
    <row r="857" spans="1:18" s="50" customFormat="1" ht="18" customHeight="1" x14ac:dyDescent="0.25">
      <c r="A857" s="73">
        <f t="shared" si="127"/>
        <v>790</v>
      </c>
      <c r="B857" s="113" t="s">
        <v>1134</v>
      </c>
      <c r="C857" s="18" t="s">
        <v>100</v>
      </c>
      <c r="D857" s="31">
        <v>6</v>
      </c>
      <c r="E857" s="5" t="s">
        <v>1202</v>
      </c>
      <c r="F857" s="5" t="s">
        <v>1171</v>
      </c>
      <c r="G857" s="10">
        <v>429</v>
      </c>
      <c r="H857" s="10">
        <f t="shared" si="125"/>
        <v>471.9</v>
      </c>
      <c r="L857" s="358">
        <v>71500</v>
      </c>
      <c r="M857" s="358"/>
      <c r="N857" s="340">
        <f t="shared" si="126"/>
        <v>78650</v>
      </c>
      <c r="O857" s="358"/>
      <c r="P857" s="358"/>
      <c r="Q857" s="358"/>
      <c r="R857" s="358"/>
    </row>
    <row r="858" spans="1:18" s="50" customFormat="1" ht="18" customHeight="1" x14ac:dyDescent="0.25">
      <c r="A858" s="73">
        <f t="shared" si="127"/>
        <v>791</v>
      </c>
      <c r="B858" s="113" t="s">
        <v>1135</v>
      </c>
      <c r="C858" s="18" t="s">
        <v>100</v>
      </c>
      <c r="D858" s="31">
        <v>6</v>
      </c>
      <c r="E858" s="5" t="s">
        <v>1202</v>
      </c>
      <c r="F858" s="5" t="s">
        <v>1171</v>
      </c>
      <c r="G858" s="10">
        <v>429</v>
      </c>
      <c r="H858" s="10">
        <f t="shared" si="125"/>
        <v>471.9</v>
      </c>
      <c r="L858" s="358">
        <v>71500</v>
      </c>
      <c r="M858" s="358"/>
      <c r="N858" s="340">
        <f t="shared" si="126"/>
        <v>78650</v>
      </c>
      <c r="O858" s="358"/>
      <c r="P858" s="358"/>
      <c r="Q858" s="358"/>
      <c r="R858" s="358"/>
    </row>
    <row r="859" spans="1:18" s="50" customFormat="1" ht="18" customHeight="1" x14ac:dyDescent="0.25">
      <c r="A859" s="73">
        <f t="shared" si="127"/>
        <v>792</v>
      </c>
      <c r="B859" s="113" t="s">
        <v>1386</v>
      </c>
      <c r="C859" s="18" t="s">
        <v>100</v>
      </c>
      <c r="D859" s="31">
        <v>6</v>
      </c>
      <c r="E859" s="5" t="s">
        <v>1202</v>
      </c>
      <c r="F859" s="5" t="s">
        <v>1171</v>
      </c>
      <c r="G859" s="10">
        <v>429</v>
      </c>
      <c r="H859" s="10">
        <f t="shared" si="125"/>
        <v>471.9</v>
      </c>
      <c r="L859" s="358">
        <v>71500</v>
      </c>
      <c r="M859" s="358"/>
      <c r="N859" s="340">
        <f t="shared" si="126"/>
        <v>78650</v>
      </c>
      <c r="O859" s="358"/>
      <c r="P859" s="358"/>
      <c r="Q859" s="358"/>
      <c r="R859" s="358"/>
    </row>
    <row r="860" spans="1:18" s="50" customFormat="1" ht="18" customHeight="1" x14ac:dyDescent="0.25">
      <c r="A860" s="89">
        <f t="shared" si="127"/>
        <v>793</v>
      </c>
      <c r="B860" s="128" t="s">
        <v>1387</v>
      </c>
      <c r="C860" s="129" t="s">
        <v>100</v>
      </c>
      <c r="D860" s="101">
        <v>1</v>
      </c>
      <c r="E860" s="8" t="s">
        <v>1202</v>
      </c>
      <c r="F860" s="5" t="s">
        <v>1171</v>
      </c>
      <c r="G860" s="102">
        <v>429.00000000000006</v>
      </c>
      <c r="H860" s="10">
        <f t="shared" si="125"/>
        <v>471.90000000000009</v>
      </c>
      <c r="L860" s="358">
        <v>429000.00000000006</v>
      </c>
      <c r="M860" s="358"/>
      <c r="N860" s="340">
        <f t="shared" si="126"/>
        <v>471900.00000000012</v>
      </c>
      <c r="O860" s="358"/>
      <c r="P860" s="358"/>
      <c r="Q860" s="358"/>
      <c r="R860" s="358"/>
    </row>
    <row r="861" spans="1:18" s="1" customFormat="1" x14ac:dyDescent="0.25">
      <c r="A861" s="90"/>
      <c r="B861" s="40" t="s">
        <v>1224</v>
      </c>
      <c r="C861" s="19"/>
      <c r="D861" s="32"/>
      <c r="E861" s="19"/>
      <c r="F861" s="8"/>
      <c r="G861" s="121"/>
      <c r="H861" s="10"/>
      <c r="L861" s="358"/>
      <c r="M861" s="358"/>
      <c r="N861" s="336"/>
      <c r="O861" s="336"/>
      <c r="P861" s="336"/>
      <c r="Q861" s="336"/>
      <c r="R861" s="336"/>
    </row>
    <row r="862" spans="1:18" s="3" customFormat="1" ht="19.5" customHeight="1" x14ac:dyDescent="0.25">
      <c r="A862" s="103">
        <f>A860+1</f>
        <v>794</v>
      </c>
      <c r="B862" s="94" t="s">
        <v>547</v>
      </c>
      <c r="C862" s="95" t="s">
        <v>537</v>
      </c>
      <c r="D862" s="96">
        <v>120</v>
      </c>
      <c r="E862" s="95" t="s">
        <v>1202</v>
      </c>
      <c r="F862" s="19" t="s">
        <v>1171</v>
      </c>
      <c r="G862" s="97">
        <v>2002.0000000000002</v>
      </c>
      <c r="H862" s="10">
        <f t="shared" ref="H862:H869" si="128">D862*N862/1000</f>
        <v>2202.1999999999998</v>
      </c>
      <c r="L862" s="359">
        <v>16683.333333333332</v>
      </c>
      <c r="M862" s="359"/>
      <c r="N862" s="376">
        <f t="shared" ref="N862:N869" si="129">L862*1.1</f>
        <v>18351.666666666668</v>
      </c>
      <c r="O862" s="359"/>
      <c r="P862" s="359"/>
      <c r="Q862" s="359"/>
      <c r="R862" s="359"/>
    </row>
    <row r="863" spans="1:18" s="3" customFormat="1" ht="19.5" customHeight="1" x14ac:dyDescent="0.25">
      <c r="A863" s="103">
        <f>A862+1</f>
        <v>795</v>
      </c>
      <c r="B863" s="94" t="s">
        <v>1388</v>
      </c>
      <c r="C863" s="5" t="s">
        <v>100</v>
      </c>
      <c r="D863" s="96">
        <v>2</v>
      </c>
      <c r="E863" s="95" t="s">
        <v>1202</v>
      </c>
      <c r="F863" s="19" t="s">
        <v>1171</v>
      </c>
      <c r="G863" s="97">
        <v>180.40000000000003</v>
      </c>
      <c r="H863" s="10">
        <f t="shared" si="128"/>
        <v>198.44000000000005</v>
      </c>
      <c r="L863" s="359">
        <v>90200.000000000015</v>
      </c>
      <c r="M863" s="359"/>
      <c r="N863" s="376">
        <f t="shared" si="129"/>
        <v>99220.000000000029</v>
      </c>
      <c r="O863" s="359"/>
      <c r="P863" s="359"/>
      <c r="Q863" s="359"/>
      <c r="R863" s="359"/>
    </row>
    <row r="864" spans="1:18" s="3" customFormat="1" ht="19.5" customHeight="1" x14ac:dyDescent="0.25">
      <c r="A864" s="73">
        <f>A863+1</f>
        <v>796</v>
      </c>
      <c r="B864" s="113" t="s">
        <v>1136</v>
      </c>
      <c r="C864" s="5" t="s">
        <v>100</v>
      </c>
      <c r="D864" s="31">
        <v>4</v>
      </c>
      <c r="E864" s="5" t="s">
        <v>1202</v>
      </c>
      <c r="F864" s="95" t="s">
        <v>1171</v>
      </c>
      <c r="G864" s="10">
        <v>429.00000000000006</v>
      </c>
      <c r="H864" s="10">
        <f t="shared" si="128"/>
        <v>471.90000000000009</v>
      </c>
      <c r="L864" s="359">
        <v>107250.00000000001</v>
      </c>
      <c r="M864" s="359"/>
      <c r="N864" s="376">
        <f t="shared" si="129"/>
        <v>117975.00000000003</v>
      </c>
      <c r="O864" s="359"/>
      <c r="P864" s="359"/>
      <c r="Q864" s="359"/>
      <c r="R864" s="359"/>
    </row>
    <row r="865" spans="1:18" s="3" customFormat="1" ht="19.5" customHeight="1" x14ac:dyDescent="0.25">
      <c r="A865" s="73">
        <f t="shared" ref="A865:A869" si="130">A864+1</f>
        <v>797</v>
      </c>
      <c r="B865" s="113" t="s">
        <v>1137</v>
      </c>
      <c r="C865" s="5" t="s">
        <v>100</v>
      </c>
      <c r="D865" s="31">
        <v>2</v>
      </c>
      <c r="E865" s="5" t="s">
        <v>1202</v>
      </c>
      <c r="F865" s="5" t="s">
        <v>1171</v>
      </c>
      <c r="G865" s="10">
        <v>2002.0000000000002</v>
      </c>
      <c r="H865" s="10">
        <f t="shared" si="128"/>
        <v>2202.2000000000003</v>
      </c>
      <c r="L865" s="359">
        <v>1001000.0000000001</v>
      </c>
      <c r="M865" s="359"/>
      <c r="N865" s="376">
        <f t="shared" si="129"/>
        <v>1101100.0000000002</v>
      </c>
      <c r="O865" s="359"/>
      <c r="P865" s="359"/>
      <c r="Q865" s="359"/>
      <c r="R865" s="359"/>
    </row>
    <row r="866" spans="1:18" s="3" customFormat="1" ht="19.5" customHeight="1" x14ac:dyDescent="0.25">
      <c r="A866" s="73">
        <f t="shared" si="130"/>
        <v>798</v>
      </c>
      <c r="B866" s="113" t="s">
        <v>1138</v>
      </c>
      <c r="C866" s="5" t="s">
        <v>100</v>
      </c>
      <c r="D866" s="31">
        <v>2</v>
      </c>
      <c r="E866" s="5" t="s">
        <v>1202</v>
      </c>
      <c r="F866" s="5" t="s">
        <v>1171</v>
      </c>
      <c r="G866" s="10">
        <v>429.00000000000006</v>
      </c>
      <c r="H866" s="10">
        <f t="shared" si="128"/>
        <v>471.90000000000009</v>
      </c>
      <c r="L866" s="359">
        <v>214500.00000000003</v>
      </c>
      <c r="M866" s="359"/>
      <c r="N866" s="376">
        <f t="shared" si="129"/>
        <v>235950.00000000006</v>
      </c>
      <c r="O866" s="359"/>
      <c r="P866" s="359"/>
      <c r="Q866" s="359"/>
      <c r="R866" s="359"/>
    </row>
    <row r="867" spans="1:18" s="3" customFormat="1" ht="19.5" customHeight="1" x14ac:dyDescent="0.25">
      <c r="A867" s="73">
        <f t="shared" si="130"/>
        <v>799</v>
      </c>
      <c r="B867" s="113" t="s">
        <v>1139</v>
      </c>
      <c r="C867" s="5" t="s">
        <v>100</v>
      </c>
      <c r="D867" s="31">
        <v>2</v>
      </c>
      <c r="E867" s="5" t="s">
        <v>1202</v>
      </c>
      <c r="F867" s="5" t="s">
        <v>1171</v>
      </c>
      <c r="G867" s="10">
        <v>429.00000000000006</v>
      </c>
      <c r="H867" s="10">
        <f t="shared" si="128"/>
        <v>471.90000000000009</v>
      </c>
      <c r="L867" s="359">
        <v>214500.00000000003</v>
      </c>
      <c r="M867" s="359"/>
      <c r="N867" s="376">
        <f t="shared" si="129"/>
        <v>235950.00000000006</v>
      </c>
      <c r="O867" s="359"/>
      <c r="P867" s="359"/>
      <c r="Q867" s="359"/>
      <c r="R867" s="359"/>
    </row>
    <row r="868" spans="1:18" s="3" customFormat="1" ht="19.5" customHeight="1" x14ac:dyDescent="0.25">
      <c r="A868" s="73">
        <f t="shared" si="130"/>
        <v>800</v>
      </c>
      <c r="B868" s="113" t="s">
        <v>1322</v>
      </c>
      <c r="C868" s="5" t="s">
        <v>20</v>
      </c>
      <c r="D868" s="31">
        <v>18</v>
      </c>
      <c r="E868" s="5" t="s">
        <v>1202</v>
      </c>
      <c r="F868" s="5" t="s">
        <v>1171</v>
      </c>
      <c r="G868" s="10">
        <v>1001.0000000000001</v>
      </c>
      <c r="H868" s="10">
        <f t="shared" si="128"/>
        <v>1101.1000000000001</v>
      </c>
      <c r="L868" s="359">
        <v>55611.111111111117</v>
      </c>
      <c r="M868" s="359"/>
      <c r="N868" s="376">
        <f t="shared" si="129"/>
        <v>61172.222222222234</v>
      </c>
      <c r="O868" s="359"/>
      <c r="P868" s="359"/>
      <c r="Q868" s="359"/>
      <c r="R868" s="359"/>
    </row>
    <row r="869" spans="1:18" s="3" customFormat="1" ht="19.5" customHeight="1" x14ac:dyDescent="0.25">
      <c r="A869" s="73">
        <f t="shared" si="130"/>
        <v>801</v>
      </c>
      <c r="B869" s="113" t="s">
        <v>1140</v>
      </c>
      <c r="C869" s="5" t="s">
        <v>100</v>
      </c>
      <c r="D869" s="31">
        <v>4</v>
      </c>
      <c r="E869" s="5" t="s">
        <v>1202</v>
      </c>
      <c r="F869" s="5" t="s">
        <v>1171</v>
      </c>
      <c r="G869" s="10">
        <v>429.00000000000006</v>
      </c>
      <c r="H869" s="10">
        <f t="shared" si="128"/>
        <v>471.90000000000009</v>
      </c>
      <c r="L869" s="359">
        <v>107250.00000000001</v>
      </c>
      <c r="M869" s="359"/>
      <c r="N869" s="376">
        <f t="shared" si="129"/>
        <v>117975.00000000003</v>
      </c>
      <c r="O869" s="359"/>
      <c r="P869" s="359"/>
      <c r="Q869" s="359"/>
      <c r="R869" s="359"/>
    </row>
    <row r="870" spans="1:18" s="1" customFormat="1" x14ac:dyDescent="0.25">
      <c r="A870" s="90"/>
      <c r="B870" s="40" t="s">
        <v>1225</v>
      </c>
      <c r="C870" s="19"/>
      <c r="D870" s="32"/>
      <c r="E870" s="19"/>
      <c r="F870" s="5"/>
      <c r="G870" s="121"/>
      <c r="H870" s="10"/>
      <c r="L870" s="358"/>
      <c r="M870" s="358"/>
      <c r="N870" s="336"/>
      <c r="O870" s="336"/>
      <c r="P870" s="336"/>
      <c r="Q870" s="336"/>
      <c r="R870" s="336"/>
    </row>
    <row r="871" spans="1:18" s="50" customFormat="1" ht="15" customHeight="1" x14ac:dyDescent="0.25">
      <c r="A871" s="103">
        <f>A869+1</f>
        <v>802</v>
      </c>
      <c r="B871" s="126" t="s">
        <v>1141</v>
      </c>
      <c r="C871" s="95" t="s">
        <v>100</v>
      </c>
      <c r="D871" s="96">
        <v>8</v>
      </c>
      <c r="E871" s="95" t="s">
        <v>1202</v>
      </c>
      <c r="F871" s="19" t="s">
        <v>1171</v>
      </c>
      <c r="G871" s="97">
        <v>429.00000000000006</v>
      </c>
      <c r="H871" s="10">
        <f t="shared" ref="H871:H881" si="131">D871*N871/1000</f>
        <v>471.90000000000009</v>
      </c>
      <c r="L871" s="358">
        <v>53625.000000000007</v>
      </c>
      <c r="M871" s="358"/>
      <c r="N871" s="340">
        <f t="shared" ref="N871:N881" si="132">L871*1.1</f>
        <v>58987.500000000015</v>
      </c>
      <c r="O871" s="358"/>
      <c r="P871" s="358"/>
      <c r="Q871" s="358"/>
      <c r="R871" s="358"/>
    </row>
    <row r="872" spans="1:18" s="50" customFormat="1" ht="15" customHeight="1" x14ac:dyDescent="0.25">
      <c r="A872" s="73">
        <f t="shared" ref="A872:A875" si="133">A871+1</f>
        <v>803</v>
      </c>
      <c r="B872" s="113" t="s">
        <v>1142</v>
      </c>
      <c r="C872" s="5" t="s">
        <v>100</v>
      </c>
      <c r="D872" s="31">
        <v>4</v>
      </c>
      <c r="E872" s="5" t="s">
        <v>1202</v>
      </c>
      <c r="F872" s="95" t="s">
        <v>1171</v>
      </c>
      <c r="G872" s="10">
        <v>429.00000000000006</v>
      </c>
      <c r="H872" s="10">
        <f t="shared" si="131"/>
        <v>471.90000000000009</v>
      </c>
      <c r="L872" s="358">
        <v>107250.00000000001</v>
      </c>
      <c r="M872" s="358"/>
      <c r="N872" s="340">
        <f t="shared" si="132"/>
        <v>117975.00000000003</v>
      </c>
      <c r="O872" s="358"/>
      <c r="P872" s="358"/>
      <c r="Q872" s="358"/>
      <c r="R872" s="358"/>
    </row>
    <row r="873" spans="1:18" s="50" customFormat="1" ht="15" customHeight="1" x14ac:dyDescent="0.25">
      <c r="A873" s="73">
        <f t="shared" si="133"/>
        <v>804</v>
      </c>
      <c r="B873" s="113" t="s">
        <v>1143</v>
      </c>
      <c r="C873" s="5" t="s">
        <v>100</v>
      </c>
      <c r="D873" s="31">
        <v>6</v>
      </c>
      <c r="E873" s="5" t="s">
        <v>1202</v>
      </c>
      <c r="F873" s="5" t="s">
        <v>1171</v>
      </c>
      <c r="G873" s="10">
        <v>429</v>
      </c>
      <c r="H873" s="10">
        <f t="shared" si="131"/>
        <v>471.9</v>
      </c>
      <c r="L873" s="358">
        <v>71500</v>
      </c>
      <c r="M873" s="358"/>
      <c r="N873" s="340">
        <f t="shared" si="132"/>
        <v>78650</v>
      </c>
      <c r="O873" s="358"/>
      <c r="P873" s="358"/>
      <c r="Q873" s="358"/>
      <c r="R873" s="358"/>
    </row>
    <row r="874" spans="1:18" s="50" customFormat="1" ht="15" customHeight="1" x14ac:dyDescent="0.25">
      <c r="A874" s="73">
        <f t="shared" si="133"/>
        <v>805</v>
      </c>
      <c r="B874" s="74" t="s">
        <v>1150</v>
      </c>
      <c r="C874" s="5" t="s">
        <v>537</v>
      </c>
      <c r="D874" s="31">
        <v>120</v>
      </c>
      <c r="E874" s="5" t="s">
        <v>1202</v>
      </c>
      <c r="F874" s="5" t="s">
        <v>1171</v>
      </c>
      <c r="G874" s="10">
        <v>429.00000000000006</v>
      </c>
      <c r="H874" s="10">
        <f t="shared" si="131"/>
        <v>471.90000000000009</v>
      </c>
      <c r="L874" s="358">
        <v>3575.0000000000005</v>
      </c>
      <c r="M874" s="358"/>
      <c r="N874" s="340">
        <f t="shared" si="132"/>
        <v>3932.5000000000009</v>
      </c>
      <c r="O874" s="358"/>
      <c r="P874" s="358"/>
      <c r="Q874" s="358"/>
      <c r="R874" s="358"/>
    </row>
    <row r="875" spans="1:18" s="50" customFormat="1" ht="15" customHeight="1" x14ac:dyDescent="0.25">
      <c r="A875" s="73">
        <f t="shared" si="133"/>
        <v>806</v>
      </c>
      <c r="B875" s="113" t="s">
        <v>1144</v>
      </c>
      <c r="C875" s="5" t="s">
        <v>100</v>
      </c>
      <c r="D875" s="31">
        <v>8</v>
      </c>
      <c r="E875" s="5" t="s">
        <v>1202</v>
      </c>
      <c r="F875" s="5" t="s">
        <v>1171</v>
      </c>
      <c r="G875" s="10">
        <v>2002.0000000000002</v>
      </c>
      <c r="H875" s="10">
        <f t="shared" si="131"/>
        <v>2202.2000000000003</v>
      </c>
      <c r="L875" s="358">
        <v>250250.00000000003</v>
      </c>
      <c r="M875" s="358"/>
      <c r="N875" s="340">
        <f t="shared" si="132"/>
        <v>275275.00000000006</v>
      </c>
      <c r="O875" s="358"/>
      <c r="P875" s="358"/>
      <c r="Q875" s="358"/>
      <c r="R875" s="358"/>
    </row>
    <row r="876" spans="1:18" s="50" customFormat="1" ht="15" customHeight="1" x14ac:dyDescent="0.25">
      <c r="A876" s="73">
        <f>A875+1</f>
        <v>807</v>
      </c>
      <c r="B876" s="113" t="s">
        <v>1389</v>
      </c>
      <c r="C876" s="5" t="s">
        <v>100</v>
      </c>
      <c r="D876" s="31">
        <v>4</v>
      </c>
      <c r="E876" s="5" t="s">
        <v>1202</v>
      </c>
      <c r="F876" s="5" t="s">
        <v>1171</v>
      </c>
      <c r="G876" s="10">
        <v>550</v>
      </c>
      <c r="H876" s="10">
        <f t="shared" si="131"/>
        <v>605</v>
      </c>
      <c r="L876" s="358">
        <v>137500</v>
      </c>
      <c r="M876" s="358"/>
      <c r="N876" s="340">
        <f t="shared" si="132"/>
        <v>151250</v>
      </c>
      <c r="O876" s="358"/>
      <c r="P876" s="358"/>
      <c r="Q876" s="358"/>
      <c r="R876" s="358"/>
    </row>
    <row r="877" spans="1:18" s="50" customFormat="1" ht="15" customHeight="1" x14ac:dyDescent="0.25">
      <c r="A877" s="73">
        <f t="shared" ref="A877:A881" si="134">A876+1</f>
        <v>808</v>
      </c>
      <c r="B877" s="113" t="s">
        <v>1145</v>
      </c>
      <c r="C877" s="5" t="s">
        <v>100</v>
      </c>
      <c r="D877" s="31">
        <v>4</v>
      </c>
      <c r="E877" s="5" t="s">
        <v>1202</v>
      </c>
      <c r="F877" s="5" t="s">
        <v>1171</v>
      </c>
      <c r="G877" s="10">
        <v>429.00000000000006</v>
      </c>
      <c r="H877" s="10">
        <f t="shared" si="131"/>
        <v>471.90000000000009</v>
      </c>
      <c r="L877" s="358">
        <v>107250.00000000001</v>
      </c>
      <c r="M877" s="358"/>
      <c r="N877" s="340">
        <f t="shared" si="132"/>
        <v>117975.00000000003</v>
      </c>
      <c r="O877" s="358"/>
      <c r="P877" s="358"/>
      <c r="Q877" s="358"/>
      <c r="R877" s="358"/>
    </row>
    <row r="878" spans="1:18" s="50" customFormat="1" ht="15" customHeight="1" x14ac:dyDescent="0.25">
      <c r="A878" s="73">
        <f t="shared" si="134"/>
        <v>809</v>
      </c>
      <c r="B878" s="113" t="s">
        <v>1146</v>
      </c>
      <c r="C878" s="5" t="s">
        <v>100</v>
      </c>
      <c r="D878" s="31">
        <v>16</v>
      </c>
      <c r="E878" s="5" t="s">
        <v>1202</v>
      </c>
      <c r="F878" s="5" t="s">
        <v>1171</v>
      </c>
      <c r="G878" s="10">
        <v>429.00000000000006</v>
      </c>
      <c r="H878" s="10">
        <f t="shared" si="131"/>
        <v>471.90000000000009</v>
      </c>
      <c r="L878" s="358">
        <v>26812.500000000004</v>
      </c>
      <c r="M878" s="358"/>
      <c r="N878" s="340">
        <f t="shared" si="132"/>
        <v>29493.750000000007</v>
      </c>
      <c r="O878" s="358"/>
      <c r="P878" s="358"/>
      <c r="Q878" s="358"/>
      <c r="R878" s="358"/>
    </row>
    <row r="879" spans="1:18" s="50" customFormat="1" ht="15" customHeight="1" x14ac:dyDescent="0.25">
      <c r="A879" s="73">
        <f t="shared" si="134"/>
        <v>810</v>
      </c>
      <c r="B879" s="113" t="s">
        <v>1147</v>
      </c>
      <c r="C879" s="5" t="s">
        <v>100</v>
      </c>
      <c r="D879" s="31">
        <v>4</v>
      </c>
      <c r="E879" s="5" t="s">
        <v>1202</v>
      </c>
      <c r="F879" s="5" t="s">
        <v>1171</v>
      </c>
      <c r="G879" s="10">
        <v>429.00000000000006</v>
      </c>
      <c r="H879" s="10">
        <f t="shared" si="131"/>
        <v>471.90000000000009</v>
      </c>
      <c r="L879" s="358">
        <v>107250.00000000001</v>
      </c>
      <c r="M879" s="358"/>
      <c r="N879" s="340">
        <f t="shared" si="132"/>
        <v>117975.00000000003</v>
      </c>
      <c r="O879" s="358"/>
      <c r="P879" s="358"/>
      <c r="Q879" s="358"/>
      <c r="R879" s="358"/>
    </row>
    <row r="880" spans="1:18" s="50" customFormat="1" ht="15" customHeight="1" x14ac:dyDescent="0.25">
      <c r="A880" s="73">
        <f t="shared" si="134"/>
        <v>811</v>
      </c>
      <c r="B880" s="113" t="s">
        <v>1148</v>
      </c>
      <c r="C880" s="5" t="s">
        <v>100</v>
      </c>
      <c r="D880" s="31">
        <v>8</v>
      </c>
      <c r="E880" s="5" t="s">
        <v>1202</v>
      </c>
      <c r="F880" s="5" t="s">
        <v>1171</v>
      </c>
      <c r="G880" s="10">
        <v>429.00000000000006</v>
      </c>
      <c r="H880" s="10">
        <f t="shared" si="131"/>
        <v>471.90000000000009</v>
      </c>
      <c r="L880" s="358">
        <v>53625.000000000007</v>
      </c>
      <c r="M880" s="358"/>
      <c r="N880" s="340">
        <f t="shared" si="132"/>
        <v>58987.500000000015</v>
      </c>
      <c r="O880" s="358"/>
      <c r="P880" s="358"/>
      <c r="Q880" s="358"/>
      <c r="R880" s="358"/>
    </row>
    <row r="881" spans="1:18" s="50" customFormat="1" ht="15" customHeight="1" x14ac:dyDescent="0.25">
      <c r="A881" s="89">
        <f t="shared" si="134"/>
        <v>812</v>
      </c>
      <c r="B881" s="128" t="s">
        <v>1149</v>
      </c>
      <c r="C881" s="8" t="s">
        <v>100</v>
      </c>
      <c r="D881" s="101">
        <v>12</v>
      </c>
      <c r="E881" s="8" t="s">
        <v>1202</v>
      </c>
      <c r="F881" s="5" t="s">
        <v>1171</v>
      </c>
      <c r="G881" s="102">
        <v>429</v>
      </c>
      <c r="H881" s="10">
        <f t="shared" si="131"/>
        <v>471.9</v>
      </c>
      <c r="L881" s="358">
        <v>35750</v>
      </c>
      <c r="M881" s="358"/>
      <c r="N881" s="340">
        <f t="shared" si="132"/>
        <v>39325</v>
      </c>
      <c r="O881" s="358"/>
      <c r="P881" s="358"/>
      <c r="Q881" s="358"/>
      <c r="R881" s="358"/>
    </row>
    <row r="882" spans="1:18" s="1" customFormat="1" x14ac:dyDescent="0.25">
      <c r="A882" s="90"/>
      <c r="B882" s="40" t="s">
        <v>1226</v>
      </c>
      <c r="C882" s="19"/>
      <c r="D882" s="32"/>
      <c r="E882" s="19"/>
      <c r="F882" s="8"/>
      <c r="G882" s="121"/>
      <c r="H882" s="10"/>
      <c r="K882" s="50"/>
      <c r="L882" s="358"/>
      <c r="M882" s="358"/>
      <c r="N882" s="336"/>
      <c r="O882" s="336"/>
      <c r="P882" s="336"/>
      <c r="Q882" s="336"/>
      <c r="R882" s="336"/>
    </row>
    <row r="883" spans="1:18" s="50" customFormat="1" ht="24" customHeight="1" x14ac:dyDescent="0.25">
      <c r="A883" s="103">
        <f>A881+1</f>
        <v>813</v>
      </c>
      <c r="B883" s="126" t="s">
        <v>1227</v>
      </c>
      <c r="C883" s="95" t="s">
        <v>100</v>
      </c>
      <c r="D883" s="96">
        <v>4</v>
      </c>
      <c r="E883" s="95" t="s">
        <v>1202</v>
      </c>
      <c r="F883" s="19" t="s">
        <v>1171</v>
      </c>
      <c r="G883" s="97">
        <v>429.00000000000006</v>
      </c>
      <c r="H883" s="10">
        <f t="shared" ref="H883:H895" si="135">D883*N883/1000</f>
        <v>471.90000000000009</v>
      </c>
      <c r="L883" s="358">
        <v>107250.00000000001</v>
      </c>
      <c r="M883" s="358"/>
      <c r="N883" s="340">
        <f t="shared" ref="N883:N895" si="136">L883*1.1</f>
        <v>117975.00000000003</v>
      </c>
      <c r="O883" s="358"/>
      <c r="P883" s="358"/>
      <c r="Q883" s="358"/>
      <c r="R883" s="358"/>
    </row>
    <row r="884" spans="1:18" s="50" customFormat="1" ht="24" customHeight="1" x14ac:dyDescent="0.25">
      <c r="A884" s="73">
        <f>A883+1</f>
        <v>814</v>
      </c>
      <c r="B884" s="113" t="s">
        <v>1228</v>
      </c>
      <c r="C884" s="5" t="s">
        <v>100</v>
      </c>
      <c r="D884" s="31">
        <v>2</v>
      </c>
      <c r="E884" s="5" t="s">
        <v>1202</v>
      </c>
      <c r="F884" s="95" t="s">
        <v>1171</v>
      </c>
      <c r="G884" s="10">
        <v>429.00000000000006</v>
      </c>
      <c r="H884" s="10">
        <f t="shared" si="135"/>
        <v>471.90000000000009</v>
      </c>
      <c r="L884" s="358">
        <v>214500.00000000003</v>
      </c>
      <c r="M884" s="358"/>
      <c r="N884" s="340">
        <f t="shared" si="136"/>
        <v>235950.00000000006</v>
      </c>
      <c r="O884" s="358"/>
      <c r="P884" s="358"/>
      <c r="Q884" s="358"/>
      <c r="R884" s="358"/>
    </row>
    <row r="885" spans="1:18" s="50" customFormat="1" ht="24" customHeight="1" x14ac:dyDescent="0.25">
      <c r="A885" s="73">
        <f t="shared" ref="A885:A890" si="137">A884+1</f>
        <v>815</v>
      </c>
      <c r="B885" s="113" t="s">
        <v>1229</v>
      </c>
      <c r="C885" s="5" t="s">
        <v>100</v>
      </c>
      <c r="D885" s="31">
        <v>6</v>
      </c>
      <c r="E885" s="5" t="s">
        <v>1202</v>
      </c>
      <c r="F885" s="5" t="s">
        <v>1171</v>
      </c>
      <c r="G885" s="10">
        <v>858</v>
      </c>
      <c r="H885" s="10">
        <f t="shared" si="135"/>
        <v>943.8</v>
      </c>
      <c r="L885" s="358">
        <v>143000</v>
      </c>
      <c r="M885" s="358"/>
      <c r="N885" s="340">
        <f t="shared" si="136"/>
        <v>157300</v>
      </c>
      <c r="O885" s="358"/>
      <c r="P885" s="358"/>
      <c r="Q885" s="358"/>
      <c r="R885" s="358"/>
    </row>
    <row r="886" spans="1:18" s="50" customFormat="1" ht="24" customHeight="1" x14ac:dyDescent="0.25">
      <c r="A886" s="73">
        <f t="shared" si="137"/>
        <v>816</v>
      </c>
      <c r="B886" s="74" t="s">
        <v>548</v>
      </c>
      <c r="C886" s="5" t="s">
        <v>537</v>
      </c>
      <c r="D886" s="31">
        <v>250</v>
      </c>
      <c r="E886" s="5" t="s">
        <v>1202</v>
      </c>
      <c r="F886" s="5" t="s">
        <v>1171</v>
      </c>
      <c r="G886" s="10">
        <v>2574.0000000000009</v>
      </c>
      <c r="H886" s="10">
        <f t="shared" si="135"/>
        <v>2831.4000000000015</v>
      </c>
      <c r="L886" s="358">
        <v>10296.000000000004</v>
      </c>
      <c r="M886" s="358"/>
      <c r="N886" s="340">
        <f t="shared" si="136"/>
        <v>11325.600000000006</v>
      </c>
      <c r="O886" s="358"/>
      <c r="P886" s="358"/>
      <c r="Q886" s="358"/>
      <c r="R886" s="358"/>
    </row>
    <row r="887" spans="1:18" s="50" customFormat="1" ht="24" customHeight="1" x14ac:dyDescent="0.25">
      <c r="A887" s="73">
        <f t="shared" si="137"/>
        <v>817</v>
      </c>
      <c r="B887" s="113" t="s">
        <v>1230</v>
      </c>
      <c r="C887" s="5" t="s">
        <v>100</v>
      </c>
      <c r="D887" s="31">
        <v>1</v>
      </c>
      <c r="E887" s="5" t="s">
        <v>1202</v>
      </c>
      <c r="F887" s="5" t="s">
        <v>1171</v>
      </c>
      <c r="G887" s="10">
        <v>500.50000000000006</v>
      </c>
      <c r="H887" s="10">
        <f t="shared" si="135"/>
        <v>550.55000000000007</v>
      </c>
      <c r="L887" s="358">
        <v>500500.00000000006</v>
      </c>
      <c r="M887" s="358"/>
      <c r="N887" s="340">
        <f t="shared" si="136"/>
        <v>550550.00000000012</v>
      </c>
      <c r="O887" s="358"/>
      <c r="P887" s="358"/>
      <c r="Q887" s="358"/>
      <c r="R887" s="358"/>
    </row>
    <row r="888" spans="1:18" s="50" customFormat="1" ht="24" customHeight="1" x14ac:dyDescent="0.25">
      <c r="A888" s="73">
        <f t="shared" si="137"/>
        <v>818</v>
      </c>
      <c r="B888" s="113" t="s">
        <v>1231</v>
      </c>
      <c r="C888" s="5" t="s">
        <v>100</v>
      </c>
      <c r="D888" s="31">
        <v>2</v>
      </c>
      <c r="E888" s="5" t="s">
        <v>1202</v>
      </c>
      <c r="F888" s="5" t="s">
        <v>1171</v>
      </c>
      <c r="G888" s="10">
        <v>429.00000000000006</v>
      </c>
      <c r="H888" s="10">
        <f t="shared" si="135"/>
        <v>471.90000000000009</v>
      </c>
      <c r="L888" s="358">
        <v>214500.00000000003</v>
      </c>
      <c r="M888" s="358"/>
      <c r="N888" s="340">
        <f t="shared" si="136"/>
        <v>235950.00000000006</v>
      </c>
      <c r="O888" s="358"/>
      <c r="P888" s="358"/>
      <c r="Q888" s="358"/>
      <c r="R888" s="358"/>
    </row>
    <row r="889" spans="1:18" s="50" customFormat="1" ht="24" customHeight="1" x14ac:dyDescent="0.25">
      <c r="A889" s="73">
        <f t="shared" si="137"/>
        <v>819</v>
      </c>
      <c r="B889" s="113" t="s">
        <v>1232</v>
      </c>
      <c r="C889" s="5" t="s">
        <v>100</v>
      </c>
      <c r="D889" s="31">
        <v>3</v>
      </c>
      <c r="E889" s="5" t="s">
        <v>1202</v>
      </c>
      <c r="F889" s="5" t="s">
        <v>1171</v>
      </c>
      <c r="G889" s="10">
        <v>3968.8000000000006</v>
      </c>
      <c r="H889" s="10">
        <f t="shared" si="135"/>
        <v>4365.6800000000021</v>
      </c>
      <c r="L889" s="358">
        <v>1322933.3333333337</v>
      </c>
      <c r="M889" s="358"/>
      <c r="N889" s="340">
        <f t="shared" si="136"/>
        <v>1455226.6666666672</v>
      </c>
      <c r="O889" s="358"/>
      <c r="P889" s="358"/>
      <c r="Q889" s="358"/>
      <c r="R889" s="358"/>
    </row>
    <row r="890" spans="1:18" s="50" customFormat="1" ht="24" customHeight="1" x14ac:dyDescent="0.25">
      <c r="A890" s="73">
        <f t="shared" si="137"/>
        <v>820</v>
      </c>
      <c r="B890" s="113" t="s">
        <v>1233</v>
      </c>
      <c r="C890" s="5" t="s">
        <v>100</v>
      </c>
      <c r="D890" s="31">
        <v>1</v>
      </c>
      <c r="E890" s="5" t="s">
        <v>1202</v>
      </c>
      <c r="F890" s="5" t="s">
        <v>1171</v>
      </c>
      <c r="G890" s="10">
        <v>429.00000000000006</v>
      </c>
      <c r="H890" s="10">
        <f t="shared" si="135"/>
        <v>471.90000000000009</v>
      </c>
      <c r="L890" s="358">
        <v>429000.00000000006</v>
      </c>
      <c r="M890" s="358"/>
      <c r="N890" s="340">
        <f t="shared" si="136"/>
        <v>471900.00000000012</v>
      </c>
      <c r="O890" s="358"/>
      <c r="P890" s="358"/>
      <c r="Q890" s="358"/>
      <c r="R890" s="358"/>
    </row>
    <row r="891" spans="1:18" s="50" customFormat="1" ht="24" customHeight="1" x14ac:dyDescent="0.25">
      <c r="A891" s="98">
        <f>A890+1</f>
        <v>821</v>
      </c>
      <c r="B891" s="94" t="s">
        <v>1461</v>
      </c>
      <c r="C891" s="5" t="s">
        <v>20</v>
      </c>
      <c r="D891" s="31">
        <v>1</v>
      </c>
      <c r="E891" s="95" t="s">
        <v>1170</v>
      </c>
      <c r="F891" s="95" t="s">
        <v>1171</v>
      </c>
      <c r="G891" s="108">
        <v>28.1</v>
      </c>
      <c r="H891" s="10">
        <f t="shared" si="135"/>
        <v>30.910000000000004</v>
      </c>
      <c r="I891" s="3">
        <v>1</v>
      </c>
      <c r="L891" s="358">
        <v>28100</v>
      </c>
      <c r="M891" s="358"/>
      <c r="N891" s="340">
        <f t="shared" si="136"/>
        <v>30910.000000000004</v>
      </c>
      <c r="O891" s="358"/>
      <c r="P891" s="358"/>
      <c r="Q891" s="358"/>
      <c r="R891" s="358"/>
    </row>
    <row r="892" spans="1:18" s="50" customFormat="1" ht="24" customHeight="1" x14ac:dyDescent="0.25">
      <c r="A892" s="98">
        <f>A891+1</f>
        <v>822</v>
      </c>
      <c r="B892" s="94" t="s">
        <v>1462</v>
      </c>
      <c r="C892" s="5" t="s">
        <v>20</v>
      </c>
      <c r="D892" s="31">
        <v>1</v>
      </c>
      <c r="E892" s="95" t="s">
        <v>1170</v>
      </c>
      <c r="F892" s="95" t="s">
        <v>1171</v>
      </c>
      <c r="G892" s="108">
        <v>28.1</v>
      </c>
      <c r="H892" s="10">
        <f t="shared" si="135"/>
        <v>30.910000000000004</v>
      </c>
      <c r="I892" s="3">
        <v>1</v>
      </c>
      <c r="L892" s="358">
        <v>28100</v>
      </c>
      <c r="M892" s="358"/>
      <c r="N892" s="340">
        <f t="shared" si="136"/>
        <v>30910.000000000004</v>
      </c>
      <c r="O892" s="358"/>
      <c r="P892" s="358"/>
      <c r="Q892" s="358"/>
      <c r="R892" s="358"/>
    </row>
    <row r="893" spans="1:18" s="50" customFormat="1" ht="24" customHeight="1" x14ac:dyDescent="0.25">
      <c r="A893" s="98">
        <f t="shared" ref="A893:A895" si="138">A892+1</f>
        <v>823</v>
      </c>
      <c r="B893" s="94" t="s">
        <v>1463</v>
      </c>
      <c r="C893" s="5" t="s">
        <v>20</v>
      </c>
      <c r="D893" s="31">
        <v>1</v>
      </c>
      <c r="E893" s="95" t="s">
        <v>1170</v>
      </c>
      <c r="F893" s="95" t="s">
        <v>1171</v>
      </c>
      <c r="G893" s="108">
        <v>14.7</v>
      </c>
      <c r="H893" s="10">
        <f t="shared" si="135"/>
        <v>16.170000000000002</v>
      </c>
      <c r="I893" s="3">
        <v>1</v>
      </c>
      <c r="L893" s="358">
        <v>14700</v>
      </c>
      <c r="M893" s="358"/>
      <c r="N893" s="340">
        <f t="shared" si="136"/>
        <v>16170.000000000002</v>
      </c>
      <c r="O893" s="358"/>
      <c r="P893" s="358"/>
      <c r="Q893" s="358"/>
      <c r="R893" s="358"/>
    </row>
    <row r="894" spans="1:18" s="50" customFormat="1" ht="24" customHeight="1" x14ac:dyDescent="0.25">
      <c r="A894" s="98">
        <f t="shared" si="138"/>
        <v>824</v>
      </c>
      <c r="B894" s="94" t="s">
        <v>1464</v>
      </c>
      <c r="C894" s="5" t="s">
        <v>20</v>
      </c>
      <c r="D894" s="31">
        <v>1</v>
      </c>
      <c r="E894" s="95" t="s">
        <v>1170</v>
      </c>
      <c r="F894" s="95" t="s">
        <v>1171</v>
      </c>
      <c r="G894" s="108">
        <v>13.5</v>
      </c>
      <c r="H894" s="10">
        <f t="shared" si="135"/>
        <v>14.850000000000001</v>
      </c>
      <c r="I894" s="3">
        <v>1</v>
      </c>
      <c r="L894" s="358">
        <v>13500</v>
      </c>
      <c r="M894" s="358"/>
      <c r="N894" s="340">
        <f t="shared" si="136"/>
        <v>14850.000000000002</v>
      </c>
      <c r="O894" s="358"/>
      <c r="P894" s="358"/>
      <c r="Q894" s="358"/>
      <c r="R894" s="358"/>
    </row>
    <row r="895" spans="1:18" s="50" customFormat="1" ht="24" customHeight="1" x14ac:dyDescent="0.25">
      <c r="A895" s="98">
        <f t="shared" si="138"/>
        <v>825</v>
      </c>
      <c r="B895" s="74" t="s">
        <v>1465</v>
      </c>
      <c r="C895" s="5" t="s">
        <v>20</v>
      </c>
      <c r="D895" s="31">
        <v>1</v>
      </c>
      <c r="E895" s="95" t="s">
        <v>1170</v>
      </c>
      <c r="F895" s="95" t="s">
        <v>1171</v>
      </c>
      <c r="G895" s="108">
        <v>4.5</v>
      </c>
      <c r="H895" s="10">
        <f t="shared" si="135"/>
        <v>4.95</v>
      </c>
      <c r="I895" s="3">
        <v>1</v>
      </c>
      <c r="L895" s="358">
        <v>4500</v>
      </c>
      <c r="M895" s="358"/>
      <c r="N895" s="340">
        <f t="shared" si="136"/>
        <v>4950</v>
      </c>
      <c r="O895" s="358"/>
      <c r="P895" s="358"/>
      <c r="Q895" s="358"/>
      <c r="R895" s="358"/>
    </row>
    <row r="896" spans="1:18" s="1" customFormat="1" x14ac:dyDescent="0.25">
      <c r="A896" s="73"/>
      <c r="B896" s="41" t="s">
        <v>1234</v>
      </c>
      <c r="C896" s="18"/>
      <c r="D896" s="31"/>
      <c r="E896" s="5"/>
      <c r="F896" s="5"/>
      <c r="G896" s="10"/>
      <c r="H896" s="10"/>
      <c r="L896" s="358"/>
      <c r="M896" s="358"/>
      <c r="N896" s="336"/>
      <c r="O896" s="336"/>
      <c r="P896" s="336"/>
      <c r="Q896" s="336"/>
      <c r="R896" s="336"/>
    </row>
    <row r="897" spans="1:18" s="50" customFormat="1" ht="18" customHeight="1" x14ac:dyDescent="0.25">
      <c r="A897" s="73">
        <f>A895+1</f>
        <v>826</v>
      </c>
      <c r="B897" s="113" t="s">
        <v>1222</v>
      </c>
      <c r="C897" s="18" t="s">
        <v>100</v>
      </c>
      <c r="D897" s="31">
        <v>12</v>
      </c>
      <c r="E897" s="5" t="s">
        <v>1202</v>
      </c>
      <c r="F897" s="5" t="s">
        <v>1171</v>
      </c>
      <c r="G897" s="10">
        <v>429</v>
      </c>
      <c r="H897" s="10">
        <f t="shared" ref="H897:H934" si="139">D897*N897/1000</f>
        <v>471.9</v>
      </c>
      <c r="L897" s="358">
        <v>35750</v>
      </c>
      <c r="M897" s="358"/>
      <c r="N897" s="340">
        <f t="shared" ref="N897:N936" si="140">L897*1.1</f>
        <v>39325</v>
      </c>
      <c r="O897" s="358"/>
      <c r="P897" s="358"/>
      <c r="Q897" s="358"/>
      <c r="R897" s="358"/>
    </row>
    <row r="898" spans="1:18" s="50" customFormat="1" ht="18" customHeight="1" x14ac:dyDescent="0.25">
      <c r="A898" s="73">
        <f t="shared" ref="A898:A934" si="141">A897+1</f>
        <v>827</v>
      </c>
      <c r="B898" s="113" t="s">
        <v>1235</v>
      </c>
      <c r="C898" s="18" t="s">
        <v>100</v>
      </c>
      <c r="D898" s="31">
        <v>3</v>
      </c>
      <c r="E898" s="5" t="s">
        <v>1202</v>
      </c>
      <c r="F898" s="5" t="s">
        <v>1171</v>
      </c>
      <c r="G898" s="10">
        <v>1144</v>
      </c>
      <c r="H898" s="10">
        <f t="shared" si="139"/>
        <v>1258.4000000000001</v>
      </c>
      <c r="L898" s="358">
        <v>381333.33333333331</v>
      </c>
      <c r="M898" s="358"/>
      <c r="N898" s="340">
        <f t="shared" si="140"/>
        <v>419466.66666666669</v>
      </c>
      <c r="O898" s="358"/>
      <c r="P898" s="358"/>
      <c r="Q898" s="358"/>
      <c r="R898" s="358"/>
    </row>
    <row r="899" spans="1:18" s="50" customFormat="1" ht="18" customHeight="1" x14ac:dyDescent="0.25">
      <c r="A899" s="73">
        <f t="shared" si="141"/>
        <v>828</v>
      </c>
      <c r="B899" s="113" t="s">
        <v>1236</v>
      </c>
      <c r="C899" s="18" t="s">
        <v>100</v>
      </c>
      <c r="D899" s="31">
        <v>6</v>
      </c>
      <c r="E899" s="5" t="s">
        <v>1202</v>
      </c>
      <c r="F899" s="5" t="s">
        <v>1171</v>
      </c>
      <c r="G899" s="10">
        <v>1001</v>
      </c>
      <c r="H899" s="10">
        <f t="shared" si="139"/>
        <v>1101.0999999999999</v>
      </c>
      <c r="L899" s="358">
        <v>166833.33333333334</v>
      </c>
      <c r="M899" s="358"/>
      <c r="N899" s="340">
        <f t="shared" si="140"/>
        <v>183516.66666666669</v>
      </c>
      <c r="O899" s="358"/>
      <c r="P899" s="358"/>
      <c r="Q899" s="358"/>
      <c r="R899" s="358"/>
    </row>
    <row r="900" spans="1:18" s="50" customFormat="1" ht="18" customHeight="1" x14ac:dyDescent="0.25">
      <c r="A900" s="73">
        <f t="shared" si="141"/>
        <v>829</v>
      </c>
      <c r="B900" s="113" t="s">
        <v>1237</v>
      </c>
      <c r="C900" s="18" t="s">
        <v>100</v>
      </c>
      <c r="D900" s="31">
        <v>121</v>
      </c>
      <c r="E900" s="5" t="s">
        <v>1202</v>
      </c>
      <c r="F900" s="5" t="s">
        <v>1171</v>
      </c>
      <c r="G900" s="10">
        <v>11535.700000000003</v>
      </c>
      <c r="H900" s="10">
        <f t="shared" si="139"/>
        <v>12689.270000000004</v>
      </c>
      <c r="L900" s="358">
        <v>95336.363636363661</v>
      </c>
      <c r="M900" s="358"/>
      <c r="N900" s="340">
        <f t="shared" si="140"/>
        <v>104870.00000000003</v>
      </c>
      <c r="O900" s="358"/>
      <c r="P900" s="358"/>
      <c r="Q900" s="358"/>
      <c r="R900" s="358"/>
    </row>
    <row r="901" spans="1:18" s="50" customFormat="1" ht="18" customHeight="1" x14ac:dyDescent="0.25">
      <c r="A901" s="73">
        <f t="shared" si="141"/>
        <v>830</v>
      </c>
      <c r="B901" s="113" t="s">
        <v>1238</v>
      </c>
      <c r="C901" s="18" t="s">
        <v>100</v>
      </c>
      <c r="D901" s="31">
        <v>8</v>
      </c>
      <c r="E901" s="5" t="s">
        <v>1202</v>
      </c>
      <c r="F901" s="5" t="s">
        <v>1171</v>
      </c>
      <c r="G901" s="10">
        <v>3575.0000000000005</v>
      </c>
      <c r="H901" s="10">
        <f t="shared" si="139"/>
        <v>3932.5000000000009</v>
      </c>
      <c r="L901" s="358">
        <v>446875.00000000006</v>
      </c>
      <c r="M901" s="358"/>
      <c r="N901" s="340">
        <f t="shared" si="140"/>
        <v>491562.50000000012</v>
      </c>
      <c r="O901" s="358"/>
      <c r="P901" s="358"/>
      <c r="Q901" s="358"/>
      <c r="R901" s="358"/>
    </row>
    <row r="902" spans="1:18" s="50" customFormat="1" ht="18" customHeight="1" x14ac:dyDescent="0.25">
      <c r="A902" s="73">
        <f t="shared" si="141"/>
        <v>831</v>
      </c>
      <c r="B902" s="113" t="s">
        <v>1239</v>
      </c>
      <c r="C902" s="18" t="s">
        <v>100</v>
      </c>
      <c r="D902" s="31">
        <v>2</v>
      </c>
      <c r="E902" s="5" t="s">
        <v>1202</v>
      </c>
      <c r="F902" s="5" t="s">
        <v>1171</v>
      </c>
      <c r="G902" s="10">
        <v>572</v>
      </c>
      <c r="H902" s="10">
        <f t="shared" si="139"/>
        <v>629.20000000000005</v>
      </c>
      <c r="L902" s="358">
        <v>286000</v>
      </c>
      <c r="M902" s="358"/>
      <c r="N902" s="340">
        <f t="shared" si="140"/>
        <v>314600</v>
      </c>
      <c r="O902" s="358"/>
      <c r="P902" s="358"/>
      <c r="Q902" s="358"/>
      <c r="R902" s="358"/>
    </row>
    <row r="903" spans="1:18" s="50" customFormat="1" ht="18" customHeight="1" x14ac:dyDescent="0.25">
      <c r="A903" s="73">
        <f t="shared" si="141"/>
        <v>832</v>
      </c>
      <c r="B903" s="113" t="s">
        <v>1240</v>
      </c>
      <c r="C903" s="18" t="s">
        <v>100</v>
      </c>
      <c r="D903" s="31">
        <v>12</v>
      </c>
      <c r="E903" s="5" t="s">
        <v>1202</v>
      </c>
      <c r="F903" s="5" t="s">
        <v>1171</v>
      </c>
      <c r="G903" s="10">
        <v>1501.5000000000002</v>
      </c>
      <c r="H903" s="10">
        <f t="shared" si="139"/>
        <v>1651.6500000000005</v>
      </c>
      <c r="L903" s="358">
        <v>125125.00000000001</v>
      </c>
      <c r="M903" s="358"/>
      <c r="N903" s="340">
        <f t="shared" si="140"/>
        <v>137637.50000000003</v>
      </c>
      <c r="O903" s="358"/>
      <c r="P903" s="358"/>
      <c r="Q903" s="358"/>
      <c r="R903" s="358"/>
    </row>
    <row r="904" spans="1:18" s="50" customFormat="1" ht="18" customHeight="1" x14ac:dyDescent="0.25">
      <c r="A904" s="73">
        <f t="shared" si="141"/>
        <v>833</v>
      </c>
      <c r="B904" s="113" t="s">
        <v>549</v>
      </c>
      <c r="C904" s="18" t="s">
        <v>891</v>
      </c>
      <c r="D904" s="31">
        <v>1250</v>
      </c>
      <c r="E904" s="5" t="s">
        <v>1202</v>
      </c>
      <c r="F904" s="5" t="s">
        <v>1171</v>
      </c>
      <c r="G904" s="10">
        <v>7581.86</v>
      </c>
      <c r="H904" s="10">
        <f t="shared" si="139"/>
        <v>8340.0460000000003</v>
      </c>
      <c r="L904" s="358">
        <v>6065.4879999999994</v>
      </c>
      <c r="M904" s="358"/>
      <c r="N904" s="340">
        <f t="shared" si="140"/>
        <v>6672.0367999999999</v>
      </c>
      <c r="O904" s="358"/>
      <c r="P904" s="358"/>
      <c r="Q904" s="358"/>
      <c r="R904" s="358"/>
    </row>
    <row r="905" spans="1:18" s="50" customFormat="1" ht="18" customHeight="1" x14ac:dyDescent="0.25">
      <c r="A905" s="73">
        <f t="shared" si="141"/>
        <v>834</v>
      </c>
      <c r="B905" s="113" t="s">
        <v>1241</v>
      </c>
      <c r="C905" s="18" t="s">
        <v>100</v>
      </c>
      <c r="D905" s="31">
        <v>6</v>
      </c>
      <c r="E905" s="5" t="s">
        <v>1202</v>
      </c>
      <c r="F905" s="5" t="s">
        <v>1171</v>
      </c>
      <c r="G905" s="10">
        <v>1430</v>
      </c>
      <c r="H905" s="10">
        <f t="shared" si="139"/>
        <v>1573</v>
      </c>
      <c r="L905" s="358">
        <v>238333.33333333334</v>
      </c>
      <c r="M905" s="358"/>
      <c r="N905" s="340">
        <f t="shared" si="140"/>
        <v>262166.66666666669</v>
      </c>
      <c r="O905" s="358"/>
      <c r="P905" s="358"/>
      <c r="Q905" s="358"/>
      <c r="R905" s="358"/>
    </row>
    <row r="906" spans="1:18" s="50" customFormat="1" ht="18" customHeight="1" x14ac:dyDescent="0.25">
      <c r="A906" s="73">
        <f t="shared" si="141"/>
        <v>835</v>
      </c>
      <c r="B906" s="113" t="s">
        <v>1242</v>
      </c>
      <c r="C906" s="18" t="s">
        <v>100</v>
      </c>
      <c r="D906" s="31">
        <v>12</v>
      </c>
      <c r="E906" s="5" t="s">
        <v>1202</v>
      </c>
      <c r="F906" s="5" t="s">
        <v>1171</v>
      </c>
      <c r="G906" s="10">
        <v>2002</v>
      </c>
      <c r="H906" s="10">
        <f t="shared" si="139"/>
        <v>2202.1999999999998</v>
      </c>
      <c r="L906" s="358">
        <v>166833.33333333334</v>
      </c>
      <c r="M906" s="358"/>
      <c r="N906" s="340">
        <f t="shared" si="140"/>
        <v>183516.66666666669</v>
      </c>
      <c r="O906" s="358"/>
      <c r="P906" s="358"/>
      <c r="Q906" s="358"/>
      <c r="R906" s="358"/>
    </row>
    <row r="907" spans="1:18" s="50" customFormat="1" ht="18" customHeight="1" x14ac:dyDescent="0.25">
      <c r="A907" s="73">
        <f t="shared" si="141"/>
        <v>836</v>
      </c>
      <c r="B907" s="74" t="s">
        <v>1243</v>
      </c>
      <c r="C907" s="18" t="s">
        <v>100</v>
      </c>
      <c r="D907" s="31">
        <v>12</v>
      </c>
      <c r="E907" s="5" t="s">
        <v>1202</v>
      </c>
      <c r="F907" s="5" t="s">
        <v>1171</v>
      </c>
      <c r="G907" s="10">
        <v>1859.0000000000002</v>
      </c>
      <c r="H907" s="10">
        <f t="shared" si="139"/>
        <v>2044.9000000000005</v>
      </c>
      <c r="L907" s="358">
        <v>154916.66666666669</v>
      </c>
      <c r="M907" s="358"/>
      <c r="N907" s="340">
        <f t="shared" si="140"/>
        <v>170408.33333333337</v>
      </c>
      <c r="O907" s="358"/>
      <c r="P907" s="358"/>
      <c r="Q907" s="358"/>
      <c r="R907" s="358"/>
    </row>
    <row r="908" spans="1:18" s="50" customFormat="1" ht="18" customHeight="1" x14ac:dyDescent="0.25">
      <c r="A908" s="73">
        <f t="shared" si="141"/>
        <v>837</v>
      </c>
      <c r="B908" s="74" t="s">
        <v>1244</v>
      </c>
      <c r="C908" s="18" t="s">
        <v>100</v>
      </c>
      <c r="D908" s="31">
        <v>24</v>
      </c>
      <c r="E908" s="5" t="s">
        <v>1202</v>
      </c>
      <c r="F908" s="5" t="s">
        <v>1171</v>
      </c>
      <c r="G908" s="10">
        <v>3575</v>
      </c>
      <c r="H908" s="10">
        <f t="shared" si="139"/>
        <v>3932.5000000000005</v>
      </c>
      <c r="L908" s="358">
        <v>148958.33333333334</v>
      </c>
      <c r="M908" s="358"/>
      <c r="N908" s="340">
        <f t="shared" si="140"/>
        <v>163854.16666666669</v>
      </c>
      <c r="O908" s="358"/>
      <c r="P908" s="358"/>
      <c r="Q908" s="358"/>
      <c r="R908" s="358"/>
    </row>
    <row r="909" spans="1:18" s="50" customFormat="1" ht="18" customHeight="1" x14ac:dyDescent="0.25">
      <c r="A909" s="73">
        <f t="shared" si="141"/>
        <v>838</v>
      </c>
      <c r="B909" s="135" t="s">
        <v>1245</v>
      </c>
      <c r="C909" s="18" t="s">
        <v>100</v>
      </c>
      <c r="D909" s="31">
        <v>10</v>
      </c>
      <c r="E909" s="5" t="s">
        <v>1202</v>
      </c>
      <c r="F909" s="5" t="s">
        <v>1171</v>
      </c>
      <c r="G909" s="10">
        <v>429</v>
      </c>
      <c r="H909" s="10">
        <f t="shared" si="139"/>
        <v>471.90000000000003</v>
      </c>
      <c r="L909" s="358">
        <v>42900</v>
      </c>
      <c r="M909" s="358"/>
      <c r="N909" s="340">
        <f t="shared" si="140"/>
        <v>47190.000000000007</v>
      </c>
      <c r="O909" s="358"/>
      <c r="P909" s="358"/>
      <c r="Q909" s="358"/>
      <c r="R909" s="358"/>
    </row>
    <row r="910" spans="1:18" s="50" customFormat="1" ht="18" customHeight="1" x14ac:dyDescent="0.25">
      <c r="A910" s="73">
        <f t="shared" si="141"/>
        <v>839</v>
      </c>
      <c r="B910" s="113" t="s">
        <v>1246</v>
      </c>
      <c r="C910" s="18" t="s">
        <v>100</v>
      </c>
      <c r="D910" s="31">
        <v>8</v>
      </c>
      <c r="E910" s="5" t="s">
        <v>1202</v>
      </c>
      <c r="F910" s="5" t="s">
        <v>1171</v>
      </c>
      <c r="G910" s="10">
        <v>2145</v>
      </c>
      <c r="H910" s="10">
        <f t="shared" si="139"/>
        <v>2359.5</v>
      </c>
      <c r="L910" s="358">
        <v>268125</v>
      </c>
      <c r="M910" s="358"/>
      <c r="N910" s="340">
        <f t="shared" si="140"/>
        <v>294937.5</v>
      </c>
      <c r="O910" s="358"/>
      <c r="P910" s="358"/>
      <c r="Q910" s="358"/>
      <c r="R910" s="358"/>
    </row>
    <row r="911" spans="1:18" s="50" customFormat="1" ht="18" customHeight="1" x14ac:dyDescent="0.25">
      <c r="A911" s="73">
        <f t="shared" si="141"/>
        <v>840</v>
      </c>
      <c r="B911" s="74" t="s">
        <v>1247</v>
      </c>
      <c r="C911" s="18" t="s">
        <v>100</v>
      </c>
      <c r="D911" s="31">
        <v>8</v>
      </c>
      <c r="E911" s="5" t="s">
        <v>1202</v>
      </c>
      <c r="F911" s="5" t="s">
        <v>1171</v>
      </c>
      <c r="G911" s="10">
        <v>2717</v>
      </c>
      <c r="H911" s="10">
        <f t="shared" si="139"/>
        <v>2988.7000000000003</v>
      </c>
      <c r="L911" s="358">
        <v>339625</v>
      </c>
      <c r="M911" s="358"/>
      <c r="N911" s="340">
        <f t="shared" si="140"/>
        <v>373587.50000000006</v>
      </c>
      <c r="O911" s="358"/>
      <c r="P911" s="358"/>
      <c r="Q911" s="358"/>
      <c r="R911" s="358"/>
    </row>
    <row r="912" spans="1:18" s="50" customFormat="1" ht="18" customHeight="1" x14ac:dyDescent="0.25">
      <c r="A912" s="73">
        <f>A911+1</f>
        <v>841</v>
      </c>
      <c r="B912" s="74" t="s">
        <v>1248</v>
      </c>
      <c r="C912" s="5" t="s">
        <v>539</v>
      </c>
      <c r="D912" s="31">
        <v>100</v>
      </c>
      <c r="E912" s="5" t="s">
        <v>1202</v>
      </c>
      <c r="F912" s="5" t="s">
        <v>1171</v>
      </c>
      <c r="G912" s="10">
        <v>4290</v>
      </c>
      <c r="H912" s="10">
        <f t="shared" si="139"/>
        <v>4719.0000000000009</v>
      </c>
      <c r="L912" s="358">
        <v>42900</v>
      </c>
      <c r="M912" s="358"/>
      <c r="N912" s="340">
        <f t="shared" si="140"/>
        <v>47190.000000000007</v>
      </c>
      <c r="O912" s="358"/>
      <c r="P912" s="358"/>
      <c r="Q912" s="358"/>
      <c r="R912" s="358"/>
    </row>
    <row r="913" spans="1:18" s="50" customFormat="1" ht="18" customHeight="1" x14ac:dyDescent="0.25">
      <c r="A913" s="73">
        <f t="shared" ref="A913:A917" si="142">A912+1</f>
        <v>842</v>
      </c>
      <c r="B913" s="113" t="s">
        <v>1249</v>
      </c>
      <c r="C913" s="18" t="s">
        <v>100</v>
      </c>
      <c r="D913" s="31">
        <v>24</v>
      </c>
      <c r="E913" s="5" t="s">
        <v>1202</v>
      </c>
      <c r="F913" s="5" t="s">
        <v>1171</v>
      </c>
      <c r="G913" s="10">
        <v>858</v>
      </c>
      <c r="H913" s="10">
        <f t="shared" si="139"/>
        <v>943.8</v>
      </c>
      <c r="L913" s="358">
        <v>35750</v>
      </c>
      <c r="M913" s="358"/>
      <c r="N913" s="340">
        <f t="shared" si="140"/>
        <v>39325</v>
      </c>
      <c r="O913" s="358"/>
      <c r="P913" s="358"/>
      <c r="Q913" s="358"/>
      <c r="R913" s="358"/>
    </row>
    <row r="914" spans="1:18" s="50" customFormat="1" ht="18" customHeight="1" x14ac:dyDescent="0.25">
      <c r="A914" s="73">
        <f t="shared" si="142"/>
        <v>843</v>
      </c>
      <c r="B914" s="113" t="s">
        <v>1250</v>
      </c>
      <c r="C914" s="18" t="s">
        <v>100</v>
      </c>
      <c r="D914" s="31">
        <v>24</v>
      </c>
      <c r="E914" s="5" t="s">
        <v>1202</v>
      </c>
      <c r="F914" s="5" t="s">
        <v>1171</v>
      </c>
      <c r="G914" s="10">
        <v>500.5</v>
      </c>
      <c r="H914" s="10">
        <f t="shared" si="139"/>
        <v>550.54999999999995</v>
      </c>
      <c r="L914" s="358">
        <v>20854.166666666668</v>
      </c>
      <c r="M914" s="358"/>
      <c r="N914" s="340">
        <f t="shared" si="140"/>
        <v>22939.583333333336</v>
      </c>
      <c r="O914" s="358"/>
      <c r="P914" s="358"/>
      <c r="Q914" s="358"/>
      <c r="R914" s="358"/>
    </row>
    <row r="915" spans="1:18" s="50" customFormat="1" ht="18" customHeight="1" x14ac:dyDescent="0.25">
      <c r="A915" s="73">
        <f t="shared" si="142"/>
        <v>844</v>
      </c>
      <c r="B915" s="113" t="s">
        <v>1251</v>
      </c>
      <c r="C915" s="18" t="s">
        <v>100</v>
      </c>
      <c r="D915" s="31">
        <v>4</v>
      </c>
      <c r="E915" s="5" t="s">
        <v>1202</v>
      </c>
      <c r="F915" s="5" t="s">
        <v>1171</v>
      </c>
      <c r="G915" s="10">
        <v>429.00000000000006</v>
      </c>
      <c r="H915" s="10">
        <f t="shared" si="139"/>
        <v>471.90000000000009</v>
      </c>
      <c r="L915" s="358">
        <v>107250.00000000001</v>
      </c>
      <c r="M915" s="358"/>
      <c r="N915" s="340">
        <f t="shared" si="140"/>
        <v>117975.00000000003</v>
      </c>
      <c r="O915" s="358"/>
      <c r="P915" s="358"/>
      <c r="Q915" s="358"/>
      <c r="R915" s="358"/>
    </row>
    <row r="916" spans="1:18" s="50" customFormat="1" ht="18" customHeight="1" x14ac:dyDescent="0.25">
      <c r="A916" s="73">
        <f t="shared" si="142"/>
        <v>845</v>
      </c>
      <c r="B916" s="113" t="s">
        <v>1252</v>
      </c>
      <c r="C916" s="18" t="s">
        <v>100</v>
      </c>
      <c r="D916" s="31">
        <v>6</v>
      </c>
      <c r="E916" s="5" t="s">
        <v>1202</v>
      </c>
      <c r="F916" s="5" t="s">
        <v>1171</v>
      </c>
      <c r="G916" s="10">
        <v>429</v>
      </c>
      <c r="H916" s="10">
        <f t="shared" si="139"/>
        <v>471.9</v>
      </c>
      <c r="L916" s="358">
        <v>71500</v>
      </c>
      <c r="M916" s="358"/>
      <c r="N916" s="340">
        <f t="shared" si="140"/>
        <v>78650</v>
      </c>
      <c r="O916" s="358"/>
      <c r="P916" s="358"/>
      <c r="Q916" s="358"/>
      <c r="R916" s="358"/>
    </row>
    <row r="917" spans="1:18" s="50" customFormat="1" ht="18" customHeight="1" x14ac:dyDescent="0.25">
      <c r="A917" s="73">
        <f t="shared" si="142"/>
        <v>846</v>
      </c>
      <c r="B917" s="113" t="s">
        <v>1253</v>
      </c>
      <c r="C917" s="18" t="s">
        <v>100</v>
      </c>
      <c r="D917" s="31">
        <v>32</v>
      </c>
      <c r="E917" s="5" t="s">
        <v>1202</v>
      </c>
      <c r="F917" s="5" t="s">
        <v>1171</v>
      </c>
      <c r="G917" s="10">
        <v>1430</v>
      </c>
      <c r="H917" s="10">
        <f t="shared" si="139"/>
        <v>1573.0000000000002</v>
      </c>
      <c r="L917" s="358">
        <v>44687.5</v>
      </c>
      <c r="M917" s="358"/>
      <c r="N917" s="340">
        <f t="shared" si="140"/>
        <v>49156.250000000007</v>
      </c>
      <c r="O917" s="358"/>
      <c r="P917" s="358"/>
      <c r="Q917" s="358"/>
      <c r="R917" s="358"/>
    </row>
    <row r="918" spans="1:18" s="50" customFormat="1" ht="18" customHeight="1" x14ac:dyDescent="0.25">
      <c r="A918" s="73">
        <f t="shared" si="141"/>
        <v>847</v>
      </c>
      <c r="B918" s="113" t="s">
        <v>1254</v>
      </c>
      <c r="C918" s="18" t="s">
        <v>100</v>
      </c>
      <c r="D918" s="31">
        <v>12</v>
      </c>
      <c r="E918" s="5" t="s">
        <v>1202</v>
      </c>
      <c r="F918" s="5" t="s">
        <v>1171</v>
      </c>
      <c r="G918" s="10">
        <v>572</v>
      </c>
      <c r="H918" s="10">
        <f t="shared" si="139"/>
        <v>629.20000000000005</v>
      </c>
      <c r="L918" s="358">
        <v>47666.666666666664</v>
      </c>
      <c r="M918" s="358"/>
      <c r="N918" s="340">
        <f t="shared" si="140"/>
        <v>52433.333333333336</v>
      </c>
      <c r="O918" s="358"/>
      <c r="P918" s="358"/>
      <c r="Q918" s="358"/>
      <c r="R918" s="358"/>
    </row>
    <row r="919" spans="1:18" s="50" customFormat="1" ht="18" customHeight="1" x14ac:dyDescent="0.25">
      <c r="A919" s="73">
        <f t="shared" si="141"/>
        <v>848</v>
      </c>
      <c r="B919" s="113" t="s">
        <v>1255</v>
      </c>
      <c r="C919" s="18" t="s">
        <v>100</v>
      </c>
      <c r="D919" s="31">
        <v>6</v>
      </c>
      <c r="E919" s="5" t="s">
        <v>1202</v>
      </c>
      <c r="F919" s="5" t="s">
        <v>1171</v>
      </c>
      <c r="G919" s="10">
        <v>1501.5000000000002</v>
      </c>
      <c r="H919" s="10">
        <f t="shared" si="139"/>
        <v>1651.6500000000005</v>
      </c>
      <c r="L919" s="358">
        <v>250250.00000000003</v>
      </c>
      <c r="M919" s="358"/>
      <c r="N919" s="340">
        <f t="shared" si="140"/>
        <v>275275.00000000006</v>
      </c>
      <c r="O919" s="358"/>
      <c r="P919" s="358"/>
      <c r="Q919" s="358"/>
      <c r="R919" s="358"/>
    </row>
    <row r="920" spans="1:18" s="50" customFormat="1" ht="18" customHeight="1" x14ac:dyDescent="0.25">
      <c r="A920" s="73">
        <f t="shared" si="141"/>
        <v>849</v>
      </c>
      <c r="B920" s="113" t="s">
        <v>1256</v>
      </c>
      <c r="C920" s="18" t="s">
        <v>100</v>
      </c>
      <c r="D920" s="31">
        <v>24</v>
      </c>
      <c r="E920" s="5" t="s">
        <v>1202</v>
      </c>
      <c r="F920" s="5" t="s">
        <v>1171</v>
      </c>
      <c r="G920" s="10">
        <v>1501.5000000000002</v>
      </c>
      <c r="H920" s="10">
        <f t="shared" si="139"/>
        <v>1651.6500000000005</v>
      </c>
      <c r="L920" s="358">
        <v>62562.500000000007</v>
      </c>
      <c r="M920" s="358"/>
      <c r="N920" s="340">
        <f t="shared" si="140"/>
        <v>68818.750000000015</v>
      </c>
      <c r="O920" s="358"/>
      <c r="P920" s="358"/>
      <c r="Q920" s="358"/>
      <c r="R920" s="358"/>
    </row>
    <row r="921" spans="1:18" s="50" customFormat="1" ht="18" customHeight="1" x14ac:dyDescent="0.25">
      <c r="A921" s="73">
        <f t="shared" si="141"/>
        <v>850</v>
      </c>
      <c r="B921" s="113" t="s">
        <v>1257</v>
      </c>
      <c r="C921" s="18" t="s">
        <v>100</v>
      </c>
      <c r="D921" s="31">
        <v>6</v>
      </c>
      <c r="E921" s="5" t="s">
        <v>1202</v>
      </c>
      <c r="F921" s="5" t="s">
        <v>1171</v>
      </c>
      <c r="G921" s="10">
        <v>1430</v>
      </c>
      <c r="H921" s="10">
        <f t="shared" si="139"/>
        <v>1573</v>
      </c>
      <c r="L921" s="358">
        <v>238333.33333333334</v>
      </c>
      <c r="M921" s="358"/>
      <c r="N921" s="340">
        <f t="shared" si="140"/>
        <v>262166.66666666669</v>
      </c>
      <c r="O921" s="358"/>
      <c r="P921" s="358"/>
      <c r="Q921" s="358"/>
      <c r="R921" s="358"/>
    </row>
    <row r="922" spans="1:18" s="50" customFormat="1" ht="18" customHeight="1" x14ac:dyDescent="0.25">
      <c r="A922" s="73">
        <f t="shared" si="141"/>
        <v>851</v>
      </c>
      <c r="B922" s="118" t="s">
        <v>1258</v>
      </c>
      <c r="C922" s="18" t="s">
        <v>100</v>
      </c>
      <c r="D922" s="31">
        <v>12</v>
      </c>
      <c r="E922" s="18" t="s">
        <v>1170</v>
      </c>
      <c r="F922" s="5" t="s">
        <v>1171</v>
      </c>
      <c r="G922" s="10">
        <v>1430</v>
      </c>
      <c r="H922" s="10">
        <f t="shared" si="139"/>
        <v>1573</v>
      </c>
      <c r="L922" s="358">
        <v>119166.66666666667</v>
      </c>
      <c r="M922" s="358"/>
      <c r="N922" s="340">
        <f t="shared" si="140"/>
        <v>131083.33333333334</v>
      </c>
      <c r="O922" s="358"/>
      <c r="P922" s="358"/>
      <c r="Q922" s="358"/>
      <c r="R922" s="358"/>
    </row>
    <row r="923" spans="1:18" s="50" customFormat="1" ht="18" customHeight="1" x14ac:dyDescent="0.25">
      <c r="A923" s="73">
        <f t="shared" si="141"/>
        <v>852</v>
      </c>
      <c r="B923" s="74" t="s">
        <v>1259</v>
      </c>
      <c r="C923" s="18" t="s">
        <v>100</v>
      </c>
      <c r="D923" s="31">
        <v>4</v>
      </c>
      <c r="E923" s="5" t="s">
        <v>1202</v>
      </c>
      <c r="F923" s="5" t="s">
        <v>1171</v>
      </c>
      <c r="G923" s="10">
        <v>2431</v>
      </c>
      <c r="H923" s="10">
        <f t="shared" si="139"/>
        <v>2674.1</v>
      </c>
      <c r="L923" s="358">
        <v>607750</v>
      </c>
      <c r="M923" s="358"/>
      <c r="N923" s="340">
        <f t="shared" si="140"/>
        <v>668525</v>
      </c>
      <c r="O923" s="358"/>
      <c r="P923" s="358"/>
      <c r="Q923" s="358"/>
      <c r="R923" s="358"/>
    </row>
    <row r="924" spans="1:18" s="50" customFormat="1" ht="18" customHeight="1" x14ac:dyDescent="0.25">
      <c r="A924" s="73">
        <f t="shared" si="141"/>
        <v>853</v>
      </c>
      <c r="B924" s="74" t="s">
        <v>1260</v>
      </c>
      <c r="C924" s="18" t="s">
        <v>100</v>
      </c>
      <c r="D924" s="31">
        <v>2000</v>
      </c>
      <c r="E924" s="5" t="s">
        <v>1202</v>
      </c>
      <c r="F924" s="5" t="s">
        <v>1171</v>
      </c>
      <c r="G924" s="10">
        <v>2288</v>
      </c>
      <c r="H924" s="10">
        <f t="shared" si="139"/>
        <v>2516.8000000000002</v>
      </c>
      <c r="L924" s="358">
        <v>1144</v>
      </c>
      <c r="M924" s="358"/>
      <c r="N924" s="340">
        <f t="shared" si="140"/>
        <v>1258.4000000000001</v>
      </c>
      <c r="O924" s="358"/>
      <c r="P924" s="358"/>
      <c r="Q924" s="358"/>
      <c r="R924" s="358"/>
    </row>
    <row r="925" spans="1:18" s="50" customFormat="1" ht="18" customHeight="1" x14ac:dyDescent="0.25">
      <c r="A925" s="73">
        <f t="shared" si="141"/>
        <v>854</v>
      </c>
      <c r="B925" s="74" t="s">
        <v>1261</v>
      </c>
      <c r="C925" s="18" t="s">
        <v>100</v>
      </c>
      <c r="D925" s="31">
        <v>6</v>
      </c>
      <c r="E925" s="5" t="s">
        <v>1202</v>
      </c>
      <c r="F925" s="5" t="s">
        <v>1171</v>
      </c>
      <c r="G925" s="10">
        <v>572</v>
      </c>
      <c r="H925" s="10">
        <f t="shared" si="139"/>
        <v>629.20000000000005</v>
      </c>
      <c r="L925" s="358">
        <v>95333.333333333328</v>
      </c>
      <c r="M925" s="358"/>
      <c r="N925" s="340">
        <f t="shared" si="140"/>
        <v>104866.66666666667</v>
      </c>
      <c r="O925" s="358"/>
      <c r="P925" s="358"/>
      <c r="Q925" s="358"/>
      <c r="R925" s="358"/>
    </row>
    <row r="926" spans="1:18" s="50" customFormat="1" ht="18" customHeight="1" x14ac:dyDescent="0.25">
      <c r="A926" s="73">
        <f t="shared" si="141"/>
        <v>855</v>
      </c>
      <c r="B926" s="113" t="s">
        <v>1262</v>
      </c>
      <c r="C926" s="18" t="s">
        <v>100</v>
      </c>
      <c r="D926" s="31">
        <v>100</v>
      </c>
      <c r="E926" s="5" t="s">
        <v>1202</v>
      </c>
      <c r="F926" s="5" t="s">
        <v>1171</v>
      </c>
      <c r="G926" s="10">
        <v>2860.0000000000005</v>
      </c>
      <c r="H926" s="10">
        <f t="shared" si="139"/>
        <v>3146.0000000000009</v>
      </c>
      <c r="L926" s="358">
        <v>28600.000000000004</v>
      </c>
      <c r="M926" s="358"/>
      <c r="N926" s="340">
        <f t="shared" si="140"/>
        <v>31460.000000000007</v>
      </c>
      <c r="O926" s="358"/>
      <c r="P926" s="358"/>
      <c r="Q926" s="358"/>
      <c r="R926" s="358"/>
    </row>
    <row r="927" spans="1:18" s="50" customFormat="1" ht="18" customHeight="1" x14ac:dyDescent="0.25">
      <c r="A927" s="73">
        <f t="shared" si="141"/>
        <v>856</v>
      </c>
      <c r="B927" s="113" t="s">
        <v>1263</v>
      </c>
      <c r="C927" s="18" t="s">
        <v>100</v>
      </c>
      <c r="D927" s="31">
        <v>8</v>
      </c>
      <c r="E927" s="5" t="s">
        <v>1202</v>
      </c>
      <c r="F927" s="5" t="s">
        <v>1171</v>
      </c>
      <c r="G927" s="10">
        <v>1001.0000000000001</v>
      </c>
      <c r="H927" s="10">
        <f t="shared" si="139"/>
        <v>1101.1000000000001</v>
      </c>
      <c r="L927" s="358">
        <v>125125.00000000001</v>
      </c>
      <c r="M927" s="358"/>
      <c r="N927" s="340">
        <f t="shared" si="140"/>
        <v>137637.50000000003</v>
      </c>
      <c r="O927" s="358"/>
      <c r="P927" s="358"/>
      <c r="Q927" s="358"/>
      <c r="R927" s="358"/>
    </row>
    <row r="928" spans="1:18" s="50" customFormat="1" ht="18" customHeight="1" x14ac:dyDescent="0.25">
      <c r="A928" s="73">
        <f t="shared" si="141"/>
        <v>857</v>
      </c>
      <c r="B928" s="109" t="s">
        <v>879</v>
      </c>
      <c r="C928" s="18" t="s">
        <v>100</v>
      </c>
      <c r="D928" s="31">
        <v>1</v>
      </c>
      <c r="E928" s="5" t="s">
        <v>1202</v>
      </c>
      <c r="F928" s="5" t="s">
        <v>1171</v>
      </c>
      <c r="G928" s="10">
        <v>3575.0000000000005</v>
      </c>
      <c r="H928" s="10">
        <f t="shared" si="139"/>
        <v>3932.5000000000009</v>
      </c>
      <c r="L928" s="358">
        <v>3575000.0000000005</v>
      </c>
      <c r="M928" s="358"/>
      <c r="N928" s="340">
        <f t="shared" si="140"/>
        <v>3932500.0000000009</v>
      </c>
      <c r="O928" s="358"/>
      <c r="P928" s="358"/>
      <c r="Q928" s="358"/>
      <c r="R928" s="358"/>
    </row>
    <row r="929" spans="1:18" s="50" customFormat="1" ht="18" customHeight="1" x14ac:dyDescent="0.25">
      <c r="A929" s="73">
        <f t="shared" si="141"/>
        <v>858</v>
      </c>
      <c r="B929" s="113" t="s">
        <v>1264</v>
      </c>
      <c r="C929" s="18" t="s">
        <v>100</v>
      </c>
      <c r="D929" s="31">
        <v>12</v>
      </c>
      <c r="E929" s="5" t="s">
        <v>1202</v>
      </c>
      <c r="F929" s="5" t="s">
        <v>1171</v>
      </c>
      <c r="G929" s="10">
        <v>715</v>
      </c>
      <c r="H929" s="10">
        <f t="shared" si="139"/>
        <v>786.5</v>
      </c>
      <c r="L929" s="358">
        <v>59583.333333333336</v>
      </c>
      <c r="M929" s="358"/>
      <c r="N929" s="340">
        <f t="shared" si="140"/>
        <v>65541.666666666672</v>
      </c>
      <c r="O929" s="358"/>
      <c r="P929" s="358"/>
      <c r="Q929" s="358"/>
      <c r="R929" s="358"/>
    </row>
    <row r="930" spans="1:18" s="50" customFormat="1" ht="18" customHeight="1" x14ac:dyDescent="0.25">
      <c r="A930" s="73">
        <f t="shared" si="141"/>
        <v>859</v>
      </c>
      <c r="B930" s="113" t="s">
        <v>1265</v>
      </c>
      <c r="C930" s="18" t="s">
        <v>100</v>
      </c>
      <c r="D930" s="31">
        <v>24</v>
      </c>
      <c r="E930" s="5" t="s">
        <v>1202</v>
      </c>
      <c r="F930" s="5" t="s">
        <v>1171</v>
      </c>
      <c r="G930" s="10">
        <v>858</v>
      </c>
      <c r="H930" s="10">
        <f t="shared" si="139"/>
        <v>943.8</v>
      </c>
      <c r="L930" s="358">
        <v>35750</v>
      </c>
      <c r="M930" s="358"/>
      <c r="N930" s="340">
        <f t="shared" si="140"/>
        <v>39325</v>
      </c>
      <c r="O930" s="358"/>
      <c r="P930" s="358"/>
      <c r="Q930" s="358"/>
      <c r="R930" s="358"/>
    </row>
    <row r="931" spans="1:18" s="50" customFormat="1" ht="18" customHeight="1" x14ac:dyDescent="0.25">
      <c r="A931" s="73">
        <f t="shared" si="141"/>
        <v>860</v>
      </c>
      <c r="B931" s="113" t="s">
        <v>1266</v>
      </c>
      <c r="C931" s="18" t="s">
        <v>100</v>
      </c>
      <c r="D931" s="31">
        <v>2</v>
      </c>
      <c r="E931" s="5" t="s">
        <v>1202</v>
      </c>
      <c r="F931" s="5" t="s">
        <v>1171</v>
      </c>
      <c r="G931" s="10">
        <v>2717</v>
      </c>
      <c r="H931" s="10">
        <f t="shared" si="139"/>
        <v>2988.7000000000003</v>
      </c>
      <c r="L931" s="358">
        <v>1358500</v>
      </c>
      <c r="M931" s="358"/>
      <c r="N931" s="340">
        <f t="shared" si="140"/>
        <v>1494350.0000000002</v>
      </c>
      <c r="O931" s="358"/>
      <c r="P931" s="358"/>
      <c r="Q931" s="358"/>
      <c r="R931" s="358"/>
    </row>
    <row r="932" spans="1:18" s="50" customFormat="1" ht="18" customHeight="1" x14ac:dyDescent="0.25">
      <c r="A932" s="73">
        <f t="shared" si="141"/>
        <v>861</v>
      </c>
      <c r="B932" s="113" t="s">
        <v>1267</v>
      </c>
      <c r="C932" s="18" t="s">
        <v>67</v>
      </c>
      <c r="D932" s="31">
        <v>24</v>
      </c>
      <c r="E932" s="5" t="s">
        <v>1202</v>
      </c>
      <c r="F932" s="5" t="s">
        <v>1171</v>
      </c>
      <c r="G932" s="10">
        <v>1001</v>
      </c>
      <c r="H932" s="10">
        <f t="shared" si="139"/>
        <v>1101.0999999999999</v>
      </c>
      <c r="L932" s="358">
        <v>41708.333333333336</v>
      </c>
      <c r="M932" s="358"/>
      <c r="N932" s="340">
        <f t="shared" si="140"/>
        <v>45879.166666666672</v>
      </c>
      <c r="O932" s="358"/>
      <c r="P932" s="358"/>
      <c r="Q932" s="358"/>
      <c r="R932" s="358"/>
    </row>
    <row r="933" spans="1:18" s="50" customFormat="1" ht="18" customHeight="1" x14ac:dyDescent="0.25">
      <c r="A933" s="73">
        <f t="shared" si="141"/>
        <v>862</v>
      </c>
      <c r="B933" s="113" t="s">
        <v>1268</v>
      </c>
      <c r="C933" s="18" t="s">
        <v>100</v>
      </c>
      <c r="D933" s="31">
        <v>12</v>
      </c>
      <c r="E933" s="5" t="s">
        <v>1202</v>
      </c>
      <c r="F933" s="5" t="s">
        <v>1171</v>
      </c>
      <c r="G933" s="10">
        <v>1430</v>
      </c>
      <c r="H933" s="10">
        <f t="shared" si="139"/>
        <v>1573</v>
      </c>
      <c r="L933" s="358">
        <v>119166.66666666667</v>
      </c>
      <c r="M933" s="358"/>
      <c r="N933" s="340">
        <f t="shared" si="140"/>
        <v>131083.33333333334</v>
      </c>
      <c r="O933" s="358"/>
      <c r="P933" s="358"/>
      <c r="Q933" s="358"/>
      <c r="R933" s="358"/>
    </row>
    <row r="934" spans="1:18" s="50" customFormat="1" ht="18" customHeight="1" x14ac:dyDescent="0.25">
      <c r="A934" s="73">
        <f t="shared" si="141"/>
        <v>863</v>
      </c>
      <c r="B934" s="113" t="s">
        <v>1269</v>
      </c>
      <c r="C934" s="18" t="s">
        <v>100</v>
      </c>
      <c r="D934" s="31">
        <v>36</v>
      </c>
      <c r="E934" s="5" t="s">
        <v>1202</v>
      </c>
      <c r="F934" s="5" t="s">
        <v>1171</v>
      </c>
      <c r="G934" s="10">
        <v>429.00000000000006</v>
      </c>
      <c r="H934" s="10">
        <f t="shared" si="139"/>
        <v>471.90000000000009</v>
      </c>
      <c r="L934" s="358">
        <v>11916.666666666668</v>
      </c>
      <c r="M934" s="358"/>
      <c r="N934" s="340">
        <f t="shared" si="140"/>
        <v>13108.333333333336</v>
      </c>
      <c r="O934" s="358"/>
      <c r="P934" s="358"/>
      <c r="Q934" s="358"/>
      <c r="R934" s="358"/>
    </row>
    <row r="935" spans="1:18" s="1" customFormat="1" x14ac:dyDescent="0.25">
      <c r="A935" s="73"/>
      <c r="B935" s="41" t="s">
        <v>1270</v>
      </c>
      <c r="C935" s="18"/>
      <c r="D935" s="31"/>
      <c r="E935" s="5"/>
      <c r="F935" s="5"/>
      <c r="G935" s="10"/>
      <c r="H935" s="10"/>
      <c r="L935" s="358"/>
      <c r="M935" s="358"/>
      <c r="N935" s="336"/>
      <c r="O935" s="336"/>
      <c r="P935" s="336"/>
      <c r="Q935" s="336"/>
      <c r="R935" s="336"/>
    </row>
    <row r="936" spans="1:18" s="50" customFormat="1" ht="18" customHeight="1" x14ac:dyDescent="0.25">
      <c r="A936" s="73">
        <f>A934+1</f>
        <v>864</v>
      </c>
      <c r="B936" s="113" t="s">
        <v>551</v>
      </c>
      <c r="C936" s="18" t="s">
        <v>891</v>
      </c>
      <c r="D936" s="31">
        <v>200</v>
      </c>
      <c r="E936" s="5" t="s">
        <v>1202</v>
      </c>
      <c r="F936" s="5" t="s">
        <v>1171</v>
      </c>
      <c r="G936" s="10">
        <v>2002</v>
      </c>
      <c r="H936" s="10">
        <f t="shared" ref="H936:H999" si="143">D936*N936/1000</f>
        <v>2202.1999999999998</v>
      </c>
      <c r="L936" s="358">
        <v>10010</v>
      </c>
      <c r="M936" s="358"/>
      <c r="N936" s="340">
        <f t="shared" si="140"/>
        <v>11011</v>
      </c>
      <c r="O936" s="358"/>
      <c r="P936" s="358"/>
      <c r="Q936" s="358"/>
      <c r="R936" s="358"/>
    </row>
    <row r="937" spans="1:18" s="1" customFormat="1" x14ac:dyDescent="0.25">
      <c r="A937" s="73"/>
      <c r="B937" s="41" t="s">
        <v>1271</v>
      </c>
      <c r="C937" s="18"/>
      <c r="D937" s="31"/>
      <c r="E937" s="5"/>
      <c r="F937" s="5"/>
      <c r="G937" s="10"/>
      <c r="H937" s="10"/>
      <c r="L937" s="358"/>
      <c r="M937" s="358"/>
      <c r="N937" s="336"/>
      <c r="O937" s="336"/>
      <c r="P937" s="336"/>
      <c r="Q937" s="336"/>
      <c r="R937" s="336"/>
    </row>
    <row r="938" spans="1:18" s="50" customFormat="1" ht="21" customHeight="1" x14ac:dyDescent="0.25">
      <c r="A938" s="73">
        <f>A936+1</f>
        <v>865</v>
      </c>
      <c r="B938" s="113" t="s">
        <v>552</v>
      </c>
      <c r="C938" s="18" t="s">
        <v>100</v>
      </c>
      <c r="D938" s="31">
        <v>150</v>
      </c>
      <c r="E938" s="5" t="s">
        <v>1202</v>
      </c>
      <c r="F938" s="5" t="s">
        <v>1171</v>
      </c>
      <c r="G938" s="10">
        <v>1001.0000000000001</v>
      </c>
      <c r="H938" s="10">
        <f t="shared" si="143"/>
        <v>1101.1000000000001</v>
      </c>
      <c r="L938" s="358">
        <v>6673.3333333333339</v>
      </c>
      <c r="M938" s="358"/>
      <c r="N938" s="340">
        <f t="shared" ref="N938" si="144">L938*1.1</f>
        <v>7340.6666666666679</v>
      </c>
      <c r="O938" s="358"/>
      <c r="P938" s="358"/>
      <c r="Q938" s="358"/>
      <c r="R938" s="358"/>
    </row>
    <row r="939" spans="1:18" s="1" customFormat="1" x14ac:dyDescent="0.25">
      <c r="A939" s="73"/>
      <c r="B939" s="41" t="s">
        <v>1272</v>
      </c>
      <c r="C939" s="18"/>
      <c r="D939" s="31"/>
      <c r="E939" s="5"/>
      <c r="F939" s="5"/>
      <c r="G939" s="10"/>
      <c r="H939" s="10"/>
      <c r="L939" s="358"/>
      <c r="M939" s="358"/>
      <c r="N939" s="336"/>
      <c r="O939" s="336"/>
      <c r="P939" s="336"/>
      <c r="Q939" s="336"/>
      <c r="R939" s="336"/>
    </row>
    <row r="940" spans="1:18" s="50" customFormat="1" ht="19.5" customHeight="1" x14ac:dyDescent="0.25">
      <c r="A940" s="73">
        <f>A938+1</f>
        <v>866</v>
      </c>
      <c r="B940" s="113" t="s">
        <v>557</v>
      </c>
      <c r="C940" s="18" t="s">
        <v>100</v>
      </c>
      <c r="D940" s="31">
        <f>24+24</f>
        <v>48</v>
      </c>
      <c r="E940" s="5" t="s">
        <v>1202</v>
      </c>
      <c r="F940" s="5" t="s">
        <v>1171</v>
      </c>
      <c r="G940" s="10">
        <v>2860</v>
      </c>
      <c r="H940" s="10">
        <f t="shared" si="143"/>
        <v>3146</v>
      </c>
      <c r="L940" s="358">
        <v>59583.333333333336</v>
      </c>
      <c r="M940" s="358"/>
      <c r="N940" s="340">
        <f t="shared" ref="N940:N1003" si="145">L940*1.1</f>
        <v>65541.666666666672</v>
      </c>
      <c r="O940" s="358"/>
      <c r="P940" s="358"/>
      <c r="Q940" s="358"/>
      <c r="R940" s="358"/>
    </row>
    <row r="941" spans="1:18" s="50" customFormat="1" ht="19.5" customHeight="1" x14ac:dyDescent="0.25">
      <c r="A941" s="73">
        <f>A940+1</f>
        <v>867</v>
      </c>
      <c r="B941" s="113" t="s">
        <v>910</v>
      </c>
      <c r="C941" s="18" t="s">
        <v>537</v>
      </c>
      <c r="D941" s="31">
        <v>24</v>
      </c>
      <c r="E941" s="5" t="s">
        <v>1202</v>
      </c>
      <c r="F941" s="5" t="s">
        <v>1171</v>
      </c>
      <c r="G941" s="10">
        <v>5148.0000000000009</v>
      </c>
      <c r="H941" s="10">
        <f t="shared" si="143"/>
        <v>5662.800000000002</v>
      </c>
      <c r="L941" s="358">
        <v>214500.00000000003</v>
      </c>
      <c r="M941" s="358"/>
      <c r="N941" s="340">
        <f t="shared" si="145"/>
        <v>235950.00000000006</v>
      </c>
      <c r="O941" s="358"/>
      <c r="P941" s="358"/>
      <c r="Q941" s="358"/>
      <c r="R941" s="358"/>
    </row>
    <row r="942" spans="1:18" s="50" customFormat="1" ht="28.5" customHeight="1" x14ac:dyDescent="0.25">
      <c r="A942" s="73">
        <f t="shared" ref="A942:A1005" si="146">A941+1</f>
        <v>868</v>
      </c>
      <c r="B942" s="74" t="s">
        <v>907</v>
      </c>
      <c r="C942" s="18" t="s">
        <v>537</v>
      </c>
      <c r="D942" s="31">
        <v>120</v>
      </c>
      <c r="E942" s="5" t="s">
        <v>1202</v>
      </c>
      <c r="F942" s="5" t="s">
        <v>1171</v>
      </c>
      <c r="G942" s="10">
        <v>5863</v>
      </c>
      <c r="H942" s="10">
        <f t="shared" si="143"/>
        <v>6449.3000000000011</v>
      </c>
      <c r="L942" s="358">
        <v>48858.333333333336</v>
      </c>
      <c r="M942" s="358"/>
      <c r="N942" s="340">
        <f t="shared" si="145"/>
        <v>53744.166666666672</v>
      </c>
      <c r="O942" s="358"/>
      <c r="P942" s="358"/>
      <c r="Q942" s="358"/>
      <c r="R942" s="358"/>
    </row>
    <row r="943" spans="1:18" s="50" customFormat="1" ht="24.75" customHeight="1" x14ac:dyDescent="0.25">
      <c r="A943" s="73">
        <f t="shared" si="146"/>
        <v>869</v>
      </c>
      <c r="B943" s="74" t="s">
        <v>908</v>
      </c>
      <c r="C943" s="18" t="s">
        <v>537</v>
      </c>
      <c r="D943" s="31">
        <f>56+56</f>
        <v>112</v>
      </c>
      <c r="E943" s="5" t="s">
        <v>1202</v>
      </c>
      <c r="F943" s="5" t="s">
        <v>1171</v>
      </c>
      <c r="G943" s="10">
        <v>7150.0000000000009</v>
      </c>
      <c r="H943" s="10">
        <f t="shared" si="143"/>
        <v>7865.0000000000018</v>
      </c>
      <c r="L943" s="358">
        <v>63839.285714285725</v>
      </c>
      <c r="M943" s="358"/>
      <c r="N943" s="340">
        <f t="shared" si="145"/>
        <v>70223.214285714304</v>
      </c>
      <c r="O943" s="358"/>
      <c r="P943" s="358"/>
      <c r="Q943" s="358"/>
      <c r="R943" s="358"/>
    </row>
    <row r="944" spans="1:18" s="50" customFormat="1" ht="19.5" customHeight="1" x14ac:dyDescent="0.25">
      <c r="A944" s="73">
        <f t="shared" si="146"/>
        <v>870</v>
      </c>
      <c r="B944" s="113" t="s">
        <v>909</v>
      </c>
      <c r="C944" s="18" t="s">
        <v>537</v>
      </c>
      <c r="D944" s="31">
        <v>110</v>
      </c>
      <c r="E944" s="5" t="s">
        <v>1202</v>
      </c>
      <c r="F944" s="5" t="s">
        <v>1171</v>
      </c>
      <c r="G944" s="10">
        <v>6435</v>
      </c>
      <c r="H944" s="10">
        <f t="shared" si="143"/>
        <v>7078.5000000000009</v>
      </c>
      <c r="L944" s="358">
        <v>58500</v>
      </c>
      <c r="M944" s="358"/>
      <c r="N944" s="340">
        <f t="shared" si="145"/>
        <v>64350.000000000007</v>
      </c>
      <c r="O944" s="358"/>
      <c r="P944" s="358"/>
      <c r="Q944" s="358"/>
      <c r="R944" s="358"/>
    </row>
    <row r="945" spans="1:18" s="50" customFormat="1" ht="19.5" customHeight="1" x14ac:dyDescent="0.25">
      <c r="A945" s="73">
        <f t="shared" si="146"/>
        <v>871</v>
      </c>
      <c r="B945" s="113" t="s">
        <v>558</v>
      </c>
      <c r="C945" s="18" t="s">
        <v>100</v>
      </c>
      <c r="D945" s="31">
        <f>6+62</f>
        <v>68</v>
      </c>
      <c r="E945" s="5" t="s">
        <v>1202</v>
      </c>
      <c r="F945" s="5" t="s">
        <v>1171</v>
      </c>
      <c r="G945" s="10">
        <v>6709.5600000000013</v>
      </c>
      <c r="H945" s="10">
        <f t="shared" si="143"/>
        <v>7380.5160000000014</v>
      </c>
      <c r="L945" s="358">
        <v>98670.000000000015</v>
      </c>
      <c r="M945" s="358"/>
      <c r="N945" s="340">
        <f t="shared" si="145"/>
        <v>108537.00000000003</v>
      </c>
      <c r="O945" s="358"/>
      <c r="P945" s="358"/>
      <c r="Q945" s="358"/>
      <c r="R945" s="358"/>
    </row>
    <row r="946" spans="1:18" s="50" customFormat="1" ht="19.5" customHeight="1" x14ac:dyDescent="0.25">
      <c r="A946" s="73">
        <f t="shared" si="146"/>
        <v>872</v>
      </c>
      <c r="B946" s="113" t="s">
        <v>559</v>
      </c>
      <c r="C946" s="18" t="s">
        <v>100</v>
      </c>
      <c r="D946" s="31">
        <v>64</v>
      </c>
      <c r="E946" s="5" t="s">
        <v>1202</v>
      </c>
      <c r="F946" s="5" t="s">
        <v>1171</v>
      </c>
      <c r="G946" s="10">
        <v>1501.5000000000002</v>
      </c>
      <c r="H946" s="10">
        <f t="shared" si="143"/>
        <v>1651.6500000000005</v>
      </c>
      <c r="L946" s="358">
        <v>23460.937500000004</v>
      </c>
      <c r="M946" s="358"/>
      <c r="N946" s="340">
        <f t="shared" si="145"/>
        <v>25807.031250000007</v>
      </c>
      <c r="O946" s="358"/>
      <c r="P946" s="358"/>
      <c r="Q946" s="358"/>
      <c r="R946" s="358"/>
    </row>
    <row r="947" spans="1:18" s="50" customFormat="1" ht="19.5" customHeight="1" x14ac:dyDescent="0.25">
      <c r="A947" s="73">
        <f t="shared" si="146"/>
        <v>873</v>
      </c>
      <c r="B947" s="113" t="s">
        <v>560</v>
      </c>
      <c r="C947" s="18" t="s">
        <v>100</v>
      </c>
      <c r="D947" s="31">
        <v>10</v>
      </c>
      <c r="E947" s="5" t="s">
        <v>1202</v>
      </c>
      <c r="F947" s="5" t="s">
        <v>1171</v>
      </c>
      <c r="G947" s="10">
        <v>2127.8400000000006</v>
      </c>
      <c r="H947" s="10">
        <f t="shared" si="143"/>
        <v>2340.6240000000007</v>
      </c>
      <c r="L947" s="358">
        <v>212784.00000000006</v>
      </c>
      <c r="M947" s="358"/>
      <c r="N947" s="340">
        <f t="shared" si="145"/>
        <v>234062.40000000008</v>
      </c>
      <c r="O947" s="358"/>
      <c r="P947" s="358"/>
      <c r="Q947" s="358"/>
      <c r="R947" s="358"/>
    </row>
    <row r="948" spans="1:18" s="50" customFormat="1" ht="19.5" customHeight="1" x14ac:dyDescent="0.25">
      <c r="A948" s="73">
        <f t="shared" si="146"/>
        <v>874</v>
      </c>
      <c r="B948" s="113" t="s">
        <v>561</v>
      </c>
      <c r="C948" s="18" t="s">
        <v>100</v>
      </c>
      <c r="D948" s="31">
        <v>10</v>
      </c>
      <c r="E948" s="5" t="s">
        <v>1202</v>
      </c>
      <c r="F948" s="5" t="s">
        <v>1171</v>
      </c>
      <c r="G948" s="10">
        <v>572.00000000000011</v>
      </c>
      <c r="H948" s="10">
        <f t="shared" si="143"/>
        <v>629.20000000000016</v>
      </c>
      <c r="L948" s="358">
        <v>57200.000000000007</v>
      </c>
      <c r="M948" s="358"/>
      <c r="N948" s="340">
        <f t="shared" si="145"/>
        <v>62920.000000000015</v>
      </c>
      <c r="O948" s="358"/>
      <c r="P948" s="358"/>
      <c r="Q948" s="358"/>
      <c r="R948" s="358"/>
    </row>
    <row r="949" spans="1:18" s="50" customFormat="1" ht="19.5" customHeight="1" x14ac:dyDescent="0.25">
      <c r="A949" s="73">
        <f t="shared" si="146"/>
        <v>875</v>
      </c>
      <c r="B949" s="113" t="s">
        <v>562</v>
      </c>
      <c r="C949" s="18" t="s">
        <v>100</v>
      </c>
      <c r="D949" s="31">
        <f>8+10</f>
        <v>18</v>
      </c>
      <c r="E949" s="5" t="s">
        <v>1202</v>
      </c>
      <c r="F949" s="5" t="s">
        <v>1171</v>
      </c>
      <c r="G949" s="10">
        <v>943.8</v>
      </c>
      <c r="H949" s="10">
        <f t="shared" si="143"/>
        <v>1038.18</v>
      </c>
      <c r="L949" s="358">
        <v>52433.333333333328</v>
      </c>
      <c r="M949" s="358"/>
      <c r="N949" s="340">
        <f t="shared" si="145"/>
        <v>57676.666666666664</v>
      </c>
      <c r="O949" s="358"/>
      <c r="P949" s="358"/>
      <c r="Q949" s="358"/>
      <c r="R949" s="358"/>
    </row>
    <row r="950" spans="1:18" s="50" customFormat="1" ht="19.5" customHeight="1" x14ac:dyDescent="0.25">
      <c r="A950" s="73">
        <f t="shared" si="146"/>
        <v>876</v>
      </c>
      <c r="B950" s="113" t="s">
        <v>554</v>
      </c>
      <c r="C950" s="18" t="s">
        <v>100</v>
      </c>
      <c r="D950" s="31">
        <v>8</v>
      </c>
      <c r="E950" s="5" t="s">
        <v>1202</v>
      </c>
      <c r="F950" s="5" t="s">
        <v>1171</v>
      </c>
      <c r="G950" s="10">
        <v>1716.0000000000002</v>
      </c>
      <c r="H950" s="10">
        <f t="shared" si="143"/>
        <v>1887.6000000000004</v>
      </c>
      <c r="L950" s="358">
        <v>214500.00000000003</v>
      </c>
      <c r="M950" s="358"/>
      <c r="N950" s="340">
        <f t="shared" si="145"/>
        <v>235950.00000000006</v>
      </c>
      <c r="O950" s="358"/>
      <c r="P950" s="358"/>
      <c r="Q950" s="358"/>
      <c r="R950" s="358"/>
    </row>
    <row r="951" spans="1:18" s="50" customFormat="1" ht="19.5" customHeight="1" x14ac:dyDescent="0.25">
      <c r="A951" s="73">
        <f t="shared" si="146"/>
        <v>877</v>
      </c>
      <c r="B951" s="113" t="s">
        <v>563</v>
      </c>
      <c r="C951" s="18" t="s">
        <v>100</v>
      </c>
      <c r="D951" s="31">
        <v>12</v>
      </c>
      <c r="E951" s="5" t="s">
        <v>1202</v>
      </c>
      <c r="F951" s="5" t="s">
        <v>1171</v>
      </c>
      <c r="G951" s="10">
        <v>2288</v>
      </c>
      <c r="H951" s="10">
        <f t="shared" si="143"/>
        <v>2516.8000000000002</v>
      </c>
      <c r="L951" s="358">
        <v>190666.66666666666</v>
      </c>
      <c r="M951" s="358"/>
      <c r="N951" s="340">
        <f t="shared" si="145"/>
        <v>209733.33333333334</v>
      </c>
      <c r="O951" s="358"/>
      <c r="P951" s="358"/>
      <c r="Q951" s="358"/>
      <c r="R951" s="358"/>
    </row>
    <row r="952" spans="1:18" s="50" customFormat="1" ht="19.5" customHeight="1" x14ac:dyDescent="0.25">
      <c r="A952" s="73">
        <f t="shared" si="146"/>
        <v>878</v>
      </c>
      <c r="B952" s="113" t="s">
        <v>892</v>
      </c>
      <c r="C952" s="18" t="s">
        <v>537</v>
      </c>
      <c r="D952" s="31">
        <v>12</v>
      </c>
      <c r="E952" s="5" t="s">
        <v>1202</v>
      </c>
      <c r="F952" s="5" t="s">
        <v>1171</v>
      </c>
      <c r="G952" s="10">
        <v>1430</v>
      </c>
      <c r="H952" s="10">
        <f t="shared" si="143"/>
        <v>1573</v>
      </c>
      <c r="L952" s="358">
        <v>119166.66666666667</v>
      </c>
      <c r="M952" s="358"/>
      <c r="N952" s="340">
        <f t="shared" si="145"/>
        <v>131083.33333333334</v>
      </c>
      <c r="O952" s="358"/>
      <c r="P952" s="358"/>
      <c r="Q952" s="358"/>
      <c r="R952" s="358"/>
    </row>
    <row r="953" spans="1:18" s="50" customFormat="1" ht="19.5" customHeight="1" x14ac:dyDescent="0.25">
      <c r="A953" s="73">
        <f t="shared" si="146"/>
        <v>879</v>
      </c>
      <c r="B953" s="113" t="s">
        <v>564</v>
      </c>
      <c r="C953" s="18" t="s">
        <v>100</v>
      </c>
      <c r="D953" s="31">
        <v>10</v>
      </c>
      <c r="E953" s="5" t="s">
        <v>1202</v>
      </c>
      <c r="F953" s="5" t="s">
        <v>1171</v>
      </c>
      <c r="G953" s="10">
        <v>1573</v>
      </c>
      <c r="H953" s="10">
        <f t="shared" si="143"/>
        <v>1730.3</v>
      </c>
      <c r="L953" s="358">
        <v>157300</v>
      </c>
      <c r="M953" s="358"/>
      <c r="N953" s="340">
        <f t="shared" si="145"/>
        <v>173030</v>
      </c>
      <c r="O953" s="358"/>
      <c r="P953" s="358"/>
      <c r="Q953" s="358"/>
      <c r="R953" s="358"/>
    </row>
    <row r="954" spans="1:18" s="50" customFormat="1" ht="19.5" customHeight="1" x14ac:dyDescent="0.25">
      <c r="A954" s="73">
        <f t="shared" si="146"/>
        <v>880</v>
      </c>
      <c r="B954" s="74" t="s">
        <v>666</v>
      </c>
      <c r="C954" s="18" t="s">
        <v>100</v>
      </c>
      <c r="D954" s="31">
        <v>24</v>
      </c>
      <c r="E954" s="5" t="s">
        <v>1170</v>
      </c>
      <c r="F954" s="5" t="s">
        <v>1171</v>
      </c>
      <c r="G954" s="10">
        <v>429</v>
      </c>
      <c r="H954" s="10">
        <f t="shared" si="143"/>
        <v>471.9</v>
      </c>
      <c r="L954" s="358">
        <v>17875</v>
      </c>
      <c r="M954" s="358"/>
      <c r="N954" s="340">
        <f t="shared" si="145"/>
        <v>19662.5</v>
      </c>
      <c r="O954" s="358"/>
      <c r="P954" s="358"/>
      <c r="Q954" s="358"/>
      <c r="R954" s="358"/>
    </row>
    <row r="955" spans="1:18" s="50" customFormat="1" ht="19.5" customHeight="1" x14ac:dyDescent="0.25">
      <c r="A955" s="73">
        <f t="shared" si="146"/>
        <v>881</v>
      </c>
      <c r="B955" s="113" t="s">
        <v>565</v>
      </c>
      <c r="C955" s="18" t="s">
        <v>100</v>
      </c>
      <c r="D955" s="31">
        <v>22</v>
      </c>
      <c r="E955" s="5" t="s">
        <v>1202</v>
      </c>
      <c r="F955" s="5" t="s">
        <v>1171</v>
      </c>
      <c r="G955" s="10">
        <v>929.50000000000011</v>
      </c>
      <c r="H955" s="10">
        <f t="shared" si="143"/>
        <v>1022.4500000000004</v>
      </c>
      <c r="L955" s="358">
        <v>42250.000000000007</v>
      </c>
      <c r="M955" s="358"/>
      <c r="N955" s="340">
        <f t="shared" si="145"/>
        <v>46475.000000000015</v>
      </c>
      <c r="O955" s="358"/>
      <c r="P955" s="358"/>
      <c r="Q955" s="358"/>
      <c r="R955" s="358"/>
    </row>
    <row r="956" spans="1:18" s="50" customFormat="1" ht="24" customHeight="1" x14ac:dyDescent="0.25">
      <c r="A956" s="73">
        <f t="shared" si="146"/>
        <v>882</v>
      </c>
      <c r="B956" s="74" t="s">
        <v>566</v>
      </c>
      <c r="C956" s="18" t="s">
        <v>100</v>
      </c>
      <c r="D956" s="31">
        <v>50</v>
      </c>
      <c r="E956" s="5" t="s">
        <v>1202</v>
      </c>
      <c r="F956" s="5" t="s">
        <v>1171</v>
      </c>
      <c r="G956" s="10">
        <v>4290</v>
      </c>
      <c r="H956" s="10">
        <f t="shared" si="143"/>
        <v>4719.0000000000009</v>
      </c>
      <c r="L956" s="358">
        <v>85800</v>
      </c>
      <c r="M956" s="358"/>
      <c r="N956" s="340">
        <f t="shared" si="145"/>
        <v>94380.000000000015</v>
      </c>
      <c r="O956" s="358"/>
      <c r="P956" s="358"/>
      <c r="Q956" s="358"/>
      <c r="R956" s="358"/>
    </row>
    <row r="957" spans="1:18" s="50" customFormat="1" ht="19.5" customHeight="1" x14ac:dyDescent="0.25">
      <c r="A957" s="73">
        <f t="shared" si="146"/>
        <v>883</v>
      </c>
      <c r="B957" s="113" t="s">
        <v>567</v>
      </c>
      <c r="C957" s="18" t="s">
        <v>100</v>
      </c>
      <c r="D957" s="31">
        <v>50</v>
      </c>
      <c r="E957" s="5" t="s">
        <v>1202</v>
      </c>
      <c r="F957" s="5" t="s">
        <v>1171</v>
      </c>
      <c r="G957" s="10">
        <v>858.00000000000023</v>
      </c>
      <c r="H957" s="10">
        <f t="shared" si="143"/>
        <v>943.8000000000003</v>
      </c>
      <c r="L957" s="358">
        <v>17160.000000000004</v>
      </c>
      <c r="M957" s="358"/>
      <c r="N957" s="340">
        <f t="shared" si="145"/>
        <v>18876.000000000007</v>
      </c>
      <c r="O957" s="358"/>
      <c r="P957" s="358"/>
      <c r="Q957" s="358"/>
      <c r="R957" s="358"/>
    </row>
    <row r="958" spans="1:18" s="50" customFormat="1" ht="19.5" customHeight="1" x14ac:dyDescent="0.25">
      <c r="A958" s="73">
        <f t="shared" si="146"/>
        <v>884</v>
      </c>
      <c r="B958" s="113" t="s">
        <v>568</v>
      </c>
      <c r="C958" s="18" t="s">
        <v>100</v>
      </c>
      <c r="D958" s="31">
        <v>24</v>
      </c>
      <c r="E958" s="5" t="s">
        <v>1202</v>
      </c>
      <c r="F958" s="5" t="s">
        <v>1171</v>
      </c>
      <c r="G958" s="10">
        <v>2288</v>
      </c>
      <c r="H958" s="10">
        <f t="shared" si="143"/>
        <v>2516.8000000000002</v>
      </c>
      <c r="L958" s="358">
        <v>95333.333333333328</v>
      </c>
      <c r="M958" s="358"/>
      <c r="N958" s="340">
        <f t="shared" si="145"/>
        <v>104866.66666666667</v>
      </c>
      <c r="O958" s="358"/>
      <c r="P958" s="358"/>
      <c r="Q958" s="358"/>
      <c r="R958" s="358"/>
    </row>
    <row r="959" spans="1:18" s="50" customFormat="1" ht="19.5" customHeight="1" x14ac:dyDescent="0.25">
      <c r="A959" s="73">
        <f t="shared" si="146"/>
        <v>885</v>
      </c>
      <c r="B959" s="74" t="s">
        <v>657</v>
      </c>
      <c r="C959" s="18" t="s">
        <v>100</v>
      </c>
      <c r="D959" s="31">
        <v>12</v>
      </c>
      <c r="E959" s="5" t="s">
        <v>1202</v>
      </c>
      <c r="F959" s="5" t="s">
        <v>1171</v>
      </c>
      <c r="G959" s="10">
        <v>429</v>
      </c>
      <c r="H959" s="10">
        <f t="shared" si="143"/>
        <v>471.9</v>
      </c>
      <c r="L959" s="358">
        <v>35750</v>
      </c>
      <c r="M959" s="358"/>
      <c r="N959" s="340">
        <f t="shared" si="145"/>
        <v>39325</v>
      </c>
      <c r="O959" s="358"/>
      <c r="P959" s="358"/>
      <c r="Q959" s="358"/>
      <c r="R959" s="358"/>
    </row>
    <row r="960" spans="1:18" s="50" customFormat="1" ht="19.5" customHeight="1" x14ac:dyDescent="0.25">
      <c r="A960" s="73">
        <f t="shared" si="146"/>
        <v>886</v>
      </c>
      <c r="B960" s="113" t="s">
        <v>569</v>
      </c>
      <c r="C960" s="18" t="s">
        <v>537</v>
      </c>
      <c r="D960" s="31">
        <v>210</v>
      </c>
      <c r="E960" s="5" t="s">
        <v>1202</v>
      </c>
      <c r="F960" s="5" t="s">
        <v>1171</v>
      </c>
      <c r="G960" s="10">
        <v>1501.5000000000002</v>
      </c>
      <c r="H960" s="10">
        <f t="shared" si="143"/>
        <v>1651.6500000000005</v>
      </c>
      <c r="L960" s="358">
        <v>7150.0000000000009</v>
      </c>
      <c r="M960" s="358"/>
      <c r="N960" s="340">
        <f t="shared" si="145"/>
        <v>7865.0000000000018</v>
      </c>
      <c r="O960" s="358"/>
      <c r="P960" s="358"/>
      <c r="Q960" s="358"/>
      <c r="R960" s="358"/>
    </row>
    <row r="961" spans="1:18" s="50" customFormat="1" ht="19.5" customHeight="1" x14ac:dyDescent="0.25">
      <c r="A961" s="73">
        <f t="shared" si="146"/>
        <v>887</v>
      </c>
      <c r="B961" s="113" t="s">
        <v>570</v>
      </c>
      <c r="C961" s="18" t="s">
        <v>100</v>
      </c>
      <c r="D961" s="31">
        <v>42</v>
      </c>
      <c r="E961" s="5" t="s">
        <v>1202</v>
      </c>
      <c r="F961" s="5" t="s">
        <v>1171</v>
      </c>
      <c r="G961" s="10">
        <v>572</v>
      </c>
      <c r="H961" s="10">
        <f t="shared" si="143"/>
        <v>629.20000000000005</v>
      </c>
      <c r="L961" s="358">
        <v>13619.047619047618</v>
      </c>
      <c r="M961" s="358"/>
      <c r="N961" s="340">
        <f t="shared" si="145"/>
        <v>14980.952380952382</v>
      </c>
      <c r="O961" s="358"/>
      <c r="P961" s="358"/>
      <c r="Q961" s="358"/>
      <c r="R961" s="358"/>
    </row>
    <row r="962" spans="1:18" s="50" customFormat="1" ht="26.25" customHeight="1" x14ac:dyDescent="0.25">
      <c r="A962" s="73">
        <f t="shared" si="146"/>
        <v>888</v>
      </c>
      <c r="B962" s="74" t="s">
        <v>572</v>
      </c>
      <c r="C962" s="18" t="s">
        <v>100</v>
      </c>
      <c r="D962" s="31">
        <v>54</v>
      </c>
      <c r="E962" s="5" t="s">
        <v>1202</v>
      </c>
      <c r="F962" s="5" t="s">
        <v>1171</v>
      </c>
      <c r="G962" s="10">
        <v>7581.8600000000006</v>
      </c>
      <c r="H962" s="10">
        <f t="shared" si="143"/>
        <v>8340.0460000000003</v>
      </c>
      <c r="L962" s="358">
        <v>140404.8148148148</v>
      </c>
      <c r="M962" s="358"/>
      <c r="N962" s="340">
        <f t="shared" si="145"/>
        <v>154445.29629629629</v>
      </c>
      <c r="O962" s="358"/>
      <c r="P962" s="358"/>
      <c r="Q962" s="358"/>
      <c r="R962" s="358"/>
    </row>
    <row r="963" spans="1:18" s="50" customFormat="1" ht="19.5" customHeight="1" x14ac:dyDescent="0.25">
      <c r="A963" s="73">
        <f t="shared" si="146"/>
        <v>889</v>
      </c>
      <c r="B963" s="113" t="s">
        <v>571</v>
      </c>
      <c r="C963" s="18" t="s">
        <v>100</v>
      </c>
      <c r="D963" s="31">
        <v>10</v>
      </c>
      <c r="E963" s="5" t="s">
        <v>1202</v>
      </c>
      <c r="F963" s="5" t="s">
        <v>1171</v>
      </c>
      <c r="G963" s="10">
        <v>1831.8300000000002</v>
      </c>
      <c r="H963" s="10">
        <f t="shared" si="143"/>
        <v>2015.0130000000004</v>
      </c>
      <c r="L963" s="358">
        <v>183183.00000000003</v>
      </c>
      <c r="M963" s="358"/>
      <c r="N963" s="340">
        <f t="shared" si="145"/>
        <v>201501.30000000005</v>
      </c>
      <c r="O963" s="358"/>
      <c r="P963" s="358"/>
      <c r="Q963" s="358"/>
      <c r="R963" s="358"/>
    </row>
    <row r="964" spans="1:18" s="50" customFormat="1" ht="19.5" customHeight="1" x14ac:dyDescent="0.25">
      <c r="A964" s="73">
        <f t="shared" si="146"/>
        <v>890</v>
      </c>
      <c r="B964" s="113" t="s">
        <v>573</v>
      </c>
      <c r="C964" s="18" t="s">
        <v>539</v>
      </c>
      <c r="D964" s="31">
        <v>64</v>
      </c>
      <c r="E964" s="5" t="s">
        <v>1202</v>
      </c>
      <c r="F964" s="5" t="s">
        <v>1171</v>
      </c>
      <c r="G964" s="10">
        <v>2145</v>
      </c>
      <c r="H964" s="10">
        <f t="shared" si="143"/>
        <v>2359.5</v>
      </c>
      <c r="L964" s="358">
        <v>33515.625</v>
      </c>
      <c r="M964" s="358"/>
      <c r="N964" s="340">
        <f t="shared" si="145"/>
        <v>36867.1875</v>
      </c>
      <c r="O964" s="358"/>
      <c r="P964" s="358"/>
      <c r="Q964" s="358"/>
      <c r="R964" s="358"/>
    </row>
    <row r="965" spans="1:18" s="50" customFormat="1" ht="19.5" customHeight="1" x14ac:dyDescent="0.25">
      <c r="A965" s="73">
        <f t="shared" si="146"/>
        <v>891</v>
      </c>
      <c r="B965" s="113" t="s">
        <v>574</v>
      </c>
      <c r="C965" s="18" t="s">
        <v>100</v>
      </c>
      <c r="D965" s="31">
        <v>36</v>
      </c>
      <c r="E965" s="5" t="s">
        <v>1202</v>
      </c>
      <c r="F965" s="5" t="s">
        <v>1171</v>
      </c>
      <c r="G965" s="10">
        <v>715.00000000000023</v>
      </c>
      <c r="H965" s="10">
        <f t="shared" si="143"/>
        <v>786.50000000000023</v>
      </c>
      <c r="L965" s="358">
        <v>19861.111111111117</v>
      </c>
      <c r="M965" s="358"/>
      <c r="N965" s="340">
        <f t="shared" si="145"/>
        <v>21847.22222222223</v>
      </c>
      <c r="O965" s="358"/>
      <c r="P965" s="358"/>
      <c r="Q965" s="358"/>
      <c r="R965" s="358"/>
    </row>
    <row r="966" spans="1:18" s="50" customFormat="1" ht="19.5" customHeight="1" x14ac:dyDescent="0.25">
      <c r="A966" s="73">
        <f t="shared" si="146"/>
        <v>892</v>
      </c>
      <c r="B966" s="113" t="s">
        <v>575</v>
      </c>
      <c r="C966" s="18" t="s">
        <v>100</v>
      </c>
      <c r="D966" s="31">
        <v>20</v>
      </c>
      <c r="E966" s="5" t="s">
        <v>1202</v>
      </c>
      <c r="F966" s="5" t="s">
        <v>1171</v>
      </c>
      <c r="G966" s="10">
        <v>14000</v>
      </c>
      <c r="H966" s="10">
        <f t="shared" si="143"/>
        <v>15400.000000000002</v>
      </c>
      <c r="L966" s="358">
        <v>700000</v>
      </c>
      <c r="M966" s="358"/>
      <c r="N966" s="340">
        <f t="shared" si="145"/>
        <v>770000.00000000012</v>
      </c>
      <c r="O966" s="358"/>
      <c r="P966" s="358"/>
      <c r="Q966" s="358"/>
      <c r="R966" s="358"/>
    </row>
    <row r="967" spans="1:18" s="50" customFormat="1" ht="19.5" customHeight="1" x14ac:dyDescent="0.25">
      <c r="A967" s="73">
        <f t="shared" si="146"/>
        <v>893</v>
      </c>
      <c r="B967" s="113" t="s">
        <v>576</v>
      </c>
      <c r="C967" s="18" t="s">
        <v>100</v>
      </c>
      <c r="D967" s="31">
        <v>36</v>
      </c>
      <c r="E967" s="5" t="s">
        <v>1202</v>
      </c>
      <c r="F967" s="5" t="s">
        <v>1171</v>
      </c>
      <c r="G967" s="10">
        <v>1430.0000000000005</v>
      </c>
      <c r="H967" s="10">
        <f t="shared" si="143"/>
        <v>1573.0000000000005</v>
      </c>
      <c r="L967" s="358">
        <v>39722.222222222234</v>
      </c>
      <c r="M967" s="358"/>
      <c r="N967" s="340">
        <f t="shared" si="145"/>
        <v>43694.44444444446</v>
      </c>
      <c r="O967" s="358"/>
      <c r="P967" s="358"/>
      <c r="Q967" s="358"/>
      <c r="R967" s="358"/>
    </row>
    <row r="968" spans="1:18" s="50" customFormat="1" ht="19.5" customHeight="1" x14ac:dyDescent="0.25">
      <c r="A968" s="73">
        <f t="shared" si="146"/>
        <v>894</v>
      </c>
      <c r="B968" s="113" t="s">
        <v>577</v>
      </c>
      <c r="C968" s="18" t="s">
        <v>100</v>
      </c>
      <c r="D968" s="31">
        <v>36</v>
      </c>
      <c r="E968" s="5" t="s">
        <v>1202</v>
      </c>
      <c r="F968" s="5" t="s">
        <v>1171</v>
      </c>
      <c r="G968" s="10">
        <v>1430.0000000000005</v>
      </c>
      <c r="H968" s="10">
        <f t="shared" si="143"/>
        <v>1573.0000000000005</v>
      </c>
      <c r="L968" s="358">
        <v>39722.222222222234</v>
      </c>
      <c r="M968" s="358"/>
      <c r="N968" s="340">
        <f t="shared" si="145"/>
        <v>43694.44444444446</v>
      </c>
      <c r="O968" s="358"/>
      <c r="P968" s="358"/>
      <c r="Q968" s="358"/>
      <c r="R968" s="358"/>
    </row>
    <row r="969" spans="1:18" s="50" customFormat="1" ht="19.5" customHeight="1" x14ac:dyDescent="0.25">
      <c r="A969" s="73">
        <f t="shared" si="146"/>
        <v>895</v>
      </c>
      <c r="B969" s="74" t="s">
        <v>668</v>
      </c>
      <c r="C969" s="18" t="s">
        <v>669</v>
      </c>
      <c r="D969" s="31">
        <v>25</v>
      </c>
      <c r="E969" s="5" t="s">
        <v>1170</v>
      </c>
      <c r="F969" s="5" t="s">
        <v>1171</v>
      </c>
      <c r="G969" s="10">
        <v>429.00000000000011</v>
      </c>
      <c r="H969" s="10">
        <f t="shared" si="143"/>
        <v>471.90000000000015</v>
      </c>
      <c r="L969" s="358">
        <v>17160.000000000004</v>
      </c>
      <c r="M969" s="358"/>
      <c r="N969" s="340">
        <f t="shared" si="145"/>
        <v>18876.000000000007</v>
      </c>
      <c r="O969" s="358"/>
      <c r="P969" s="358"/>
      <c r="Q969" s="358"/>
      <c r="R969" s="358"/>
    </row>
    <row r="970" spans="1:18" s="50" customFormat="1" ht="19.5" customHeight="1" x14ac:dyDescent="0.25">
      <c r="A970" s="73">
        <f t="shared" si="146"/>
        <v>896</v>
      </c>
      <c r="B970" s="113" t="s">
        <v>578</v>
      </c>
      <c r="C970" s="18" t="s">
        <v>100</v>
      </c>
      <c r="D970" s="31">
        <v>180</v>
      </c>
      <c r="E970" s="5" t="s">
        <v>1202</v>
      </c>
      <c r="F970" s="5" t="s">
        <v>1171</v>
      </c>
      <c r="G970" s="10">
        <v>3191.7600000000007</v>
      </c>
      <c r="H970" s="10">
        <f t="shared" si="143"/>
        <v>3510.9360000000011</v>
      </c>
      <c r="L970" s="358">
        <v>17732.000000000004</v>
      </c>
      <c r="M970" s="358"/>
      <c r="N970" s="340">
        <f t="shared" si="145"/>
        <v>19505.200000000004</v>
      </c>
      <c r="O970" s="358"/>
      <c r="P970" s="358"/>
      <c r="Q970" s="358"/>
      <c r="R970" s="358"/>
    </row>
    <row r="971" spans="1:18" s="50" customFormat="1" ht="19.5" customHeight="1" x14ac:dyDescent="0.25">
      <c r="A971" s="73">
        <f t="shared" si="146"/>
        <v>897</v>
      </c>
      <c r="B971" s="113" t="s">
        <v>893</v>
      </c>
      <c r="C971" s="18" t="s">
        <v>100</v>
      </c>
      <c r="D971" s="31">
        <v>12</v>
      </c>
      <c r="E971" s="5" t="s">
        <v>1202</v>
      </c>
      <c r="F971" s="5" t="s">
        <v>1171</v>
      </c>
      <c r="G971" s="10">
        <v>1492.9200000000005</v>
      </c>
      <c r="H971" s="10">
        <f t="shared" si="143"/>
        <v>1642.2120000000007</v>
      </c>
      <c r="L971" s="358">
        <v>124410.00000000004</v>
      </c>
      <c r="M971" s="358"/>
      <c r="N971" s="340">
        <f t="shared" si="145"/>
        <v>136851.00000000006</v>
      </c>
      <c r="O971" s="358"/>
      <c r="P971" s="358"/>
      <c r="Q971" s="358"/>
      <c r="R971" s="358"/>
    </row>
    <row r="972" spans="1:18" s="50" customFormat="1" ht="23.25" customHeight="1" x14ac:dyDescent="0.25">
      <c r="A972" s="73">
        <f t="shared" si="146"/>
        <v>898</v>
      </c>
      <c r="B972" s="74" t="s">
        <v>579</v>
      </c>
      <c r="C972" s="18" t="s">
        <v>100</v>
      </c>
      <c r="D972" s="31">
        <v>180</v>
      </c>
      <c r="E972" s="5" t="s">
        <v>1202</v>
      </c>
      <c r="F972" s="5" t="s">
        <v>1171</v>
      </c>
      <c r="G972" s="10">
        <v>8398.9620000000014</v>
      </c>
      <c r="H972" s="10">
        <f t="shared" si="143"/>
        <v>9238.8582000000024</v>
      </c>
      <c r="L972" s="358">
        <v>46660.900000000009</v>
      </c>
      <c r="M972" s="358"/>
      <c r="N972" s="340">
        <f t="shared" si="145"/>
        <v>51326.990000000013</v>
      </c>
      <c r="O972" s="358"/>
      <c r="P972" s="358"/>
      <c r="Q972" s="358"/>
      <c r="R972" s="358"/>
    </row>
    <row r="973" spans="1:18" s="50" customFormat="1" ht="19.5" customHeight="1" x14ac:dyDescent="0.25">
      <c r="A973" s="73">
        <f t="shared" si="146"/>
        <v>899</v>
      </c>
      <c r="B973" s="117" t="s">
        <v>659</v>
      </c>
      <c r="C973" s="18" t="s">
        <v>100</v>
      </c>
      <c r="D973" s="31">
        <v>8</v>
      </c>
      <c r="E973" s="5" t="s">
        <v>1202</v>
      </c>
      <c r="F973" s="5" t="s">
        <v>1171</v>
      </c>
      <c r="G973" s="10">
        <v>429.00000000000006</v>
      </c>
      <c r="H973" s="10">
        <f t="shared" si="143"/>
        <v>471.90000000000009</v>
      </c>
      <c r="L973" s="358">
        <v>53625.000000000007</v>
      </c>
      <c r="M973" s="358"/>
      <c r="N973" s="340">
        <f t="shared" si="145"/>
        <v>58987.500000000015</v>
      </c>
      <c r="O973" s="358"/>
      <c r="P973" s="358"/>
      <c r="Q973" s="358"/>
      <c r="R973" s="358"/>
    </row>
    <row r="974" spans="1:18" s="50" customFormat="1" ht="19.5" customHeight="1" x14ac:dyDescent="0.25">
      <c r="A974" s="73">
        <f t="shared" si="146"/>
        <v>900</v>
      </c>
      <c r="B974" s="74" t="s">
        <v>922</v>
      </c>
      <c r="C974" s="18" t="s">
        <v>100</v>
      </c>
      <c r="D974" s="31">
        <v>4</v>
      </c>
      <c r="E974" s="5" t="s">
        <v>1170</v>
      </c>
      <c r="F974" s="5" t="s">
        <v>1171</v>
      </c>
      <c r="G974" s="10">
        <v>429.00000000000006</v>
      </c>
      <c r="H974" s="10">
        <f t="shared" si="143"/>
        <v>471.90000000000009</v>
      </c>
      <c r="L974" s="358">
        <v>107250.00000000001</v>
      </c>
      <c r="M974" s="358"/>
      <c r="N974" s="340">
        <f t="shared" si="145"/>
        <v>117975.00000000003</v>
      </c>
      <c r="O974" s="358"/>
      <c r="P974" s="358"/>
      <c r="Q974" s="358"/>
      <c r="R974" s="358"/>
    </row>
    <row r="975" spans="1:18" s="50" customFormat="1" ht="19.5" customHeight="1" x14ac:dyDescent="0.25">
      <c r="A975" s="73">
        <f t="shared" si="146"/>
        <v>901</v>
      </c>
      <c r="B975" s="74" t="s">
        <v>894</v>
      </c>
      <c r="C975" s="18" t="s">
        <v>100</v>
      </c>
      <c r="D975" s="31">
        <v>24</v>
      </c>
      <c r="E975" s="5" t="s">
        <v>1202</v>
      </c>
      <c r="F975" s="5" t="s">
        <v>1171</v>
      </c>
      <c r="G975" s="10">
        <v>2145</v>
      </c>
      <c r="H975" s="10">
        <f t="shared" si="143"/>
        <v>2359.5000000000005</v>
      </c>
      <c r="L975" s="358">
        <v>89375</v>
      </c>
      <c r="M975" s="358"/>
      <c r="N975" s="340">
        <f t="shared" si="145"/>
        <v>98312.500000000015</v>
      </c>
      <c r="O975" s="358"/>
      <c r="P975" s="358"/>
      <c r="Q975" s="358"/>
      <c r="R975" s="358"/>
    </row>
    <row r="976" spans="1:18" s="50" customFormat="1" ht="19.5" customHeight="1" x14ac:dyDescent="0.25">
      <c r="A976" s="73">
        <f t="shared" si="146"/>
        <v>902</v>
      </c>
      <c r="B976" s="113" t="s">
        <v>556</v>
      </c>
      <c r="C976" s="18" t="s">
        <v>100</v>
      </c>
      <c r="D976" s="31">
        <v>120</v>
      </c>
      <c r="E976" s="5" t="s">
        <v>1202</v>
      </c>
      <c r="F976" s="5" t="s">
        <v>1171</v>
      </c>
      <c r="G976" s="10">
        <v>1001.0000000000001</v>
      </c>
      <c r="H976" s="10">
        <f t="shared" si="143"/>
        <v>1101.0999999999999</v>
      </c>
      <c r="L976" s="358">
        <v>8341.6666666666661</v>
      </c>
      <c r="M976" s="358"/>
      <c r="N976" s="340">
        <f t="shared" si="145"/>
        <v>9175.8333333333339</v>
      </c>
      <c r="O976" s="358"/>
      <c r="P976" s="358"/>
      <c r="Q976" s="358"/>
      <c r="R976" s="358"/>
    </row>
    <row r="977" spans="1:18" s="50" customFormat="1" ht="19.5" customHeight="1" x14ac:dyDescent="0.25">
      <c r="A977" s="73">
        <f t="shared" si="146"/>
        <v>903</v>
      </c>
      <c r="B977" s="113" t="s">
        <v>580</v>
      </c>
      <c r="C977" s="18" t="s">
        <v>100</v>
      </c>
      <c r="D977" s="31">
        <v>20</v>
      </c>
      <c r="E977" s="5" t="s">
        <v>1202</v>
      </c>
      <c r="F977" s="5" t="s">
        <v>1171</v>
      </c>
      <c r="G977" s="10">
        <v>343.2</v>
      </c>
      <c r="H977" s="10">
        <f t="shared" si="143"/>
        <v>377.52</v>
      </c>
      <c r="L977" s="358">
        <v>17160</v>
      </c>
      <c r="M977" s="358"/>
      <c r="N977" s="340">
        <f t="shared" si="145"/>
        <v>18876</v>
      </c>
      <c r="O977" s="358"/>
      <c r="P977" s="358"/>
      <c r="Q977" s="358"/>
      <c r="R977" s="358"/>
    </row>
    <row r="978" spans="1:18" s="50" customFormat="1" ht="19.5" customHeight="1" x14ac:dyDescent="0.25">
      <c r="A978" s="73">
        <f t="shared" si="146"/>
        <v>904</v>
      </c>
      <c r="B978" s="113" t="s">
        <v>581</v>
      </c>
      <c r="C978" s="18" t="s">
        <v>100</v>
      </c>
      <c r="D978" s="31">
        <v>28</v>
      </c>
      <c r="E978" s="5" t="s">
        <v>1202</v>
      </c>
      <c r="F978" s="5" t="s">
        <v>1171</v>
      </c>
      <c r="G978" s="10">
        <v>572.00000000000011</v>
      </c>
      <c r="H978" s="10">
        <f t="shared" si="143"/>
        <v>629.20000000000027</v>
      </c>
      <c r="L978" s="358">
        <v>20428.571428571435</v>
      </c>
      <c r="M978" s="358"/>
      <c r="N978" s="340">
        <f t="shared" si="145"/>
        <v>22471.42857142858</v>
      </c>
      <c r="O978" s="358"/>
      <c r="P978" s="358"/>
      <c r="Q978" s="358"/>
      <c r="R978" s="358"/>
    </row>
    <row r="979" spans="1:18" s="50" customFormat="1" ht="19.5" customHeight="1" x14ac:dyDescent="0.25">
      <c r="A979" s="73">
        <f t="shared" si="146"/>
        <v>905</v>
      </c>
      <c r="B979" s="109" t="s">
        <v>660</v>
      </c>
      <c r="C979" s="18" t="s">
        <v>100</v>
      </c>
      <c r="D979" s="31">
        <v>10</v>
      </c>
      <c r="E979" s="5" t="s">
        <v>1202</v>
      </c>
      <c r="F979" s="5" t="s">
        <v>1171</v>
      </c>
      <c r="G979" s="10">
        <v>429</v>
      </c>
      <c r="H979" s="10">
        <f t="shared" si="143"/>
        <v>471.90000000000003</v>
      </c>
      <c r="L979" s="358">
        <v>42900</v>
      </c>
      <c r="M979" s="358"/>
      <c r="N979" s="340">
        <f t="shared" si="145"/>
        <v>47190.000000000007</v>
      </c>
      <c r="O979" s="358"/>
      <c r="P979" s="358"/>
      <c r="Q979" s="358"/>
      <c r="R979" s="358"/>
    </row>
    <row r="980" spans="1:18" s="50" customFormat="1" ht="19.5" customHeight="1" x14ac:dyDescent="0.25">
      <c r="A980" s="73">
        <f t="shared" si="146"/>
        <v>906</v>
      </c>
      <c r="B980" s="113" t="s">
        <v>582</v>
      </c>
      <c r="C980" s="18" t="s">
        <v>100</v>
      </c>
      <c r="D980" s="31">
        <v>20</v>
      </c>
      <c r="E980" s="5" t="s">
        <v>1202</v>
      </c>
      <c r="F980" s="5" t="s">
        <v>1171</v>
      </c>
      <c r="G980" s="10">
        <v>1135.4200000000003</v>
      </c>
      <c r="H980" s="10">
        <f t="shared" si="143"/>
        <v>1248.9620000000004</v>
      </c>
      <c r="L980" s="358">
        <v>56771.000000000015</v>
      </c>
      <c r="M980" s="358"/>
      <c r="N980" s="340">
        <f t="shared" si="145"/>
        <v>62448.10000000002</v>
      </c>
      <c r="O980" s="358"/>
      <c r="P980" s="358"/>
      <c r="Q980" s="358"/>
      <c r="R980" s="358"/>
    </row>
    <row r="981" spans="1:18" s="50" customFormat="1" ht="19.5" customHeight="1" x14ac:dyDescent="0.25">
      <c r="A981" s="73">
        <f t="shared" si="146"/>
        <v>907</v>
      </c>
      <c r="B981" s="113" t="s">
        <v>583</v>
      </c>
      <c r="C981" s="18" t="s">
        <v>100</v>
      </c>
      <c r="D981" s="31">
        <v>50</v>
      </c>
      <c r="E981" s="5" t="s">
        <v>1202</v>
      </c>
      <c r="F981" s="5" t="s">
        <v>1171</v>
      </c>
      <c r="G981" s="10">
        <v>10000</v>
      </c>
      <c r="H981" s="10">
        <f t="shared" si="143"/>
        <v>11000.000000000002</v>
      </c>
      <c r="L981" s="358">
        <v>200000</v>
      </c>
      <c r="M981" s="358"/>
      <c r="N981" s="340">
        <f t="shared" si="145"/>
        <v>220000.00000000003</v>
      </c>
      <c r="O981" s="358"/>
      <c r="P981" s="358"/>
      <c r="Q981" s="358"/>
      <c r="R981" s="358"/>
    </row>
    <row r="982" spans="1:18" s="50" customFormat="1" ht="19.5" customHeight="1" x14ac:dyDescent="0.25">
      <c r="A982" s="73">
        <f t="shared" si="146"/>
        <v>908</v>
      </c>
      <c r="B982" s="115" t="s">
        <v>924</v>
      </c>
      <c r="C982" s="18" t="s">
        <v>100</v>
      </c>
      <c r="D982" s="31">
        <v>240</v>
      </c>
      <c r="E982" s="5" t="s">
        <v>1202</v>
      </c>
      <c r="F982" s="5" t="s">
        <v>1171</v>
      </c>
      <c r="G982" s="10">
        <v>1144.0000000000002</v>
      </c>
      <c r="H982" s="10">
        <f t="shared" si="143"/>
        <v>1258.4000000000005</v>
      </c>
      <c r="L982" s="358">
        <v>4766.6666666666679</v>
      </c>
      <c r="M982" s="358"/>
      <c r="N982" s="340">
        <f t="shared" si="145"/>
        <v>5243.3333333333348</v>
      </c>
      <c r="O982" s="358"/>
      <c r="P982" s="358"/>
      <c r="Q982" s="358"/>
      <c r="R982" s="358"/>
    </row>
    <row r="983" spans="1:18" s="50" customFormat="1" ht="19.5" customHeight="1" x14ac:dyDescent="0.25">
      <c r="A983" s="73">
        <f t="shared" si="146"/>
        <v>909</v>
      </c>
      <c r="B983" s="113" t="s">
        <v>584</v>
      </c>
      <c r="C983" s="18" t="s">
        <v>100</v>
      </c>
      <c r="D983" s="31">
        <v>36</v>
      </c>
      <c r="E983" s="5" t="s">
        <v>1202</v>
      </c>
      <c r="F983" s="5" t="s">
        <v>1171</v>
      </c>
      <c r="G983" s="10">
        <v>1430.0000000000005</v>
      </c>
      <c r="H983" s="10">
        <f t="shared" si="143"/>
        <v>1573.0000000000005</v>
      </c>
      <c r="L983" s="358">
        <v>39722.222222222234</v>
      </c>
      <c r="M983" s="358"/>
      <c r="N983" s="340">
        <f t="shared" si="145"/>
        <v>43694.44444444446</v>
      </c>
      <c r="O983" s="358"/>
      <c r="P983" s="358"/>
      <c r="Q983" s="358"/>
      <c r="R983" s="358"/>
    </row>
    <row r="984" spans="1:18" s="50" customFormat="1" ht="19.5" customHeight="1" x14ac:dyDescent="0.25">
      <c r="A984" s="73">
        <f t="shared" si="146"/>
        <v>910</v>
      </c>
      <c r="B984" s="113" t="s">
        <v>553</v>
      </c>
      <c r="C984" s="18" t="s">
        <v>100</v>
      </c>
      <c r="D984" s="31">
        <v>6</v>
      </c>
      <c r="E984" s="5" t="s">
        <v>1202</v>
      </c>
      <c r="F984" s="5" t="s">
        <v>1171</v>
      </c>
      <c r="G984" s="10">
        <v>1001.0000000000002</v>
      </c>
      <c r="H984" s="10">
        <f t="shared" si="143"/>
        <v>1101.1000000000001</v>
      </c>
      <c r="L984" s="358">
        <v>166833.33333333337</v>
      </c>
      <c r="M984" s="358"/>
      <c r="N984" s="340">
        <f t="shared" si="145"/>
        <v>183516.66666666672</v>
      </c>
      <c r="O984" s="358"/>
      <c r="P984" s="358"/>
      <c r="Q984" s="358"/>
      <c r="R984" s="358"/>
    </row>
    <row r="985" spans="1:18" s="50" customFormat="1" ht="19.5" customHeight="1" x14ac:dyDescent="0.25">
      <c r="A985" s="73">
        <f t="shared" si="146"/>
        <v>911</v>
      </c>
      <c r="B985" s="113" t="s">
        <v>585</v>
      </c>
      <c r="C985" s="18" t="s">
        <v>100</v>
      </c>
      <c r="D985" s="31">
        <v>36</v>
      </c>
      <c r="E985" s="5" t="s">
        <v>1202</v>
      </c>
      <c r="F985" s="5" t="s">
        <v>1171</v>
      </c>
      <c r="G985" s="10">
        <v>1001</v>
      </c>
      <c r="H985" s="10">
        <f t="shared" si="143"/>
        <v>1101.1000000000001</v>
      </c>
      <c r="L985" s="358">
        <v>27805.555555555558</v>
      </c>
      <c r="M985" s="358"/>
      <c r="N985" s="340">
        <f t="shared" si="145"/>
        <v>30586.111111111117</v>
      </c>
      <c r="O985" s="358"/>
      <c r="P985" s="358"/>
      <c r="Q985" s="358"/>
      <c r="R985" s="358"/>
    </row>
    <row r="986" spans="1:18" s="50" customFormat="1" ht="19.5" customHeight="1" x14ac:dyDescent="0.25">
      <c r="A986" s="73">
        <f t="shared" si="146"/>
        <v>912</v>
      </c>
      <c r="B986" s="113" t="s">
        <v>586</v>
      </c>
      <c r="C986" s="18" t="s">
        <v>537</v>
      </c>
      <c r="D986" s="31">
        <v>250</v>
      </c>
      <c r="E986" s="5" t="s">
        <v>1202</v>
      </c>
      <c r="F986" s="5" t="s">
        <v>1171</v>
      </c>
      <c r="G986" s="10">
        <v>1144</v>
      </c>
      <c r="H986" s="10">
        <f t="shared" si="143"/>
        <v>1258.4000000000001</v>
      </c>
      <c r="L986" s="358">
        <v>4576</v>
      </c>
      <c r="M986" s="358"/>
      <c r="N986" s="340">
        <f t="shared" si="145"/>
        <v>5033.6000000000004</v>
      </c>
      <c r="O986" s="358"/>
      <c r="P986" s="358"/>
      <c r="Q986" s="358"/>
      <c r="R986" s="358"/>
    </row>
    <row r="987" spans="1:18" s="50" customFormat="1" ht="19.5" customHeight="1" x14ac:dyDescent="0.25">
      <c r="A987" s="73">
        <f t="shared" si="146"/>
        <v>913</v>
      </c>
      <c r="B987" s="113" t="s">
        <v>587</v>
      </c>
      <c r="C987" s="18" t="s">
        <v>537</v>
      </c>
      <c r="D987" s="31">
        <v>120</v>
      </c>
      <c r="E987" s="5" t="s">
        <v>1202</v>
      </c>
      <c r="F987" s="5" t="s">
        <v>1171</v>
      </c>
      <c r="G987" s="10">
        <v>2574</v>
      </c>
      <c r="H987" s="10">
        <f t="shared" si="143"/>
        <v>2831.4000000000005</v>
      </c>
      <c r="L987" s="358">
        <v>21450</v>
      </c>
      <c r="M987" s="358"/>
      <c r="N987" s="340">
        <f t="shared" si="145"/>
        <v>23595.000000000004</v>
      </c>
      <c r="O987" s="358"/>
      <c r="P987" s="358"/>
      <c r="Q987" s="358"/>
      <c r="R987" s="358"/>
    </row>
    <row r="988" spans="1:18" s="50" customFormat="1" ht="19.5" customHeight="1" x14ac:dyDescent="0.25">
      <c r="A988" s="73">
        <f t="shared" si="146"/>
        <v>914</v>
      </c>
      <c r="B988" s="113" t="s">
        <v>589</v>
      </c>
      <c r="C988" s="18" t="s">
        <v>100</v>
      </c>
      <c r="D988" s="31">
        <v>180</v>
      </c>
      <c r="E988" s="5" t="s">
        <v>1202</v>
      </c>
      <c r="F988" s="5" t="s">
        <v>1171</v>
      </c>
      <c r="G988" s="10">
        <v>1001</v>
      </c>
      <c r="H988" s="10">
        <f t="shared" si="143"/>
        <v>1101.0999999999999</v>
      </c>
      <c r="L988" s="358">
        <v>5561.1111111111113</v>
      </c>
      <c r="M988" s="358"/>
      <c r="N988" s="340">
        <f t="shared" si="145"/>
        <v>6117.2222222222226</v>
      </c>
      <c r="O988" s="358"/>
      <c r="P988" s="358"/>
      <c r="Q988" s="358"/>
      <c r="R988" s="358"/>
    </row>
    <row r="989" spans="1:18" s="50" customFormat="1" ht="19.5" customHeight="1" x14ac:dyDescent="0.25">
      <c r="A989" s="73">
        <f t="shared" si="146"/>
        <v>915</v>
      </c>
      <c r="B989" s="109" t="s">
        <v>947</v>
      </c>
      <c r="C989" s="18" t="s">
        <v>537</v>
      </c>
      <c r="D989" s="31">
        <v>560</v>
      </c>
      <c r="E989" s="5" t="s">
        <v>1170</v>
      </c>
      <c r="F989" s="5" t="s">
        <v>1171</v>
      </c>
      <c r="G989" s="10">
        <v>7581.8600000000015</v>
      </c>
      <c r="H989" s="10">
        <f t="shared" si="143"/>
        <v>8340.0460000000021</v>
      </c>
      <c r="L989" s="358">
        <v>13539.035714285717</v>
      </c>
      <c r="M989" s="358"/>
      <c r="N989" s="340">
        <f t="shared" si="145"/>
        <v>14892.93928571429</v>
      </c>
      <c r="O989" s="358"/>
      <c r="P989" s="358"/>
      <c r="Q989" s="358"/>
      <c r="R989" s="358"/>
    </row>
    <row r="990" spans="1:18" s="50" customFormat="1" ht="19.5" customHeight="1" x14ac:dyDescent="0.25">
      <c r="A990" s="73">
        <f t="shared" si="146"/>
        <v>916</v>
      </c>
      <c r="B990" s="113" t="s">
        <v>588</v>
      </c>
      <c r="C990" s="18" t="s">
        <v>100</v>
      </c>
      <c r="D990" s="31">
        <v>20</v>
      </c>
      <c r="E990" s="5" t="s">
        <v>1202</v>
      </c>
      <c r="F990" s="5" t="s">
        <v>1171</v>
      </c>
      <c r="G990" s="10">
        <v>2717</v>
      </c>
      <c r="H990" s="10">
        <f t="shared" si="143"/>
        <v>2988.7</v>
      </c>
      <c r="L990" s="358">
        <v>135850</v>
      </c>
      <c r="M990" s="358"/>
      <c r="N990" s="340">
        <f t="shared" si="145"/>
        <v>149435</v>
      </c>
      <c r="O990" s="358"/>
      <c r="P990" s="358"/>
      <c r="Q990" s="358"/>
      <c r="R990" s="358"/>
    </row>
    <row r="991" spans="1:18" s="50" customFormat="1" ht="19.5" customHeight="1" x14ac:dyDescent="0.25">
      <c r="A991" s="73">
        <f t="shared" si="146"/>
        <v>917</v>
      </c>
      <c r="B991" s="113" t="s">
        <v>590</v>
      </c>
      <c r="C991" s="18" t="s">
        <v>100</v>
      </c>
      <c r="D991" s="31">
        <v>56</v>
      </c>
      <c r="E991" s="5" t="s">
        <v>1202</v>
      </c>
      <c r="F991" s="5" t="s">
        <v>1171</v>
      </c>
      <c r="G991" s="10">
        <v>2288.0000000000005</v>
      </c>
      <c r="H991" s="10">
        <f t="shared" si="143"/>
        <v>2516.8000000000011</v>
      </c>
      <c r="L991" s="358">
        <v>40857.14285714287</v>
      </c>
      <c r="M991" s="358"/>
      <c r="N991" s="340">
        <f t="shared" si="145"/>
        <v>44942.857142857159</v>
      </c>
      <c r="O991" s="358"/>
      <c r="P991" s="358"/>
      <c r="Q991" s="358"/>
      <c r="R991" s="358"/>
    </row>
    <row r="992" spans="1:18" s="50" customFormat="1" ht="19.5" customHeight="1" x14ac:dyDescent="0.25">
      <c r="A992" s="73">
        <f t="shared" si="146"/>
        <v>918</v>
      </c>
      <c r="B992" s="113" t="s">
        <v>591</v>
      </c>
      <c r="C992" s="18" t="s">
        <v>100</v>
      </c>
      <c r="D992" s="31">
        <v>24</v>
      </c>
      <c r="E992" s="5" t="s">
        <v>1202</v>
      </c>
      <c r="F992" s="5" t="s">
        <v>1171</v>
      </c>
      <c r="G992" s="10">
        <v>1001.0000000000002</v>
      </c>
      <c r="H992" s="10">
        <f t="shared" si="143"/>
        <v>1101.1000000000001</v>
      </c>
      <c r="L992" s="358">
        <v>41708.333333333343</v>
      </c>
      <c r="M992" s="358"/>
      <c r="N992" s="340">
        <f t="shared" si="145"/>
        <v>45879.166666666679</v>
      </c>
      <c r="O992" s="358"/>
      <c r="P992" s="358"/>
      <c r="Q992" s="358"/>
      <c r="R992" s="358"/>
    </row>
    <row r="993" spans="1:18" s="50" customFormat="1" ht="19.5" customHeight="1" x14ac:dyDescent="0.25">
      <c r="A993" s="73">
        <f t="shared" si="146"/>
        <v>919</v>
      </c>
      <c r="B993" s="113" t="s">
        <v>592</v>
      </c>
      <c r="C993" s="18" t="s">
        <v>100</v>
      </c>
      <c r="D993" s="31">
        <v>8</v>
      </c>
      <c r="E993" s="5" t="s">
        <v>1202</v>
      </c>
      <c r="F993" s="5" t="s">
        <v>1171</v>
      </c>
      <c r="G993" s="10">
        <v>4719</v>
      </c>
      <c r="H993" s="10">
        <f t="shared" si="143"/>
        <v>5190.8999999999996</v>
      </c>
      <c r="L993" s="358">
        <v>589875</v>
      </c>
      <c r="M993" s="358"/>
      <c r="N993" s="340">
        <f t="shared" si="145"/>
        <v>648862.5</v>
      </c>
      <c r="O993" s="358"/>
      <c r="P993" s="358"/>
      <c r="Q993" s="358"/>
      <c r="R993" s="358"/>
    </row>
    <row r="994" spans="1:18" s="50" customFormat="1" ht="19.5" customHeight="1" x14ac:dyDescent="0.25">
      <c r="A994" s="73">
        <f t="shared" si="146"/>
        <v>920</v>
      </c>
      <c r="B994" s="113" t="s">
        <v>593</v>
      </c>
      <c r="C994" s="18" t="s">
        <v>100</v>
      </c>
      <c r="D994" s="31">
        <v>24</v>
      </c>
      <c r="E994" s="5" t="s">
        <v>1202</v>
      </c>
      <c r="F994" s="5" t="s">
        <v>1171</v>
      </c>
      <c r="G994" s="10">
        <v>1001.0000000000002</v>
      </c>
      <c r="H994" s="10">
        <f t="shared" si="143"/>
        <v>1101.1000000000001</v>
      </c>
      <c r="L994" s="358">
        <v>41708.333333333343</v>
      </c>
      <c r="M994" s="358"/>
      <c r="N994" s="340">
        <f t="shared" si="145"/>
        <v>45879.166666666679</v>
      </c>
      <c r="O994" s="358"/>
      <c r="P994" s="358"/>
      <c r="Q994" s="358"/>
      <c r="R994" s="358"/>
    </row>
    <row r="995" spans="1:18" s="50" customFormat="1" ht="19.5" customHeight="1" x14ac:dyDescent="0.25">
      <c r="A995" s="73">
        <f t="shared" si="146"/>
        <v>921</v>
      </c>
      <c r="B995" s="113" t="s">
        <v>594</v>
      </c>
      <c r="C995" s="18" t="s">
        <v>100</v>
      </c>
      <c r="D995" s="31">
        <v>180</v>
      </c>
      <c r="E995" s="5" t="s">
        <v>1202</v>
      </c>
      <c r="F995" s="5" t="s">
        <v>1171</v>
      </c>
      <c r="G995" s="10">
        <v>1573</v>
      </c>
      <c r="H995" s="10">
        <f t="shared" si="143"/>
        <v>1730.3000000000002</v>
      </c>
      <c r="L995" s="358">
        <v>8738.8888888888887</v>
      </c>
      <c r="M995" s="358"/>
      <c r="N995" s="340">
        <f t="shared" si="145"/>
        <v>9612.7777777777792</v>
      </c>
      <c r="O995" s="358"/>
      <c r="P995" s="358"/>
      <c r="Q995" s="358"/>
      <c r="R995" s="358"/>
    </row>
    <row r="996" spans="1:18" s="50" customFormat="1" ht="19.5" customHeight="1" x14ac:dyDescent="0.25">
      <c r="A996" s="73">
        <f t="shared" si="146"/>
        <v>922</v>
      </c>
      <c r="B996" s="113" t="s">
        <v>595</v>
      </c>
      <c r="C996" s="18" t="s">
        <v>100</v>
      </c>
      <c r="D996" s="31">
        <v>24</v>
      </c>
      <c r="E996" s="5" t="s">
        <v>1202</v>
      </c>
      <c r="F996" s="5" t="s">
        <v>1171</v>
      </c>
      <c r="G996" s="10">
        <v>1001.0000000000002</v>
      </c>
      <c r="H996" s="10">
        <f t="shared" si="143"/>
        <v>1101.1000000000001</v>
      </c>
      <c r="L996" s="358">
        <v>41708.333333333343</v>
      </c>
      <c r="M996" s="358"/>
      <c r="N996" s="340">
        <f t="shared" si="145"/>
        <v>45879.166666666679</v>
      </c>
      <c r="O996" s="358"/>
      <c r="P996" s="358"/>
      <c r="Q996" s="358"/>
      <c r="R996" s="358"/>
    </row>
    <row r="997" spans="1:18" s="50" customFormat="1" ht="19.5" customHeight="1" x14ac:dyDescent="0.25">
      <c r="A997" s="73">
        <f t="shared" si="146"/>
        <v>923</v>
      </c>
      <c r="B997" s="113" t="s">
        <v>596</v>
      </c>
      <c r="C997" s="18" t="s">
        <v>100</v>
      </c>
      <c r="D997" s="31">
        <v>60</v>
      </c>
      <c r="E997" s="5" t="s">
        <v>1202</v>
      </c>
      <c r="F997" s="5" t="s">
        <v>1171</v>
      </c>
      <c r="G997" s="10">
        <v>657.8</v>
      </c>
      <c r="H997" s="10">
        <f t="shared" si="143"/>
        <v>723.58</v>
      </c>
      <c r="L997" s="358">
        <v>10963.333333333332</v>
      </c>
      <c r="M997" s="358"/>
      <c r="N997" s="340">
        <f t="shared" si="145"/>
        <v>12059.666666666666</v>
      </c>
      <c r="O997" s="358"/>
      <c r="P997" s="358"/>
      <c r="Q997" s="358"/>
      <c r="R997" s="358"/>
    </row>
    <row r="998" spans="1:18" s="50" customFormat="1" ht="19.5" customHeight="1" x14ac:dyDescent="0.25">
      <c r="A998" s="73">
        <f t="shared" si="146"/>
        <v>924</v>
      </c>
      <c r="B998" s="113" t="s">
        <v>597</v>
      </c>
      <c r="C998" s="18" t="s">
        <v>100</v>
      </c>
      <c r="D998" s="31">
        <v>24</v>
      </c>
      <c r="E998" s="5" t="s">
        <v>1202</v>
      </c>
      <c r="F998" s="5" t="s">
        <v>1171</v>
      </c>
      <c r="G998" s="10">
        <v>1716</v>
      </c>
      <c r="H998" s="10">
        <f t="shared" si="143"/>
        <v>1887.6</v>
      </c>
      <c r="L998" s="358">
        <v>71500</v>
      </c>
      <c r="M998" s="358"/>
      <c r="N998" s="340">
        <f t="shared" si="145"/>
        <v>78650</v>
      </c>
      <c r="O998" s="358"/>
      <c r="P998" s="358"/>
      <c r="Q998" s="358"/>
      <c r="R998" s="358"/>
    </row>
    <row r="999" spans="1:18" s="50" customFormat="1" ht="19.5" customHeight="1" x14ac:dyDescent="0.25">
      <c r="A999" s="73">
        <f t="shared" si="146"/>
        <v>925</v>
      </c>
      <c r="B999" s="113" t="s">
        <v>598</v>
      </c>
      <c r="C999" s="18" t="s">
        <v>100</v>
      </c>
      <c r="D999" s="31">
        <v>54</v>
      </c>
      <c r="E999" s="5" t="s">
        <v>1202</v>
      </c>
      <c r="F999" s="5" t="s">
        <v>1171</v>
      </c>
      <c r="G999" s="10">
        <v>1144</v>
      </c>
      <c r="H999" s="10">
        <f t="shared" si="143"/>
        <v>1258.4000000000003</v>
      </c>
      <c r="L999" s="358">
        <v>21185.185185185186</v>
      </c>
      <c r="M999" s="358"/>
      <c r="N999" s="340">
        <f t="shared" si="145"/>
        <v>23303.703703703708</v>
      </c>
      <c r="O999" s="358"/>
      <c r="P999" s="358"/>
      <c r="Q999" s="358"/>
      <c r="R999" s="358"/>
    </row>
    <row r="1000" spans="1:18" s="50" customFormat="1" ht="19.5" customHeight="1" x14ac:dyDescent="0.25">
      <c r="A1000" s="73">
        <f t="shared" si="146"/>
        <v>926</v>
      </c>
      <c r="B1000" s="113" t="s">
        <v>599</v>
      </c>
      <c r="C1000" s="18" t="s">
        <v>100</v>
      </c>
      <c r="D1000" s="31">
        <v>450</v>
      </c>
      <c r="E1000" s="5" t="s">
        <v>1202</v>
      </c>
      <c r="F1000" s="5" t="s">
        <v>1171</v>
      </c>
      <c r="G1000" s="10">
        <v>286</v>
      </c>
      <c r="H1000" s="10">
        <f t="shared" ref="H1000:H1063" si="147">D1000*N1000/1000</f>
        <v>314.60000000000008</v>
      </c>
      <c r="L1000" s="358">
        <v>635.55555555555554</v>
      </c>
      <c r="M1000" s="358"/>
      <c r="N1000" s="340">
        <f t="shared" si="145"/>
        <v>699.1111111111112</v>
      </c>
      <c r="O1000" s="358"/>
      <c r="P1000" s="358"/>
      <c r="Q1000" s="358"/>
      <c r="R1000" s="358"/>
    </row>
    <row r="1001" spans="1:18" s="50" customFormat="1" ht="19.5" customHeight="1" x14ac:dyDescent="0.25">
      <c r="A1001" s="73">
        <f t="shared" si="146"/>
        <v>927</v>
      </c>
      <c r="B1001" s="113" t="s">
        <v>600</v>
      </c>
      <c r="C1001" s="18" t="s">
        <v>100</v>
      </c>
      <c r="D1001" s="31">
        <v>24</v>
      </c>
      <c r="E1001" s="5" t="s">
        <v>1202</v>
      </c>
      <c r="F1001" s="5" t="s">
        <v>1171</v>
      </c>
      <c r="G1001" s="10">
        <v>2002.0000000000005</v>
      </c>
      <c r="H1001" s="10">
        <f t="shared" si="147"/>
        <v>2202.2000000000003</v>
      </c>
      <c r="L1001" s="358">
        <v>83416.666666666686</v>
      </c>
      <c r="M1001" s="358"/>
      <c r="N1001" s="340">
        <f t="shared" si="145"/>
        <v>91758.333333333358</v>
      </c>
      <c r="O1001" s="358"/>
      <c r="P1001" s="358"/>
      <c r="Q1001" s="358"/>
      <c r="R1001" s="358"/>
    </row>
    <row r="1002" spans="1:18" s="50" customFormat="1" ht="19.5" customHeight="1" x14ac:dyDescent="0.25">
      <c r="A1002" s="73">
        <f t="shared" si="146"/>
        <v>928</v>
      </c>
      <c r="B1002" s="74" t="s">
        <v>664</v>
      </c>
      <c r="C1002" s="5" t="s">
        <v>663</v>
      </c>
      <c r="D1002" s="31">
        <v>1</v>
      </c>
      <c r="E1002" s="5" t="s">
        <v>1170</v>
      </c>
      <c r="F1002" s="5" t="s">
        <v>1171</v>
      </c>
      <c r="G1002" s="10">
        <v>429.00000000000006</v>
      </c>
      <c r="H1002" s="10">
        <f t="shared" si="147"/>
        <v>471.90000000000009</v>
      </c>
      <c r="L1002" s="358">
        <v>429000.00000000006</v>
      </c>
      <c r="M1002" s="358"/>
      <c r="N1002" s="340">
        <f t="shared" si="145"/>
        <v>471900.00000000012</v>
      </c>
      <c r="O1002" s="358"/>
      <c r="P1002" s="358"/>
      <c r="Q1002" s="358"/>
      <c r="R1002" s="358"/>
    </row>
    <row r="1003" spans="1:18" s="50" customFormat="1" ht="19.5" customHeight="1" x14ac:dyDescent="0.25">
      <c r="A1003" s="73">
        <f t="shared" si="146"/>
        <v>929</v>
      </c>
      <c r="B1003" s="113" t="s">
        <v>601</v>
      </c>
      <c r="C1003" s="18" t="s">
        <v>100</v>
      </c>
      <c r="D1003" s="31">
        <v>38</v>
      </c>
      <c r="E1003" s="5" t="s">
        <v>1202</v>
      </c>
      <c r="F1003" s="5" t="s">
        <v>1171</v>
      </c>
      <c r="G1003" s="10">
        <v>278.94533333333339</v>
      </c>
      <c r="H1003" s="10">
        <f t="shared" si="147"/>
        <v>306.83986666666675</v>
      </c>
      <c r="L1003" s="358">
        <v>7340.6666666666679</v>
      </c>
      <c r="M1003" s="358"/>
      <c r="N1003" s="340">
        <f t="shared" si="145"/>
        <v>8074.7333333333354</v>
      </c>
      <c r="O1003" s="358"/>
      <c r="P1003" s="358"/>
      <c r="Q1003" s="358"/>
      <c r="R1003" s="358"/>
    </row>
    <row r="1004" spans="1:18" s="50" customFormat="1" ht="27" customHeight="1" x14ac:dyDescent="0.25">
      <c r="A1004" s="73">
        <f t="shared" si="146"/>
        <v>930</v>
      </c>
      <c r="B1004" s="74" t="s">
        <v>900</v>
      </c>
      <c r="C1004" s="5" t="s">
        <v>663</v>
      </c>
      <c r="D1004" s="31">
        <v>40</v>
      </c>
      <c r="E1004" s="5" t="s">
        <v>1170</v>
      </c>
      <c r="F1004" s="5" t="s">
        <v>1171</v>
      </c>
      <c r="G1004" s="10">
        <v>429</v>
      </c>
      <c r="H1004" s="10">
        <f t="shared" si="147"/>
        <v>471.90000000000003</v>
      </c>
      <c r="L1004" s="358">
        <v>10725</v>
      </c>
      <c r="M1004" s="358"/>
      <c r="N1004" s="340">
        <f t="shared" ref="N1004:N1067" si="148">L1004*1.1</f>
        <v>11797.500000000002</v>
      </c>
      <c r="O1004" s="358"/>
      <c r="P1004" s="358"/>
      <c r="Q1004" s="358"/>
      <c r="R1004" s="358"/>
    </row>
    <row r="1005" spans="1:18" s="50" customFormat="1" ht="19.5" customHeight="1" x14ac:dyDescent="0.25">
      <c r="A1005" s="73">
        <f t="shared" si="146"/>
        <v>931</v>
      </c>
      <c r="B1005" s="113" t="s">
        <v>602</v>
      </c>
      <c r="C1005" s="18" t="s">
        <v>20</v>
      </c>
      <c r="D1005" s="31">
        <v>80</v>
      </c>
      <c r="E1005" s="5" t="s">
        <v>1202</v>
      </c>
      <c r="F1005" s="5" t="s">
        <v>1171</v>
      </c>
      <c r="G1005" s="10">
        <v>715</v>
      </c>
      <c r="H1005" s="10">
        <f t="shared" si="147"/>
        <v>786.5</v>
      </c>
      <c r="L1005" s="358">
        <v>8937.5</v>
      </c>
      <c r="M1005" s="358"/>
      <c r="N1005" s="340">
        <f t="shared" si="148"/>
        <v>9831.25</v>
      </c>
      <c r="O1005" s="358"/>
      <c r="P1005" s="358"/>
      <c r="Q1005" s="358"/>
      <c r="R1005" s="358"/>
    </row>
    <row r="1006" spans="1:18" s="50" customFormat="1" ht="19.5" customHeight="1" x14ac:dyDescent="0.25">
      <c r="A1006" s="73">
        <f t="shared" ref="A1006:A1069" si="149">A1005+1</f>
        <v>932</v>
      </c>
      <c r="B1006" s="74" t="s">
        <v>603</v>
      </c>
      <c r="C1006" s="18" t="s">
        <v>20</v>
      </c>
      <c r="D1006" s="31">
        <v>400</v>
      </c>
      <c r="E1006" s="5" t="s">
        <v>1202</v>
      </c>
      <c r="F1006" s="5" t="s">
        <v>1171</v>
      </c>
      <c r="G1006" s="10">
        <v>2288.0000000000005</v>
      </c>
      <c r="H1006" s="10">
        <f t="shared" si="147"/>
        <v>2516.8000000000011</v>
      </c>
      <c r="L1006" s="358">
        <v>5720.0000000000018</v>
      </c>
      <c r="M1006" s="358"/>
      <c r="N1006" s="340">
        <f t="shared" si="148"/>
        <v>6292.0000000000027</v>
      </c>
      <c r="O1006" s="358"/>
      <c r="P1006" s="358"/>
      <c r="Q1006" s="358"/>
      <c r="R1006" s="358"/>
    </row>
    <row r="1007" spans="1:18" s="50" customFormat="1" ht="19.5" customHeight="1" x14ac:dyDescent="0.25">
      <c r="A1007" s="73">
        <f t="shared" si="149"/>
        <v>933</v>
      </c>
      <c r="B1007" s="113" t="s">
        <v>604</v>
      </c>
      <c r="C1007" s="18" t="s">
        <v>537</v>
      </c>
      <c r="D1007" s="31">
        <v>56</v>
      </c>
      <c r="E1007" s="5" t="s">
        <v>1202</v>
      </c>
      <c r="F1007" s="5" t="s">
        <v>1171</v>
      </c>
      <c r="G1007" s="10">
        <v>858.00000000000011</v>
      </c>
      <c r="H1007" s="10">
        <f t="shared" si="147"/>
        <v>943.80000000000007</v>
      </c>
      <c r="L1007" s="358">
        <v>15321.428571428572</v>
      </c>
      <c r="M1007" s="358"/>
      <c r="N1007" s="340">
        <f t="shared" si="148"/>
        <v>16853.571428571431</v>
      </c>
      <c r="O1007" s="358"/>
      <c r="P1007" s="358"/>
      <c r="Q1007" s="358"/>
      <c r="R1007" s="358"/>
    </row>
    <row r="1008" spans="1:18" s="50" customFormat="1" ht="26.25" customHeight="1" x14ac:dyDescent="0.25">
      <c r="A1008" s="73">
        <f t="shared" si="149"/>
        <v>934</v>
      </c>
      <c r="B1008" s="74" t="s">
        <v>1086</v>
      </c>
      <c r="C1008" s="18" t="s">
        <v>100</v>
      </c>
      <c r="D1008" s="31">
        <v>120</v>
      </c>
      <c r="E1008" s="5" t="s">
        <v>1202</v>
      </c>
      <c r="F1008" s="5" t="s">
        <v>1171</v>
      </c>
      <c r="G1008" s="10">
        <v>3289.0000000000005</v>
      </c>
      <c r="H1008" s="10">
        <f t="shared" si="147"/>
        <v>3617.900000000001</v>
      </c>
      <c r="L1008" s="358">
        <v>27408.333333333339</v>
      </c>
      <c r="M1008" s="358"/>
      <c r="N1008" s="340">
        <f t="shared" si="148"/>
        <v>30149.166666666675</v>
      </c>
      <c r="O1008" s="358"/>
      <c r="P1008" s="358"/>
      <c r="Q1008" s="358"/>
      <c r="R1008" s="358"/>
    </row>
    <row r="1009" spans="1:18" s="50" customFormat="1" ht="19.5" customHeight="1" x14ac:dyDescent="0.25">
      <c r="A1009" s="73">
        <f t="shared" si="149"/>
        <v>935</v>
      </c>
      <c r="B1009" s="113" t="s">
        <v>605</v>
      </c>
      <c r="C1009" s="18" t="s">
        <v>100</v>
      </c>
      <c r="D1009" s="31">
        <v>24</v>
      </c>
      <c r="E1009" s="5" t="s">
        <v>1202</v>
      </c>
      <c r="F1009" s="5" t="s">
        <v>1171</v>
      </c>
      <c r="G1009" s="10">
        <v>858</v>
      </c>
      <c r="H1009" s="10">
        <f t="shared" si="147"/>
        <v>943.8</v>
      </c>
      <c r="L1009" s="358">
        <v>35750</v>
      </c>
      <c r="M1009" s="358"/>
      <c r="N1009" s="340">
        <f t="shared" si="148"/>
        <v>39325</v>
      </c>
      <c r="O1009" s="358"/>
      <c r="P1009" s="358"/>
      <c r="Q1009" s="358"/>
      <c r="R1009" s="358"/>
    </row>
    <row r="1010" spans="1:18" s="50" customFormat="1" ht="19.5" customHeight="1" x14ac:dyDescent="0.25">
      <c r="A1010" s="73">
        <f t="shared" si="149"/>
        <v>936</v>
      </c>
      <c r="B1010" s="113" t="s">
        <v>606</v>
      </c>
      <c r="C1010" s="18" t="s">
        <v>100</v>
      </c>
      <c r="D1010" s="31">
        <v>24</v>
      </c>
      <c r="E1010" s="5" t="s">
        <v>1202</v>
      </c>
      <c r="F1010" s="5" t="s">
        <v>1171</v>
      </c>
      <c r="G1010" s="10">
        <v>858</v>
      </c>
      <c r="H1010" s="10">
        <f t="shared" si="147"/>
        <v>943.8</v>
      </c>
      <c r="L1010" s="358">
        <v>35750</v>
      </c>
      <c r="M1010" s="358"/>
      <c r="N1010" s="340">
        <f t="shared" si="148"/>
        <v>39325</v>
      </c>
      <c r="O1010" s="358"/>
      <c r="P1010" s="358"/>
      <c r="Q1010" s="358"/>
      <c r="R1010" s="358"/>
    </row>
    <row r="1011" spans="1:18" s="50" customFormat="1" ht="19.5" customHeight="1" x14ac:dyDescent="0.25">
      <c r="A1011" s="73">
        <f t="shared" si="149"/>
        <v>937</v>
      </c>
      <c r="B1011" s="113" t="s">
        <v>607</v>
      </c>
      <c r="C1011" s="18" t="s">
        <v>100</v>
      </c>
      <c r="D1011" s="31">
        <v>24</v>
      </c>
      <c r="E1011" s="5" t="s">
        <v>1202</v>
      </c>
      <c r="F1011" s="5" t="s">
        <v>1171</v>
      </c>
      <c r="G1011" s="10">
        <v>1716</v>
      </c>
      <c r="H1011" s="10">
        <f t="shared" si="147"/>
        <v>1887.6</v>
      </c>
      <c r="L1011" s="358">
        <v>71500</v>
      </c>
      <c r="M1011" s="358"/>
      <c r="N1011" s="340">
        <f t="shared" si="148"/>
        <v>78650</v>
      </c>
      <c r="O1011" s="358"/>
      <c r="P1011" s="358"/>
      <c r="Q1011" s="358"/>
      <c r="R1011" s="358"/>
    </row>
    <row r="1012" spans="1:18" s="50" customFormat="1" ht="19.5" customHeight="1" x14ac:dyDescent="0.25">
      <c r="A1012" s="73">
        <f t="shared" si="149"/>
        <v>938</v>
      </c>
      <c r="B1012" s="113" t="s">
        <v>555</v>
      </c>
      <c r="C1012" s="18" t="s">
        <v>100</v>
      </c>
      <c r="D1012" s="31">
        <v>8</v>
      </c>
      <c r="E1012" s="5" t="s">
        <v>1202</v>
      </c>
      <c r="F1012" s="5" t="s">
        <v>1171</v>
      </c>
      <c r="G1012" s="10">
        <v>1144</v>
      </c>
      <c r="H1012" s="10">
        <f t="shared" si="147"/>
        <v>1258.4000000000001</v>
      </c>
      <c r="L1012" s="358">
        <v>143000</v>
      </c>
      <c r="M1012" s="358"/>
      <c r="N1012" s="340">
        <f t="shared" si="148"/>
        <v>157300</v>
      </c>
      <c r="O1012" s="358"/>
      <c r="P1012" s="358"/>
      <c r="Q1012" s="358"/>
      <c r="R1012" s="358"/>
    </row>
    <row r="1013" spans="1:18" s="50" customFormat="1" ht="19.5" customHeight="1" x14ac:dyDescent="0.25">
      <c r="A1013" s="73">
        <f t="shared" si="149"/>
        <v>939</v>
      </c>
      <c r="B1013" s="113" t="s">
        <v>608</v>
      </c>
      <c r="C1013" s="18" t="s">
        <v>100</v>
      </c>
      <c r="D1013" s="31">
        <v>68</v>
      </c>
      <c r="E1013" s="5" t="s">
        <v>1202</v>
      </c>
      <c r="F1013" s="5" t="s">
        <v>1171</v>
      </c>
      <c r="G1013" s="10">
        <v>572</v>
      </c>
      <c r="H1013" s="10">
        <f t="shared" si="147"/>
        <v>629.20000000000016</v>
      </c>
      <c r="L1013" s="358">
        <v>8411.7647058823532</v>
      </c>
      <c r="M1013" s="358"/>
      <c r="N1013" s="340">
        <f t="shared" si="148"/>
        <v>9252.9411764705892</v>
      </c>
      <c r="O1013" s="358"/>
      <c r="P1013" s="358"/>
      <c r="Q1013" s="358"/>
      <c r="R1013" s="358"/>
    </row>
    <row r="1014" spans="1:18" s="50" customFormat="1" ht="19.5" customHeight="1" x14ac:dyDescent="0.25">
      <c r="A1014" s="73">
        <f t="shared" si="149"/>
        <v>940</v>
      </c>
      <c r="B1014" s="113" t="s">
        <v>609</v>
      </c>
      <c r="C1014" s="18" t="s">
        <v>100</v>
      </c>
      <c r="D1014" s="31">
        <v>48</v>
      </c>
      <c r="E1014" s="5" t="s">
        <v>1202</v>
      </c>
      <c r="F1014" s="5" t="s">
        <v>1171</v>
      </c>
      <c r="G1014" s="10">
        <v>429</v>
      </c>
      <c r="H1014" s="10">
        <f t="shared" si="147"/>
        <v>471.9</v>
      </c>
      <c r="L1014" s="358">
        <v>8937.5</v>
      </c>
      <c r="M1014" s="358"/>
      <c r="N1014" s="340">
        <f t="shared" si="148"/>
        <v>9831.25</v>
      </c>
      <c r="O1014" s="358"/>
      <c r="P1014" s="358"/>
      <c r="Q1014" s="358"/>
      <c r="R1014" s="358"/>
    </row>
    <row r="1015" spans="1:18" s="50" customFormat="1" ht="19.5" customHeight="1" x14ac:dyDescent="0.25">
      <c r="A1015" s="73">
        <f t="shared" si="149"/>
        <v>941</v>
      </c>
      <c r="B1015" s="113" t="s">
        <v>895</v>
      </c>
      <c r="C1015" s="18" t="s">
        <v>537</v>
      </c>
      <c r="D1015" s="31">
        <v>54</v>
      </c>
      <c r="E1015" s="5" t="s">
        <v>1202</v>
      </c>
      <c r="F1015" s="5" t="s">
        <v>1171</v>
      </c>
      <c r="G1015" s="10">
        <v>572</v>
      </c>
      <c r="H1015" s="10">
        <f t="shared" si="147"/>
        <v>629.20000000000016</v>
      </c>
      <c r="L1015" s="358">
        <v>10592.592592592593</v>
      </c>
      <c r="M1015" s="358"/>
      <c r="N1015" s="340">
        <f t="shared" si="148"/>
        <v>11651.851851851854</v>
      </c>
      <c r="O1015" s="358"/>
      <c r="P1015" s="358"/>
      <c r="Q1015" s="358"/>
      <c r="R1015" s="358"/>
    </row>
    <row r="1016" spans="1:18" s="50" customFormat="1" ht="19.5" customHeight="1" x14ac:dyDescent="0.25">
      <c r="A1016" s="73">
        <f t="shared" si="149"/>
        <v>942</v>
      </c>
      <c r="B1016" s="113" t="s">
        <v>610</v>
      </c>
      <c r="C1016" s="18" t="s">
        <v>1072</v>
      </c>
      <c r="D1016" s="31">
        <v>10</v>
      </c>
      <c r="E1016" s="5" t="s">
        <v>1202</v>
      </c>
      <c r="F1016" s="5" t="s">
        <v>1171</v>
      </c>
      <c r="G1016" s="10">
        <v>2717</v>
      </c>
      <c r="H1016" s="10">
        <f t="shared" si="147"/>
        <v>2988.7</v>
      </c>
      <c r="L1016" s="358">
        <v>271700</v>
      </c>
      <c r="M1016" s="358"/>
      <c r="N1016" s="340">
        <f t="shared" si="148"/>
        <v>298870</v>
      </c>
      <c r="O1016" s="358"/>
      <c r="P1016" s="358"/>
      <c r="Q1016" s="358"/>
      <c r="R1016" s="358"/>
    </row>
    <row r="1017" spans="1:18" s="50" customFormat="1" ht="19.5" customHeight="1" x14ac:dyDescent="0.25">
      <c r="A1017" s="73">
        <f t="shared" si="149"/>
        <v>943</v>
      </c>
      <c r="B1017" s="113" t="s">
        <v>611</v>
      </c>
      <c r="C1017" s="18" t="s">
        <v>100</v>
      </c>
      <c r="D1017" s="31">
        <v>36</v>
      </c>
      <c r="E1017" s="5" t="s">
        <v>1202</v>
      </c>
      <c r="F1017" s="5" t="s">
        <v>1171</v>
      </c>
      <c r="G1017" s="10">
        <v>429.00000000000006</v>
      </c>
      <c r="H1017" s="10">
        <f t="shared" si="147"/>
        <v>471.90000000000009</v>
      </c>
      <c r="L1017" s="358">
        <v>11916.666666666668</v>
      </c>
      <c r="M1017" s="358"/>
      <c r="N1017" s="340">
        <f t="shared" si="148"/>
        <v>13108.333333333336</v>
      </c>
      <c r="O1017" s="358"/>
      <c r="P1017" s="358"/>
      <c r="Q1017" s="358"/>
      <c r="R1017" s="358"/>
    </row>
    <row r="1018" spans="1:18" s="50" customFormat="1" ht="19.5" customHeight="1" x14ac:dyDescent="0.25">
      <c r="A1018" s="73">
        <f t="shared" si="149"/>
        <v>944</v>
      </c>
      <c r="B1018" s="113" t="s">
        <v>612</v>
      </c>
      <c r="C1018" s="18" t="s">
        <v>100</v>
      </c>
      <c r="D1018" s="31">
        <v>18</v>
      </c>
      <c r="E1018" s="5" t="s">
        <v>1202</v>
      </c>
      <c r="F1018" s="5" t="s">
        <v>1171</v>
      </c>
      <c r="G1018" s="10">
        <v>1001</v>
      </c>
      <c r="H1018" s="10">
        <f t="shared" si="147"/>
        <v>1101.1000000000001</v>
      </c>
      <c r="L1018" s="358">
        <v>55611.111111111117</v>
      </c>
      <c r="M1018" s="358"/>
      <c r="N1018" s="340">
        <f t="shared" si="148"/>
        <v>61172.222222222234</v>
      </c>
      <c r="O1018" s="358"/>
      <c r="P1018" s="358"/>
      <c r="Q1018" s="358"/>
      <c r="R1018" s="358"/>
    </row>
    <row r="1019" spans="1:18" s="50" customFormat="1" ht="19.5" customHeight="1" x14ac:dyDescent="0.25">
      <c r="A1019" s="73">
        <f t="shared" si="149"/>
        <v>945</v>
      </c>
      <c r="B1019" s="113" t="s">
        <v>896</v>
      </c>
      <c r="C1019" s="18" t="s">
        <v>100</v>
      </c>
      <c r="D1019" s="31">
        <v>18</v>
      </c>
      <c r="E1019" s="5" t="s">
        <v>1202</v>
      </c>
      <c r="F1019" s="5" t="s">
        <v>1171</v>
      </c>
      <c r="G1019" s="10">
        <v>858.00000000000011</v>
      </c>
      <c r="H1019" s="10">
        <f t="shared" si="147"/>
        <v>943.80000000000018</v>
      </c>
      <c r="L1019" s="358">
        <v>47666.666666666672</v>
      </c>
      <c r="M1019" s="358"/>
      <c r="N1019" s="340">
        <f t="shared" si="148"/>
        <v>52433.333333333343</v>
      </c>
      <c r="O1019" s="358"/>
      <c r="P1019" s="358"/>
      <c r="Q1019" s="358"/>
      <c r="R1019" s="358"/>
    </row>
    <row r="1020" spans="1:18" s="50" customFormat="1" ht="19.5" customHeight="1" x14ac:dyDescent="0.25">
      <c r="A1020" s="73">
        <f t="shared" si="149"/>
        <v>946</v>
      </c>
      <c r="B1020" s="113" t="s">
        <v>614</v>
      </c>
      <c r="C1020" s="18" t="s">
        <v>100</v>
      </c>
      <c r="D1020" s="31">
        <v>140</v>
      </c>
      <c r="E1020" s="5" t="s">
        <v>1202</v>
      </c>
      <c r="F1020" s="5" t="s">
        <v>1171</v>
      </c>
      <c r="G1020" s="10">
        <v>572</v>
      </c>
      <c r="H1020" s="10">
        <f t="shared" si="147"/>
        <v>629.19999999999993</v>
      </c>
      <c r="L1020" s="358">
        <v>4085.7142857142853</v>
      </c>
      <c r="M1020" s="358"/>
      <c r="N1020" s="340">
        <f t="shared" si="148"/>
        <v>4494.2857142857138</v>
      </c>
      <c r="O1020" s="358"/>
      <c r="P1020" s="358"/>
      <c r="Q1020" s="358"/>
      <c r="R1020" s="358"/>
    </row>
    <row r="1021" spans="1:18" s="50" customFormat="1" ht="19.5" customHeight="1" x14ac:dyDescent="0.25">
      <c r="A1021" s="73">
        <f t="shared" si="149"/>
        <v>947</v>
      </c>
      <c r="B1021" s="113" t="s">
        <v>613</v>
      </c>
      <c r="C1021" s="18" t="s">
        <v>100</v>
      </c>
      <c r="D1021" s="31">
        <v>360</v>
      </c>
      <c r="E1021" s="5" t="s">
        <v>1202</v>
      </c>
      <c r="F1021" s="5" t="s">
        <v>1171</v>
      </c>
      <c r="G1021" s="10">
        <v>1430.0000000000002</v>
      </c>
      <c r="H1021" s="10">
        <f t="shared" si="147"/>
        <v>1573.0000000000002</v>
      </c>
      <c r="L1021" s="358">
        <v>3972.2222222222226</v>
      </c>
      <c r="M1021" s="358"/>
      <c r="N1021" s="340">
        <f t="shared" si="148"/>
        <v>4369.4444444444453</v>
      </c>
      <c r="O1021" s="358"/>
      <c r="P1021" s="358"/>
      <c r="Q1021" s="358"/>
      <c r="R1021" s="358"/>
    </row>
    <row r="1022" spans="1:18" s="50" customFormat="1" ht="19.5" customHeight="1" x14ac:dyDescent="0.25">
      <c r="A1022" s="73">
        <f t="shared" si="149"/>
        <v>948</v>
      </c>
      <c r="B1022" s="74" t="s">
        <v>615</v>
      </c>
      <c r="C1022" s="18" t="s">
        <v>537</v>
      </c>
      <c r="D1022" s="114" t="s">
        <v>1390</v>
      </c>
      <c r="E1022" s="5" t="s">
        <v>1202</v>
      </c>
      <c r="F1022" s="5" t="s">
        <v>1171</v>
      </c>
      <c r="G1022" s="10"/>
      <c r="H1022" s="10">
        <v>100</v>
      </c>
      <c r="L1022" s="358"/>
      <c r="M1022" s="358"/>
      <c r="N1022" s="340">
        <f t="shared" si="148"/>
        <v>0</v>
      </c>
      <c r="O1022" s="358"/>
      <c r="P1022" s="358"/>
      <c r="Q1022" s="358"/>
      <c r="R1022" s="358"/>
    </row>
    <row r="1023" spans="1:18" s="50" customFormat="1" ht="19.5" customHeight="1" x14ac:dyDescent="0.25">
      <c r="A1023" s="73">
        <f t="shared" si="149"/>
        <v>949</v>
      </c>
      <c r="B1023" s="118" t="s">
        <v>804</v>
      </c>
      <c r="C1023" s="18" t="s">
        <v>100</v>
      </c>
      <c r="D1023" s="31">
        <v>20</v>
      </c>
      <c r="E1023" s="5" t="s">
        <v>1202</v>
      </c>
      <c r="F1023" s="5" t="s">
        <v>1171</v>
      </c>
      <c r="G1023" s="10">
        <v>715</v>
      </c>
      <c r="H1023" s="10">
        <f t="shared" si="147"/>
        <v>786.5</v>
      </c>
      <c r="L1023" s="358">
        <v>35750</v>
      </c>
      <c r="M1023" s="358"/>
      <c r="N1023" s="340">
        <f t="shared" si="148"/>
        <v>39325</v>
      </c>
      <c r="O1023" s="358"/>
      <c r="P1023" s="358"/>
      <c r="Q1023" s="358"/>
      <c r="R1023" s="358"/>
    </row>
    <row r="1024" spans="1:18" s="50" customFormat="1" ht="19.5" customHeight="1" x14ac:dyDescent="0.25">
      <c r="A1024" s="73">
        <f t="shared" si="149"/>
        <v>950</v>
      </c>
      <c r="B1024" s="113" t="s">
        <v>616</v>
      </c>
      <c r="C1024" s="18" t="s">
        <v>100</v>
      </c>
      <c r="D1024" s="31">
        <v>24</v>
      </c>
      <c r="E1024" s="5" t="s">
        <v>1202</v>
      </c>
      <c r="F1024" s="5" t="s">
        <v>1171</v>
      </c>
      <c r="G1024" s="10">
        <v>858</v>
      </c>
      <c r="H1024" s="10">
        <f t="shared" si="147"/>
        <v>943.8</v>
      </c>
      <c r="L1024" s="358">
        <v>35750</v>
      </c>
      <c r="M1024" s="358"/>
      <c r="N1024" s="340">
        <f t="shared" si="148"/>
        <v>39325</v>
      </c>
      <c r="O1024" s="358"/>
      <c r="P1024" s="358"/>
      <c r="Q1024" s="358"/>
      <c r="R1024" s="358"/>
    </row>
    <row r="1025" spans="1:18" s="50" customFormat="1" ht="19.5" customHeight="1" x14ac:dyDescent="0.25">
      <c r="A1025" s="73">
        <f t="shared" si="149"/>
        <v>951</v>
      </c>
      <c r="B1025" s="113" t="s">
        <v>617</v>
      </c>
      <c r="C1025" s="18" t="s">
        <v>100</v>
      </c>
      <c r="D1025" s="31">
        <v>24</v>
      </c>
      <c r="E1025" s="5" t="s">
        <v>1202</v>
      </c>
      <c r="F1025" s="5" t="s">
        <v>1171</v>
      </c>
      <c r="G1025" s="10">
        <v>572</v>
      </c>
      <c r="H1025" s="10">
        <f t="shared" si="147"/>
        <v>629.20000000000005</v>
      </c>
      <c r="L1025" s="358">
        <v>23833.333333333332</v>
      </c>
      <c r="M1025" s="358"/>
      <c r="N1025" s="340">
        <f t="shared" si="148"/>
        <v>26216.666666666668</v>
      </c>
      <c r="O1025" s="358"/>
      <c r="P1025" s="358"/>
      <c r="Q1025" s="358"/>
      <c r="R1025" s="358"/>
    </row>
    <row r="1026" spans="1:18" s="50" customFormat="1" ht="19.5" customHeight="1" x14ac:dyDescent="0.25">
      <c r="A1026" s="73">
        <f t="shared" si="149"/>
        <v>952</v>
      </c>
      <c r="B1026" s="113" t="s">
        <v>618</v>
      </c>
      <c r="C1026" s="18" t="s">
        <v>1071</v>
      </c>
      <c r="D1026" s="31">
        <v>54</v>
      </c>
      <c r="E1026" s="5" t="s">
        <v>1202</v>
      </c>
      <c r="F1026" s="5" t="s">
        <v>1171</v>
      </c>
      <c r="G1026" s="10">
        <v>3861</v>
      </c>
      <c r="H1026" s="10">
        <f t="shared" si="147"/>
        <v>4247.1000000000004</v>
      </c>
      <c r="L1026" s="358">
        <v>71500</v>
      </c>
      <c r="M1026" s="358"/>
      <c r="N1026" s="340">
        <f t="shared" si="148"/>
        <v>78650</v>
      </c>
      <c r="O1026" s="358"/>
      <c r="P1026" s="358"/>
      <c r="Q1026" s="358"/>
      <c r="R1026" s="358"/>
    </row>
    <row r="1027" spans="1:18" s="50" customFormat="1" ht="27" customHeight="1" x14ac:dyDescent="0.25">
      <c r="A1027" s="73">
        <f t="shared" si="149"/>
        <v>953</v>
      </c>
      <c r="B1027" s="135" t="s">
        <v>999</v>
      </c>
      <c r="C1027" s="18" t="s">
        <v>100</v>
      </c>
      <c r="D1027" s="31">
        <v>10</v>
      </c>
      <c r="E1027" s="18" t="s">
        <v>1170</v>
      </c>
      <c r="F1027" s="5" t="s">
        <v>1171</v>
      </c>
      <c r="G1027" s="10">
        <v>1430</v>
      </c>
      <c r="H1027" s="10">
        <f t="shared" si="147"/>
        <v>1573</v>
      </c>
      <c r="L1027" s="358">
        <v>143000</v>
      </c>
      <c r="M1027" s="358"/>
      <c r="N1027" s="340">
        <f t="shared" si="148"/>
        <v>157300</v>
      </c>
      <c r="O1027" s="358"/>
      <c r="P1027" s="358"/>
      <c r="Q1027" s="358"/>
      <c r="R1027" s="358"/>
    </row>
    <row r="1028" spans="1:18" s="50" customFormat="1" ht="19.5" customHeight="1" x14ac:dyDescent="0.25">
      <c r="A1028" s="73">
        <f t="shared" si="149"/>
        <v>954</v>
      </c>
      <c r="B1028" s="113" t="s">
        <v>619</v>
      </c>
      <c r="C1028" s="18" t="s">
        <v>100</v>
      </c>
      <c r="D1028" s="31">
        <v>24</v>
      </c>
      <c r="E1028" s="5" t="s">
        <v>1202</v>
      </c>
      <c r="F1028" s="5" t="s">
        <v>1171</v>
      </c>
      <c r="G1028" s="10">
        <v>858</v>
      </c>
      <c r="H1028" s="10">
        <f t="shared" si="147"/>
        <v>943.8</v>
      </c>
      <c r="L1028" s="358">
        <v>35750</v>
      </c>
      <c r="M1028" s="358"/>
      <c r="N1028" s="340">
        <f t="shared" si="148"/>
        <v>39325</v>
      </c>
      <c r="O1028" s="358"/>
      <c r="P1028" s="358"/>
      <c r="Q1028" s="358"/>
      <c r="R1028" s="358"/>
    </row>
    <row r="1029" spans="1:18" s="50" customFormat="1" ht="19.5" customHeight="1" x14ac:dyDescent="0.25">
      <c r="A1029" s="73">
        <f t="shared" si="149"/>
        <v>955</v>
      </c>
      <c r="B1029" s="74" t="s">
        <v>956</v>
      </c>
      <c r="C1029" s="18" t="s">
        <v>100</v>
      </c>
      <c r="D1029" s="31">
        <v>36</v>
      </c>
      <c r="E1029" s="18" t="s">
        <v>1170</v>
      </c>
      <c r="F1029" s="5" t="s">
        <v>1171</v>
      </c>
      <c r="G1029" s="10">
        <v>429.00000000000006</v>
      </c>
      <c r="H1029" s="10">
        <f t="shared" si="147"/>
        <v>471.90000000000009</v>
      </c>
      <c r="L1029" s="358">
        <v>11916.666666666668</v>
      </c>
      <c r="M1029" s="358"/>
      <c r="N1029" s="340">
        <f t="shared" si="148"/>
        <v>13108.333333333336</v>
      </c>
      <c r="O1029" s="358"/>
      <c r="P1029" s="358"/>
      <c r="Q1029" s="358"/>
      <c r="R1029" s="358"/>
    </row>
    <row r="1030" spans="1:18" s="50" customFormat="1" ht="19.5" customHeight="1" x14ac:dyDescent="0.25">
      <c r="A1030" s="73">
        <f t="shared" si="149"/>
        <v>956</v>
      </c>
      <c r="B1030" s="113" t="s">
        <v>620</v>
      </c>
      <c r="C1030" s="18" t="s">
        <v>100</v>
      </c>
      <c r="D1030" s="31">
        <v>36</v>
      </c>
      <c r="E1030" s="5" t="s">
        <v>1202</v>
      </c>
      <c r="F1030" s="5" t="s">
        <v>1171</v>
      </c>
      <c r="G1030" s="10">
        <v>858.00000000000011</v>
      </c>
      <c r="H1030" s="10">
        <f t="shared" si="147"/>
        <v>943.80000000000018</v>
      </c>
      <c r="L1030" s="358">
        <v>23833.333333333336</v>
      </c>
      <c r="M1030" s="358"/>
      <c r="N1030" s="340">
        <f t="shared" si="148"/>
        <v>26216.666666666672</v>
      </c>
      <c r="O1030" s="358"/>
      <c r="P1030" s="358"/>
      <c r="Q1030" s="358"/>
      <c r="R1030" s="358"/>
    </row>
    <row r="1031" spans="1:18" s="50" customFormat="1" ht="19.5" customHeight="1" x14ac:dyDescent="0.25">
      <c r="A1031" s="73">
        <f t="shared" si="149"/>
        <v>957</v>
      </c>
      <c r="B1031" s="113" t="s">
        <v>621</v>
      </c>
      <c r="C1031" s="18" t="s">
        <v>100</v>
      </c>
      <c r="D1031" s="31">
        <v>36</v>
      </c>
      <c r="E1031" s="5" t="s">
        <v>1202</v>
      </c>
      <c r="F1031" s="5" t="s">
        <v>1171</v>
      </c>
      <c r="G1031" s="10">
        <v>429.00000000000006</v>
      </c>
      <c r="H1031" s="10">
        <f t="shared" si="147"/>
        <v>471.90000000000009</v>
      </c>
      <c r="L1031" s="358">
        <v>11916.666666666668</v>
      </c>
      <c r="M1031" s="358"/>
      <c r="N1031" s="340">
        <f t="shared" si="148"/>
        <v>13108.333333333336</v>
      </c>
      <c r="O1031" s="358"/>
      <c r="P1031" s="358"/>
      <c r="Q1031" s="358"/>
      <c r="R1031" s="358"/>
    </row>
    <row r="1032" spans="1:18" s="50" customFormat="1" ht="19.5" customHeight="1" x14ac:dyDescent="0.25">
      <c r="A1032" s="73">
        <f t="shared" si="149"/>
        <v>958</v>
      </c>
      <c r="B1032" s="74" t="s">
        <v>665</v>
      </c>
      <c r="C1032" s="18" t="s">
        <v>100</v>
      </c>
      <c r="D1032" s="31">
        <v>12</v>
      </c>
      <c r="E1032" s="5" t="s">
        <v>1170</v>
      </c>
      <c r="F1032" s="5" t="s">
        <v>1171</v>
      </c>
      <c r="G1032" s="10">
        <v>429</v>
      </c>
      <c r="H1032" s="10">
        <f t="shared" si="147"/>
        <v>471.9</v>
      </c>
      <c r="L1032" s="358">
        <v>35750</v>
      </c>
      <c r="M1032" s="358"/>
      <c r="N1032" s="340">
        <f t="shared" si="148"/>
        <v>39325</v>
      </c>
      <c r="O1032" s="358"/>
      <c r="P1032" s="358"/>
      <c r="Q1032" s="358"/>
      <c r="R1032" s="358"/>
    </row>
    <row r="1033" spans="1:18" s="50" customFormat="1" ht="19.5" customHeight="1" x14ac:dyDescent="0.25">
      <c r="A1033" s="73">
        <f t="shared" si="149"/>
        <v>959</v>
      </c>
      <c r="B1033" s="113" t="s">
        <v>622</v>
      </c>
      <c r="C1033" s="18" t="s">
        <v>537</v>
      </c>
      <c r="D1033" s="31">
        <v>230</v>
      </c>
      <c r="E1033" s="5" t="s">
        <v>1202</v>
      </c>
      <c r="F1033" s="5" t="s">
        <v>1171</v>
      </c>
      <c r="G1033" s="10">
        <v>429.00000000000006</v>
      </c>
      <c r="H1033" s="10">
        <f t="shared" si="147"/>
        <v>471.90000000000015</v>
      </c>
      <c r="L1033" s="358">
        <v>1865.2173913043482</v>
      </c>
      <c r="M1033" s="358"/>
      <c r="N1033" s="340">
        <f t="shared" si="148"/>
        <v>2051.7391304347834</v>
      </c>
      <c r="O1033" s="358"/>
      <c r="P1033" s="358"/>
      <c r="Q1033" s="358"/>
      <c r="R1033" s="358"/>
    </row>
    <row r="1034" spans="1:18" s="50" customFormat="1" ht="19.5" customHeight="1" x14ac:dyDescent="0.25">
      <c r="A1034" s="73">
        <f t="shared" si="149"/>
        <v>960</v>
      </c>
      <c r="B1034" s="113" t="s">
        <v>623</v>
      </c>
      <c r="C1034" s="18" t="s">
        <v>100</v>
      </c>
      <c r="D1034" s="31">
        <v>46</v>
      </c>
      <c r="E1034" s="5" t="s">
        <v>1202</v>
      </c>
      <c r="F1034" s="5" t="s">
        <v>1171</v>
      </c>
      <c r="G1034" s="10">
        <v>5005.0000000000009</v>
      </c>
      <c r="H1034" s="10">
        <f t="shared" si="147"/>
        <v>5505.5000000000018</v>
      </c>
      <c r="L1034" s="358">
        <v>108804.34782608699</v>
      </c>
      <c r="M1034" s="358"/>
      <c r="N1034" s="340">
        <f t="shared" si="148"/>
        <v>119684.78260869569</v>
      </c>
      <c r="O1034" s="358"/>
      <c r="P1034" s="358"/>
      <c r="Q1034" s="358"/>
      <c r="R1034" s="358"/>
    </row>
    <row r="1035" spans="1:18" s="50" customFormat="1" ht="19.5" customHeight="1" x14ac:dyDescent="0.25">
      <c r="A1035" s="73">
        <f t="shared" si="149"/>
        <v>961</v>
      </c>
      <c r="B1035" s="113" t="s">
        <v>897</v>
      </c>
      <c r="C1035" s="18" t="s">
        <v>100</v>
      </c>
      <c r="D1035" s="31">
        <v>24</v>
      </c>
      <c r="E1035" s="5" t="s">
        <v>1202</v>
      </c>
      <c r="F1035" s="5" t="s">
        <v>1171</v>
      </c>
      <c r="G1035" s="10">
        <v>572</v>
      </c>
      <c r="H1035" s="10">
        <f t="shared" si="147"/>
        <v>629.20000000000005</v>
      </c>
      <c r="L1035" s="358">
        <v>23833.333333333332</v>
      </c>
      <c r="M1035" s="358"/>
      <c r="N1035" s="340">
        <f t="shared" si="148"/>
        <v>26216.666666666668</v>
      </c>
      <c r="O1035" s="358"/>
      <c r="P1035" s="358"/>
      <c r="Q1035" s="358"/>
      <c r="R1035" s="358"/>
    </row>
    <row r="1036" spans="1:18" s="50" customFormat="1" ht="19.5" customHeight="1" x14ac:dyDescent="0.25">
      <c r="A1036" s="73">
        <f t="shared" si="149"/>
        <v>962</v>
      </c>
      <c r="B1036" s="113" t="s">
        <v>624</v>
      </c>
      <c r="C1036" s="18" t="s">
        <v>100</v>
      </c>
      <c r="D1036" s="31">
        <v>16</v>
      </c>
      <c r="E1036" s="5" t="s">
        <v>1202</v>
      </c>
      <c r="F1036" s="5" t="s">
        <v>1171</v>
      </c>
      <c r="G1036" s="10">
        <v>1430</v>
      </c>
      <c r="H1036" s="10">
        <f t="shared" si="147"/>
        <v>1573.0000000000002</v>
      </c>
      <c r="L1036" s="358">
        <v>89375</v>
      </c>
      <c r="M1036" s="358"/>
      <c r="N1036" s="340">
        <f t="shared" si="148"/>
        <v>98312.500000000015</v>
      </c>
      <c r="O1036" s="358"/>
      <c r="P1036" s="358"/>
      <c r="Q1036" s="358"/>
      <c r="R1036" s="358"/>
    </row>
    <row r="1037" spans="1:18" s="50" customFormat="1" ht="19.5" customHeight="1" x14ac:dyDescent="0.25">
      <c r="A1037" s="73">
        <f t="shared" si="149"/>
        <v>963</v>
      </c>
      <c r="B1037" s="113" t="s">
        <v>540</v>
      </c>
      <c r="C1037" s="18" t="s">
        <v>100</v>
      </c>
      <c r="D1037" s="31">
        <v>4</v>
      </c>
      <c r="E1037" s="5" t="s">
        <v>1202</v>
      </c>
      <c r="F1037" s="5" t="s">
        <v>1171</v>
      </c>
      <c r="G1037" s="10">
        <v>1716.0000000000002</v>
      </c>
      <c r="H1037" s="10">
        <f t="shared" si="147"/>
        <v>1887.6000000000004</v>
      </c>
      <c r="L1037" s="358">
        <v>429000.00000000006</v>
      </c>
      <c r="M1037" s="358"/>
      <c r="N1037" s="340">
        <f t="shared" si="148"/>
        <v>471900.00000000012</v>
      </c>
      <c r="O1037" s="358"/>
      <c r="P1037" s="358"/>
      <c r="Q1037" s="358"/>
      <c r="R1037" s="358"/>
    </row>
    <row r="1038" spans="1:18" s="50" customFormat="1" ht="19.5" customHeight="1" x14ac:dyDescent="0.25">
      <c r="A1038" s="73">
        <f t="shared" si="149"/>
        <v>964</v>
      </c>
      <c r="B1038" s="74" t="s">
        <v>658</v>
      </c>
      <c r="C1038" s="18" t="s">
        <v>100</v>
      </c>
      <c r="D1038" s="31">
        <v>24</v>
      </c>
      <c r="E1038" s="5" t="s">
        <v>1202</v>
      </c>
      <c r="F1038" s="5" t="s">
        <v>1171</v>
      </c>
      <c r="G1038" s="10">
        <v>429</v>
      </c>
      <c r="H1038" s="10">
        <f t="shared" si="147"/>
        <v>471.9</v>
      </c>
      <c r="L1038" s="358">
        <v>17875</v>
      </c>
      <c r="M1038" s="358"/>
      <c r="N1038" s="340">
        <f t="shared" si="148"/>
        <v>19662.5</v>
      </c>
      <c r="O1038" s="358"/>
      <c r="P1038" s="358"/>
      <c r="Q1038" s="358"/>
      <c r="R1038" s="358"/>
    </row>
    <row r="1039" spans="1:18" s="50" customFormat="1" ht="19.5" customHeight="1" x14ac:dyDescent="0.25">
      <c r="A1039" s="73">
        <f t="shared" si="149"/>
        <v>965</v>
      </c>
      <c r="B1039" s="113" t="s">
        <v>625</v>
      </c>
      <c r="C1039" s="18" t="s">
        <v>100</v>
      </c>
      <c r="D1039" s="31">
        <v>340</v>
      </c>
      <c r="E1039" s="5" t="s">
        <v>1202</v>
      </c>
      <c r="F1039" s="5" t="s">
        <v>1171</v>
      </c>
      <c r="G1039" s="10">
        <v>1716</v>
      </c>
      <c r="H1039" s="10">
        <f t="shared" si="147"/>
        <v>1887.6</v>
      </c>
      <c r="L1039" s="358">
        <v>5047.0588235294117</v>
      </c>
      <c r="M1039" s="358"/>
      <c r="N1039" s="340">
        <f t="shared" si="148"/>
        <v>5551.7647058823532</v>
      </c>
      <c r="O1039" s="358"/>
      <c r="P1039" s="358"/>
      <c r="Q1039" s="358"/>
      <c r="R1039" s="358"/>
    </row>
    <row r="1040" spans="1:18" s="50" customFormat="1" ht="19.5" customHeight="1" x14ac:dyDescent="0.25">
      <c r="A1040" s="73">
        <f t="shared" si="149"/>
        <v>966</v>
      </c>
      <c r="B1040" s="113" t="s">
        <v>626</v>
      </c>
      <c r="C1040" s="18" t="s">
        <v>100</v>
      </c>
      <c r="D1040" s="31">
        <v>40</v>
      </c>
      <c r="E1040" s="5" t="s">
        <v>1170</v>
      </c>
      <c r="F1040" s="5" t="s">
        <v>1171</v>
      </c>
      <c r="G1040" s="10">
        <v>3146</v>
      </c>
      <c r="H1040" s="10">
        <f t="shared" si="147"/>
        <v>3460.6</v>
      </c>
      <c r="L1040" s="358">
        <v>78650</v>
      </c>
      <c r="M1040" s="358"/>
      <c r="N1040" s="340">
        <f t="shared" si="148"/>
        <v>86515</v>
      </c>
      <c r="O1040" s="358"/>
      <c r="P1040" s="358"/>
      <c r="Q1040" s="358"/>
      <c r="R1040" s="358"/>
    </row>
    <row r="1041" spans="1:18" s="59" customFormat="1" ht="19.5" customHeight="1" x14ac:dyDescent="0.25">
      <c r="A1041" s="73">
        <f t="shared" si="149"/>
        <v>967</v>
      </c>
      <c r="B1041" s="113" t="s">
        <v>656</v>
      </c>
      <c r="C1041" s="18" t="s">
        <v>100</v>
      </c>
      <c r="D1041" s="31">
        <v>16</v>
      </c>
      <c r="E1041" s="5" t="s">
        <v>1202</v>
      </c>
      <c r="F1041" s="5" t="s">
        <v>1171</v>
      </c>
      <c r="G1041" s="10">
        <v>429.00000000000006</v>
      </c>
      <c r="H1041" s="10">
        <f t="shared" si="147"/>
        <v>471.90000000000009</v>
      </c>
      <c r="L1041" s="358">
        <v>26812.500000000004</v>
      </c>
      <c r="M1041" s="358"/>
      <c r="N1041" s="340">
        <f t="shared" si="148"/>
        <v>29493.750000000007</v>
      </c>
      <c r="O1041" s="364"/>
      <c r="P1041" s="364"/>
      <c r="Q1041" s="364"/>
      <c r="R1041" s="364"/>
    </row>
    <row r="1042" spans="1:18" s="50" customFormat="1" ht="19.5" customHeight="1" x14ac:dyDescent="0.25">
      <c r="A1042" s="73">
        <f t="shared" si="149"/>
        <v>968</v>
      </c>
      <c r="B1042" s="113" t="s">
        <v>627</v>
      </c>
      <c r="C1042" s="18" t="s">
        <v>100</v>
      </c>
      <c r="D1042" s="31">
        <v>50</v>
      </c>
      <c r="E1042" s="5" t="s">
        <v>1170</v>
      </c>
      <c r="F1042" s="5" t="s">
        <v>1171</v>
      </c>
      <c r="G1042" s="10">
        <v>572.00000000000011</v>
      </c>
      <c r="H1042" s="10">
        <f t="shared" si="147"/>
        <v>629.20000000000027</v>
      </c>
      <c r="L1042" s="358">
        <v>11440.000000000004</v>
      </c>
      <c r="M1042" s="358"/>
      <c r="N1042" s="340">
        <f t="shared" si="148"/>
        <v>12584.000000000005</v>
      </c>
      <c r="O1042" s="358"/>
      <c r="P1042" s="358"/>
      <c r="Q1042" s="358"/>
      <c r="R1042" s="358"/>
    </row>
    <row r="1043" spans="1:18" s="50" customFormat="1" ht="19.5" customHeight="1" x14ac:dyDescent="0.25">
      <c r="A1043" s="73">
        <f t="shared" si="149"/>
        <v>969</v>
      </c>
      <c r="B1043" s="113" t="s">
        <v>628</v>
      </c>
      <c r="C1043" s="18" t="s">
        <v>100</v>
      </c>
      <c r="D1043" s="31">
        <f>13+240</f>
        <v>253</v>
      </c>
      <c r="E1043" s="5" t="s">
        <v>1170</v>
      </c>
      <c r="F1043" s="5" t="s">
        <v>1171</v>
      </c>
      <c r="G1043" s="10">
        <v>715</v>
      </c>
      <c r="H1043" s="10">
        <f t="shared" si="147"/>
        <v>786.50000000000011</v>
      </c>
      <c r="L1043" s="358">
        <v>2826.0869565217395</v>
      </c>
      <c r="M1043" s="358"/>
      <c r="N1043" s="340">
        <f t="shared" si="148"/>
        <v>3108.6956521739135</v>
      </c>
      <c r="O1043" s="358"/>
      <c r="P1043" s="358"/>
      <c r="Q1043" s="358"/>
      <c r="R1043" s="358"/>
    </row>
    <row r="1044" spans="1:18" s="50" customFormat="1" ht="19.5" customHeight="1" x14ac:dyDescent="0.25">
      <c r="A1044" s="73">
        <f t="shared" si="149"/>
        <v>970</v>
      </c>
      <c r="B1044" s="113" t="s">
        <v>629</v>
      </c>
      <c r="C1044" s="18" t="s">
        <v>100</v>
      </c>
      <c r="D1044" s="31">
        <v>420</v>
      </c>
      <c r="E1044" s="5" t="s">
        <v>1170</v>
      </c>
      <c r="F1044" s="5" t="s">
        <v>1171</v>
      </c>
      <c r="G1044" s="10">
        <v>737.13095238095252</v>
      </c>
      <c r="H1044" s="10">
        <f t="shared" si="147"/>
        <v>810.84404761904796</v>
      </c>
      <c r="L1044" s="358">
        <v>1755.073696145125</v>
      </c>
      <c r="M1044" s="358"/>
      <c r="N1044" s="340">
        <f t="shared" si="148"/>
        <v>1930.5810657596378</v>
      </c>
      <c r="O1044" s="358"/>
      <c r="P1044" s="358"/>
      <c r="Q1044" s="358"/>
      <c r="R1044" s="358"/>
    </row>
    <row r="1045" spans="1:18" s="50" customFormat="1" ht="19.5" customHeight="1" x14ac:dyDescent="0.25">
      <c r="A1045" s="73">
        <f t="shared" si="149"/>
        <v>971</v>
      </c>
      <c r="B1045" s="113" t="s">
        <v>550</v>
      </c>
      <c r="C1045" s="18" t="s">
        <v>100</v>
      </c>
      <c r="D1045" s="31">
        <v>12</v>
      </c>
      <c r="E1045" s="5" t="s">
        <v>1202</v>
      </c>
      <c r="F1045" s="5" t="s">
        <v>1171</v>
      </c>
      <c r="G1045" s="10">
        <v>429</v>
      </c>
      <c r="H1045" s="10">
        <f t="shared" si="147"/>
        <v>471.9</v>
      </c>
      <c r="L1045" s="358">
        <v>35750</v>
      </c>
      <c r="M1045" s="358"/>
      <c r="N1045" s="340">
        <f t="shared" si="148"/>
        <v>39325</v>
      </c>
      <c r="O1045" s="358"/>
      <c r="P1045" s="358"/>
      <c r="Q1045" s="358"/>
      <c r="R1045" s="358"/>
    </row>
    <row r="1046" spans="1:18" s="50" customFormat="1" ht="19.5" customHeight="1" x14ac:dyDescent="0.25">
      <c r="A1046" s="73">
        <f t="shared" si="149"/>
        <v>972</v>
      </c>
      <c r="B1046" s="113" t="s">
        <v>630</v>
      </c>
      <c r="C1046" s="18" t="s">
        <v>100</v>
      </c>
      <c r="D1046" s="31">
        <v>36</v>
      </c>
      <c r="E1046" s="5" t="s">
        <v>1170</v>
      </c>
      <c r="F1046" s="5" t="s">
        <v>1171</v>
      </c>
      <c r="G1046" s="10">
        <v>4290</v>
      </c>
      <c r="H1046" s="10">
        <f t="shared" si="147"/>
        <v>4719</v>
      </c>
      <c r="L1046" s="358">
        <v>119166.66666666667</v>
      </c>
      <c r="M1046" s="358"/>
      <c r="N1046" s="340">
        <f t="shared" si="148"/>
        <v>131083.33333333334</v>
      </c>
      <c r="O1046" s="358"/>
      <c r="P1046" s="358"/>
      <c r="Q1046" s="358"/>
      <c r="R1046" s="358"/>
    </row>
    <row r="1047" spans="1:18" s="50" customFormat="1" ht="19.5" customHeight="1" x14ac:dyDescent="0.25">
      <c r="A1047" s="73">
        <f t="shared" si="149"/>
        <v>973</v>
      </c>
      <c r="B1047" s="113" t="s">
        <v>898</v>
      </c>
      <c r="C1047" s="18" t="s">
        <v>100</v>
      </c>
      <c r="D1047" s="31">
        <v>12</v>
      </c>
      <c r="E1047" s="5" t="s">
        <v>1170</v>
      </c>
      <c r="F1047" s="5" t="s">
        <v>1171</v>
      </c>
      <c r="G1047" s="10">
        <v>715</v>
      </c>
      <c r="H1047" s="10">
        <f t="shared" si="147"/>
        <v>786.5</v>
      </c>
      <c r="L1047" s="358">
        <v>59583.333333333336</v>
      </c>
      <c r="M1047" s="358"/>
      <c r="N1047" s="340">
        <f t="shared" si="148"/>
        <v>65541.666666666672</v>
      </c>
      <c r="O1047" s="358"/>
      <c r="P1047" s="358"/>
      <c r="Q1047" s="358"/>
      <c r="R1047" s="358"/>
    </row>
    <row r="1048" spans="1:18" s="50" customFormat="1" ht="19.5" customHeight="1" x14ac:dyDescent="0.25">
      <c r="A1048" s="73">
        <f t="shared" si="149"/>
        <v>974</v>
      </c>
      <c r="B1048" s="113" t="s">
        <v>631</v>
      </c>
      <c r="C1048" s="18" t="s">
        <v>100</v>
      </c>
      <c r="D1048" s="31">
        <v>380</v>
      </c>
      <c r="E1048" s="5" t="s">
        <v>1202</v>
      </c>
      <c r="F1048" s="5" t="s">
        <v>1171</v>
      </c>
      <c r="G1048" s="10">
        <v>572</v>
      </c>
      <c r="H1048" s="10">
        <f t="shared" si="147"/>
        <v>629.20000000000005</v>
      </c>
      <c r="L1048" s="358">
        <v>1505.2631578947369</v>
      </c>
      <c r="M1048" s="358"/>
      <c r="N1048" s="340">
        <f t="shared" si="148"/>
        <v>1655.7894736842106</v>
      </c>
      <c r="O1048" s="358"/>
      <c r="P1048" s="358"/>
      <c r="Q1048" s="358"/>
      <c r="R1048" s="358"/>
    </row>
    <row r="1049" spans="1:18" s="50" customFormat="1" ht="19.5" customHeight="1" x14ac:dyDescent="0.25">
      <c r="A1049" s="73">
        <f t="shared" si="149"/>
        <v>975</v>
      </c>
      <c r="B1049" s="113" t="s">
        <v>632</v>
      </c>
      <c r="C1049" s="18" t="s">
        <v>100</v>
      </c>
      <c r="D1049" s="31">
        <v>800</v>
      </c>
      <c r="E1049" s="5" t="s">
        <v>1202</v>
      </c>
      <c r="F1049" s="5" t="s">
        <v>1171</v>
      </c>
      <c r="G1049" s="10">
        <v>429.00000000000011</v>
      </c>
      <c r="H1049" s="10">
        <f t="shared" si="147"/>
        <v>471.90000000000015</v>
      </c>
      <c r="L1049" s="358">
        <v>536.25000000000011</v>
      </c>
      <c r="M1049" s="358"/>
      <c r="N1049" s="340">
        <f t="shared" si="148"/>
        <v>589.87500000000023</v>
      </c>
      <c r="O1049" s="358"/>
      <c r="P1049" s="358"/>
      <c r="Q1049" s="358"/>
      <c r="R1049" s="358"/>
    </row>
    <row r="1050" spans="1:18" s="50" customFormat="1" ht="19.5" customHeight="1" x14ac:dyDescent="0.25">
      <c r="A1050" s="73">
        <f t="shared" si="149"/>
        <v>976</v>
      </c>
      <c r="B1050" s="113" t="s">
        <v>633</v>
      </c>
      <c r="C1050" s="18" t="s">
        <v>100</v>
      </c>
      <c r="D1050" s="31">
        <v>36</v>
      </c>
      <c r="E1050" s="5" t="s">
        <v>1202</v>
      </c>
      <c r="F1050" s="5" t="s">
        <v>1171</v>
      </c>
      <c r="G1050" s="10">
        <v>1716.0000000000002</v>
      </c>
      <c r="H1050" s="10">
        <f t="shared" si="147"/>
        <v>1887.6000000000004</v>
      </c>
      <c r="L1050" s="358">
        <v>47666.666666666672</v>
      </c>
      <c r="M1050" s="358"/>
      <c r="N1050" s="340">
        <f t="shared" si="148"/>
        <v>52433.333333333343</v>
      </c>
      <c r="O1050" s="358"/>
      <c r="P1050" s="358"/>
      <c r="Q1050" s="358"/>
      <c r="R1050" s="358"/>
    </row>
    <row r="1051" spans="1:18" s="50" customFormat="1" ht="19.5" customHeight="1" x14ac:dyDescent="0.25">
      <c r="A1051" s="73">
        <f t="shared" si="149"/>
        <v>977</v>
      </c>
      <c r="B1051" s="109" t="s">
        <v>661</v>
      </c>
      <c r="C1051" s="18" t="s">
        <v>100</v>
      </c>
      <c r="D1051" s="31">
        <v>12</v>
      </c>
      <c r="E1051" s="5" t="s">
        <v>1202</v>
      </c>
      <c r="F1051" s="5" t="s">
        <v>1171</v>
      </c>
      <c r="G1051" s="10">
        <v>1716</v>
      </c>
      <c r="H1051" s="10">
        <f t="shared" si="147"/>
        <v>1887.6</v>
      </c>
      <c r="L1051" s="358">
        <v>143000</v>
      </c>
      <c r="M1051" s="358"/>
      <c r="N1051" s="340">
        <f t="shared" si="148"/>
        <v>157300</v>
      </c>
      <c r="O1051" s="358"/>
      <c r="P1051" s="358"/>
      <c r="Q1051" s="358"/>
      <c r="R1051" s="358"/>
    </row>
    <row r="1052" spans="1:18" s="50" customFormat="1" ht="19.5" customHeight="1" x14ac:dyDescent="0.25">
      <c r="A1052" s="73">
        <f t="shared" si="149"/>
        <v>978</v>
      </c>
      <c r="B1052" s="113" t="s">
        <v>634</v>
      </c>
      <c r="C1052" s="18" t="s">
        <v>100</v>
      </c>
      <c r="D1052" s="31">
        <v>45</v>
      </c>
      <c r="E1052" s="5" t="s">
        <v>1202</v>
      </c>
      <c r="F1052" s="5" t="s">
        <v>1171</v>
      </c>
      <c r="G1052" s="10">
        <v>3146</v>
      </c>
      <c r="H1052" s="10">
        <f t="shared" si="147"/>
        <v>3460.6000000000004</v>
      </c>
      <c r="L1052" s="358">
        <v>69911.111111111109</v>
      </c>
      <c r="M1052" s="358"/>
      <c r="N1052" s="340">
        <f t="shared" si="148"/>
        <v>76902.222222222234</v>
      </c>
      <c r="O1052" s="358"/>
      <c r="P1052" s="358"/>
      <c r="Q1052" s="358"/>
      <c r="R1052" s="358"/>
    </row>
    <row r="1053" spans="1:18" s="50" customFormat="1" ht="19.5" customHeight="1" x14ac:dyDescent="0.25">
      <c r="A1053" s="73">
        <f t="shared" si="149"/>
        <v>979</v>
      </c>
      <c r="B1053" s="113" t="s">
        <v>635</v>
      </c>
      <c r="C1053" s="18" t="s">
        <v>100</v>
      </c>
      <c r="D1053" s="31">
        <v>58</v>
      </c>
      <c r="E1053" s="5" t="s">
        <v>1202</v>
      </c>
      <c r="F1053" s="5" t="s">
        <v>1171</v>
      </c>
      <c r="G1053" s="10">
        <v>1001.0000000000001</v>
      </c>
      <c r="H1053" s="10">
        <f t="shared" si="147"/>
        <v>1101.1000000000001</v>
      </c>
      <c r="L1053" s="358">
        <v>17258.620689655174</v>
      </c>
      <c r="M1053" s="358"/>
      <c r="N1053" s="340">
        <f t="shared" si="148"/>
        <v>18984.482758620692</v>
      </c>
      <c r="O1053" s="358"/>
      <c r="P1053" s="358"/>
      <c r="Q1053" s="358"/>
      <c r="R1053" s="358"/>
    </row>
    <row r="1054" spans="1:18" s="50" customFormat="1" ht="19.5" customHeight="1" x14ac:dyDescent="0.25">
      <c r="A1054" s="73">
        <f t="shared" si="149"/>
        <v>980</v>
      </c>
      <c r="B1054" s="113" t="s">
        <v>636</v>
      </c>
      <c r="C1054" s="18" t="s">
        <v>100</v>
      </c>
      <c r="D1054" s="31">
        <v>20</v>
      </c>
      <c r="E1054" s="5" t="s">
        <v>1202</v>
      </c>
      <c r="F1054" s="5" t="s">
        <v>1171</v>
      </c>
      <c r="G1054" s="10">
        <v>1787.5</v>
      </c>
      <c r="H1054" s="10">
        <f t="shared" si="147"/>
        <v>1966.2500000000002</v>
      </c>
      <c r="L1054" s="358">
        <v>89375</v>
      </c>
      <c r="M1054" s="358"/>
      <c r="N1054" s="340">
        <f t="shared" si="148"/>
        <v>98312.500000000015</v>
      </c>
      <c r="O1054" s="358"/>
      <c r="P1054" s="358"/>
      <c r="Q1054" s="358"/>
      <c r="R1054" s="358"/>
    </row>
    <row r="1055" spans="1:18" s="50" customFormat="1" ht="19.5" customHeight="1" x14ac:dyDescent="0.25">
      <c r="A1055" s="73">
        <f t="shared" si="149"/>
        <v>981</v>
      </c>
      <c r="B1055" s="74" t="s">
        <v>637</v>
      </c>
      <c r="C1055" s="18" t="s">
        <v>100</v>
      </c>
      <c r="D1055" s="31">
        <v>16</v>
      </c>
      <c r="E1055" s="5" t="s">
        <v>1202</v>
      </c>
      <c r="F1055" s="5" t="s">
        <v>1171</v>
      </c>
      <c r="G1055" s="10">
        <v>2288</v>
      </c>
      <c r="H1055" s="10">
        <f t="shared" si="147"/>
        <v>2516.8000000000002</v>
      </c>
      <c r="L1055" s="358">
        <v>143000</v>
      </c>
      <c r="M1055" s="358"/>
      <c r="N1055" s="340">
        <f t="shared" si="148"/>
        <v>157300</v>
      </c>
      <c r="O1055" s="358"/>
      <c r="P1055" s="358"/>
      <c r="Q1055" s="358"/>
      <c r="R1055" s="358"/>
    </row>
    <row r="1056" spans="1:18" s="50" customFormat="1" ht="19.5" customHeight="1" x14ac:dyDescent="0.25">
      <c r="A1056" s="73">
        <f t="shared" si="149"/>
        <v>982</v>
      </c>
      <c r="B1056" s="113" t="s">
        <v>638</v>
      </c>
      <c r="C1056" s="18" t="s">
        <v>100</v>
      </c>
      <c r="D1056" s="31">
        <v>36</v>
      </c>
      <c r="E1056" s="5" t="s">
        <v>1202</v>
      </c>
      <c r="F1056" s="5" t="s">
        <v>1171</v>
      </c>
      <c r="G1056" s="10">
        <v>3432.0000000000005</v>
      </c>
      <c r="H1056" s="10">
        <f t="shared" si="147"/>
        <v>3775.2000000000007</v>
      </c>
      <c r="L1056" s="358">
        <v>95333.333333333343</v>
      </c>
      <c r="M1056" s="358"/>
      <c r="N1056" s="340">
        <f t="shared" si="148"/>
        <v>104866.66666666669</v>
      </c>
      <c r="O1056" s="358"/>
      <c r="P1056" s="358"/>
      <c r="Q1056" s="358"/>
      <c r="R1056" s="358"/>
    </row>
    <row r="1057" spans="1:18" s="50" customFormat="1" ht="19.5" customHeight="1" x14ac:dyDescent="0.25">
      <c r="A1057" s="73">
        <f t="shared" si="149"/>
        <v>983</v>
      </c>
      <c r="B1057" s="113" t="s">
        <v>639</v>
      </c>
      <c r="C1057" s="18" t="s">
        <v>100</v>
      </c>
      <c r="D1057" s="31">
        <v>36</v>
      </c>
      <c r="E1057" s="5" t="s">
        <v>1202</v>
      </c>
      <c r="F1057" s="5" t="s">
        <v>1171</v>
      </c>
      <c r="G1057" s="10">
        <v>1001</v>
      </c>
      <c r="H1057" s="10">
        <f t="shared" si="147"/>
        <v>1101.1000000000001</v>
      </c>
      <c r="L1057" s="358">
        <v>27805.555555555558</v>
      </c>
      <c r="M1057" s="358"/>
      <c r="N1057" s="340">
        <f t="shared" si="148"/>
        <v>30586.111111111117</v>
      </c>
      <c r="O1057" s="358"/>
      <c r="P1057" s="358"/>
      <c r="Q1057" s="358"/>
      <c r="R1057" s="358"/>
    </row>
    <row r="1058" spans="1:18" s="50" customFormat="1" ht="19.5" customHeight="1" x14ac:dyDescent="0.25">
      <c r="A1058" s="73">
        <f t="shared" si="149"/>
        <v>984</v>
      </c>
      <c r="B1058" s="113" t="s">
        <v>640</v>
      </c>
      <c r="C1058" s="18" t="s">
        <v>100</v>
      </c>
      <c r="D1058" s="31">
        <v>20</v>
      </c>
      <c r="E1058" s="5" t="s">
        <v>1202</v>
      </c>
      <c r="F1058" s="5" t="s">
        <v>1171</v>
      </c>
      <c r="G1058" s="10">
        <v>190.66666666666671</v>
      </c>
      <c r="H1058" s="10">
        <f t="shared" si="147"/>
        <v>209.73333333333341</v>
      </c>
      <c r="L1058" s="358">
        <v>9533.3333333333358</v>
      </c>
      <c r="M1058" s="358"/>
      <c r="N1058" s="340">
        <f t="shared" si="148"/>
        <v>10486.66666666667</v>
      </c>
      <c r="O1058" s="358"/>
      <c r="P1058" s="358"/>
      <c r="Q1058" s="358"/>
      <c r="R1058" s="358"/>
    </row>
    <row r="1059" spans="1:18" s="50" customFormat="1" ht="19.5" customHeight="1" x14ac:dyDescent="0.25">
      <c r="A1059" s="73">
        <f t="shared" si="149"/>
        <v>985</v>
      </c>
      <c r="B1059" s="113" t="s">
        <v>655</v>
      </c>
      <c r="C1059" s="18" t="s">
        <v>100</v>
      </c>
      <c r="D1059" s="31">
        <v>12</v>
      </c>
      <c r="E1059" s="5" t="s">
        <v>1202</v>
      </c>
      <c r="F1059" s="5" t="s">
        <v>1171</v>
      </c>
      <c r="G1059" s="10">
        <v>4576</v>
      </c>
      <c r="H1059" s="10">
        <f t="shared" si="147"/>
        <v>5033.6000000000004</v>
      </c>
      <c r="L1059" s="358">
        <v>381333.33333333331</v>
      </c>
      <c r="M1059" s="358"/>
      <c r="N1059" s="340">
        <f t="shared" si="148"/>
        <v>419466.66666666669</v>
      </c>
      <c r="O1059" s="358"/>
      <c r="P1059" s="358"/>
      <c r="Q1059" s="358"/>
      <c r="R1059" s="358"/>
    </row>
    <row r="1060" spans="1:18" s="50" customFormat="1" ht="19.5" customHeight="1" x14ac:dyDescent="0.25">
      <c r="A1060" s="73">
        <f t="shared" si="149"/>
        <v>986</v>
      </c>
      <c r="B1060" s="74" t="s">
        <v>957</v>
      </c>
      <c r="C1060" s="18" t="s">
        <v>100</v>
      </c>
      <c r="D1060" s="31">
        <v>36</v>
      </c>
      <c r="E1060" s="18" t="s">
        <v>1170</v>
      </c>
      <c r="F1060" s="5" t="s">
        <v>1171</v>
      </c>
      <c r="G1060" s="10">
        <v>429.00000000000006</v>
      </c>
      <c r="H1060" s="10">
        <f t="shared" si="147"/>
        <v>471.90000000000009</v>
      </c>
      <c r="L1060" s="358">
        <v>11916.666666666668</v>
      </c>
      <c r="M1060" s="358"/>
      <c r="N1060" s="340">
        <f t="shared" si="148"/>
        <v>13108.333333333336</v>
      </c>
      <c r="O1060" s="358"/>
      <c r="P1060" s="358"/>
      <c r="Q1060" s="358"/>
      <c r="R1060" s="358"/>
    </row>
    <row r="1061" spans="1:18" s="50" customFormat="1" ht="19.5" customHeight="1" x14ac:dyDescent="0.25">
      <c r="A1061" s="73">
        <f t="shared" si="149"/>
        <v>987</v>
      </c>
      <c r="B1061" s="74" t="s">
        <v>641</v>
      </c>
      <c r="C1061" s="18" t="s">
        <v>100</v>
      </c>
      <c r="D1061" s="31">
        <v>56</v>
      </c>
      <c r="E1061" s="5" t="s">
        <v>1202</v>
      </c>
      <c r="F1061" s="5" t="s">
        <v>1171</v>
      </c>
      <c r="G1061" s="10">
        <v>2145.0000000000005</v>
      </c>
      <c r="H1061" s="10">
        <f t="shared" si="147"/>
        <v>2359.5000000000005</v>
      </c>
      <c r="L1061" s="358">
        <v>38303.571428571435</v>
      </c>
      <c r="M1061" s="358"/>
      <c r="N1061" s="340">
        <f t="shared" si="148"/>
        <v>42133.92857142858</v>
      </c>
      <c r="O1061" s="358"/>
      <c r="P1061" s="358"/>
      <c r="Q1061" s="358"/>
      <c r="R1061" s="358"/>
    </row>
    <row r="1062" spans="1:18" s="50" customFormat="1" ht="19.5" customHeight="1" x14ac:dyDescent="0.25">
      <c r="A1062" s="73">
        <f t="shared" si="149"/>
        <v>988</v>
      </c>
      <c r="B1062" s="113" t="s">
        <v>642</v>
      </c>
      <c r="C1062" s="18" t="s">
        <v>100</v>
      </c>
      <c r="D1062" s="31">
        <v>450</v>
      </c>
      <c r="E1062" s="5" t="s">
        <v>1202</v>
      </c>
      <c r="F1062" s="5" t="s">
        <v>1171</v>
      </c>
      <c r="G1062" s="10">
        <v>1144</v>
      </c>
      <c r="H1062" s="10">
        <f t="shared" si="147"/>
        <v>1258.4000000000003</v>
      </c>
      <c r="L1062" s="358">
        <v>2542.2222222222222</v>
      </c>
      <c r="M1062" s="358"/>
      <c r="N1062" s="340">
        <f t="shared" si="148"/>
        <v>2796.4444444444448</v>
      </c>
      <c r="O1062" s="358"/>
      <c r="P1062" s="358"/>
      <c r="Q1062" s="358"/>
      <c r="R1062" s="358"/>
    </row>
    <row r="1063" spans="1:18" s="50" customFormat="1" ht="19.5" customHeight="1" x14ac:dyDescent="0.25">
      <c r="A1063" s="73">
        <f>A1062+1</f>
        <v>989</v>
      </c>
      <c r="B1063" s="113" t="s">
        <v>1391</v>
      </c>
      <c r="C1063" s="18" t="s">
        <v>100</v>
      </c>
      <c r="D1063" s="31">
        <v>34</v>
      </c>
      <c r="E1063" s="5" t="s">
        <v>1202</v>
      </c>
      <c r="F1063" s="5" t="s">
        <v>1171</v>
      </c>
      <c r="G1063" s="10">
        <v>963.60000000000014</v>
      </c>
      <c r="H1063" s="10">
        <f t="shared" si="147"/>
        <v>1059.9600000000003</v>
      </c>
      <c r="L1063" s="358">
        <v>28341.176470588238</v>
      </c>
      <c r="M1063" s="358"/>
      <c r="N1063" s="340">
        <f t="shared" si="148"/>
        <v>31175.294117647063</v>
      </c>
      <c r="O1063" s="358"/>
      <c r="P1063" s="358"/>
      <c r="Q1063" s="358"/>
      <c r="R1063" s="358"/>
    </row>
    <row r="1064" spans="1:18" s="50" customFormat="1" ht="19.5" customHeight="1" x14ac:dyDescent="0.25">
      <c r="A1064" s="73">
        <f>A1063+1</f>
        <v>990</v>
      </c>
      <c r="B1064" s="113" t="s">
        <v>643</v>
      </c>
      <c r="C1064" s="18" t="s">
        <v>100</v>
      </c>
      <c r="D1064" s="31">
        <v>64</v>
      </c>
      <c r="E1064" s="5" t="s">
        <v>1202</v>
      </c>
      <c r="F1064" s="5" t="s">
        <v>1171</v>
      </c>
      <c r="G1064" s="10">
        <v>429.00000000000006</v>
      </c>
      <c r="H1064" s="10">
        <f t="shared" ref="H1064:H1080" si="150">D1064*N1064/1000</f>
        <v>471.90000000000009</v>
      </c>
      <c r="L1064" s="358">
        <v>6703.1250000000009</v>
      </c>
      <c r="M1064" s="358"/>
      <c r="N1064" s="340">
        <f t="shared" si="148"/>
        <v>7373.4375000000018</v>
      </c>
      <c r="O1064" s="358"/>
      <c r="P1064" s="358"/>
      <c r="Q1064" s="358"/>
      <c r="R1064" s="358"/>
    </row>
    <row r="1065" spans="1:18" s="50" customFormat="1" ht="19.5" customHeight="1" x14ac:dyDescent="0.25">
      <c r="A1065" s="73">
        <f t="shared" si="149"/>
        <v>991</v>
      </c>
      <c r="B1065" s="113" t="s">
        <v>644</v>
      </c>
      <c r="C1065" s="18" t="s">
        <v>100</v>
      </c>
      <c r="D1065" s="31">
        <v>48</v>
      </c>
      <c r="E1065" s="5" t="s">
        <v>1202</v>
      </c>
      <c r="F1065" s="5" t="s">
        <v>1171</v>
      </c>
      <c r="G1065" s="10">
        <v>715</v>
      </c>
      <c r="H1065" s="10">
        <f t="shared" si="150"/>
        <v>786.5</v>
      </c>
      <c r="L1065" s="358">
        <v>14895.833333333334</v>
      </c>
      <c r="M1065" s="358"/>
      <c r="N1065" s="340">
        <f t="shared" si="148"/>
        <v>16385.416666666668</v>
      </c>
      <c r="O1065" s="358"/>
      <c r="P1065" s="358"/>
      <c r="Q1065" s="358"/>
      <c r="R1065" s="358"/>
    </row>
    <row r="1066" spans="1:18" s="50" customFormat="1" ht="19.5" customHeight="1" x14ac:dyDescent="0.25">
      <c r="A1066" s="73">
        <f t="shared" si="149"/>
        <v>992</v>
      </c>
      <c r="B1066" s="113" t="s">
        <v>645</v>
      </c>
      <c r="C1066" s="18" t="s">
        <v>100</v>
      </c>
      <c r="D1066" s="31">
        <v>800</v>
      </c>
      <c r="E1066" s="5" t="s">
        <v>1202</v>
      </c>
      <c r="F1066" s="5" t="s">
        <v>1171</v>
      </c>
      <c r="G1066" s="10">
        <v>429.00000000000011</v>
      </c>
      <c r="H1066" s="10">
        <f t="shared" si="150"/>
        <v>471.90000000000015</v>
      </c>
      <c r="L1066" s="358">
        <v>536.25000000000011</v>
      </c>
      <c r="M1066" s="358"/>
      <c r="N1066" s="340">
        <f t="shared" si="148"/>
        <v>589.87500000000023</v>
      </c>
      <c r="O1066" s="358"/>
      <c r="P1066" s="358"/>
      <c r="Q1066" s="358"/>
      <c r="R1066" s="358"/>
    </row>
    <row r="1067" spans="1:18" s="50" customFormat="1" ht="19.5" customHeight="1" x14ac:dyDescent="0.25">
      <c r="A1067" s="73">
        <f t="shared" si="149"/>
        <v>993</v>
      </c>
      <c r="B1067" s="113" t="s">
        <v>646</v>
      </c>
      <c r="C1067" s="18" t="s">
        <v>100</v>
      </c>
      <c r="D1067" s="31">
        <v>24</v>
      </c>
      <c r="E1067" s="5" t="s">
        <v>1202</v>
      </c>
      <c r="F1067" s="5" t="s">
        <v>1171</v>
      </c>
      <c r="G1067" s="10">
        <v>1001.0000000000002</v>
      </c>
      <c r="H1067" s="10">
        <f t="shared" si="150"/>
        <v>1101.1000000000001</v>
      </c>
      <c r="L1067" s="358">
        <v>41708.333333333343</v>
      </c>
      <c r="M1067" s="358"/>
      <c r="N1067" s="340">
        <f t="shared" si="148"/>
        <v>45879.166666666679</v>
      </c>
      <c r="O1067" s="358"/>
      <c r="P1067" s="358"/>
      <c r="Q1067" s="358"/>
      <c r="R1067" s="358"/>
    </row>
    <row r="1068" spans="1:18" s="50" customFormat="1" ht="19.5" customHeight="1" x14ac:dyDescent="0.25">
      <c r="A1068" s="73">
        <f t="shared" si="149"/>
        <v>994</v>
      </c>
      <c r="B1068" s="113" t="s">
        <v>648</v>
      </c>
      <c r="C1068" s="18" t="s">
        <v>100</v>
      </c>
      <c r="D1068" s="31">
        <v>1</v>
      </c>
      <c r="E1068" s="5" t="s">
        <v>1202</v>
      </c>
      <c r="F1068" s="5" t="s">
        <v>1171</v>
      </c>
      <c r="G1068" s="10">
        <v>3861.0000000000005</v>
      </c>
      <c r="H1068" s="10">
        <f t="shared" si="150"/>
        <v>4247.1000000000013</v>
      </c>
      <c r="L1068" s="358">
        <v>3861000.0000000005</v>
      </c>
      <c r="M1068" s="358"/>
      <c r="N1068" s="340">
        <f t="shared" ref="N1068:N1080" si="151">L1068*1.1</f>
        <v>4247100.0000000009</v>
      </c>
      <c r="O1068" s="358"/>
      <c r="P1068" s="358"/>
      <c r="Q1068" s="358"/>
      <c r="R1068" s="358"/>
    </row>
    <row r="1069" spans="1:18" s="50" customFormat="1" ht="19.5" customHeight="1" x14ac:dyDescent="0.25">
      <c r="A1069" s="73">
        <f t="shared" si="149"/>
        <v>995</v>
      </c>
      <c r="B1069" s="113" t="s">
        <v>647</v>
      </c>
      <c r="C1069" s="18" t="s">
        <v>100</v>
      </c>
      <c r="D1069" s="31">
        <v>120</v>
      </c>
      <c r="E1069" s="5" t="s">
        <v>1202</v>
      </c>
      <c r="F1069" s="5" t="s">
        <v>1171</v>
      </c>
      <c r="G1069" s="10">
        <v>1859.0000000000002</v>
      </c>
      <c r="H1069" s="10">
        <f t="shared" si="150"/>
        <v>2044.9000000000008</v>
      </c>
      <c r="L1069" s="358">
        <v>15491.66666666667</v>
      </c>
      <c r="M1069" s="358"/>
      <c r="N1069" s="340">
        <f t="shared" si="151"/>
        <v>17040.833333333339</v>
      </c>
      <c r="O1069" s="358"/>
      <c r="P1069" s="358"/>
      <c r="Q1069" s="358"/>
      <c r="R1069" s="358"/>
    </row>
    <row r="1070" spans="1:18" s="50" customFormat="1" ht="19.5" customHeight="1" x14ac:dyDescent="0.25">
      <c r="A1070" s="73">
        <f t="shared" ref="A1070:A1080" si="152">A1069+1</f>
        <v>996</v>
      </c>
      <c r="B1070" s="74" t="s">
        <v>662</v>
      </c>
      <c r="C1070" s="5" t="s">
        <v>507</v>
      </c>
      <c r="D1070" s="31">
        <v>20</v>
      </c>
      <c r="E1070" s="5" t="s">
        <v>1170</v>
      </c>
      <c r="F1070" s="5" t="s">
        <v>1171</v>
      </c>
      <c r="G1070" s="10">
        <v>715</v>
      </c>
      <c r="H1070" s="10">
        <f t="shared" si="150"/>
        <v>786.5</v>
      </c>
      <c r="L1070" s="358">
        <v>35750</v>
      </c>
      <c r="M1070" s="358"/>
      <c r="N1070" s="340">
        <f t="shared" si="151"/>
        <v>39325</v>
      </c>
      <c r="O1070" s="358"/>
      <c r="P1070" s="358"/>
      <c r="Q1070" s="358"/>
      <c r="R1070" s="358"/>
    </row>
    <row r="1071" spans="1:18" s="50" customFormat="1" ht="19.5" customHeight="1" x14ac:dyDescent="0.25">
      <c r="A1071" s="73">
        <f t="shared" si="152"/>
        <v>997</v>
      </c>
      <c r="B1071" s="113" t="s">
        <v>649</v>
      </c>
      <c r="C1071" s="18" t="s">
        <v>20</v>
      </c>
      <c r="D1071" s="31">
        <v>50</v>
      </c>
      <c r="E1071" s="5" t="s">
        <v>1202</v>
      </c>
      <c r="F1071" s="5" t="s">
        <v>1171</v>
      </c>
      <c r="G1071" s="10">
        <v>1716.0000000000005</v>
      </c>
      <c r="H1071" s="10">
        <f t="shared" si="150"/>
        <v>1887.6000000000006</v>
      </c>
      <c r="L1071" s="358">
        <v>34320.000000000007</v>
      </c>
      <c r="M1071" s="358"/>
      <c r="N1071" s="340">
        <f t="shared" si="151"/>
        <v>37752.000000000015</v>
      </c>
      <c r="O1071" s="358"/>
      <c r="P1071" s="358"/>
      <c r="Q1071" s="358"/>
      <c r="R1071" s="358"/>
    </row>
    <row r="1072" spans="1:18" s="50" customFormat="1" ht="19.5" customHeight="1" x14ac:dyDescent="0.25">
      <c r="A1072" s="73">
        <f t="shared" si="152"/>
        <v>998</v>
      </c>
      <c r="B1072" s="113" t="s">
        <v>650</v>
      </c>
      <c r="C1072" s="18" t="s">
        <v>20</v>
      </c>
      <c r="D1072" s="31">
        <v>120</v>
      </c>
      <c r="E1072" s="5" t="s">
        <v>1202</v>
      </c>
      <c r="F1072" s="5" t="s">
        <v>1171</v>
      </c>
      <c r="G1072" s="10">
        <v>3432.0000000000005</v>
      </c>
      <c r="H1072" s="10">
        <f t="shared" si="150"/>
        <v>3775.2000000000007</v>
      </c>
      <c r="L1072" s="358">
        <v>28600.000000000004</v>
      </c>
      <c r="M1072" s="358"/>
      <c r="N1072" s="340">
        <f t="shared" si="151"/>
        <v>31460.000000000007</v>
      </c>
      <c r="O1072" s="358"/>
      <c r="P1072" s="358"/>
      <c r="Q1072" s="358"/>
      <c r="R1072" s="358"/>
    </row>
    <row r="1073" spans="1:18" s="50" customFormat="1" ht="19.5" customHeight="1" x14ac:dyDescent="0.25">
      <c r="A1073" s="73">
        <f t="shared" si="152"/>
        <v>999</v>
      </c>
      <c r="B1073" s="113" t="s">
        <v>651</v>
      </c>
      <c r="C1073" s="18" t="s">
        <v>537</v>
      </c>
      <c r="D1073" s="31">
        <v>36</v>
      </c>
      <c r="E1073" s="5" t="s">
        <v>1202</v>
      </c>
      <c r="F1073" s="5" t="s">
        <v>1171</v>
      </c>
      <c r="G1073" s="10">
        <v>1430.0000000000005</v>
      </c>
      <c r="H1073" s="10">
        <f t="shared" si="150"/>
        <v>1573.0000000000005</v>
      </c>
      <c r="L1073" s="358">
        <v>39722.222222222234</v>
      </c>
      <c r="M1073" s="358"/>
      <c r="N1073" s="340">
        <f t="shared" si="151"/>
        <v>43694.44444444446</v>
      </c>
      <c r="O1073" s="358"/>
      <c r="P1073" s="358"/>
      <c r="Q1073" s="358"/>
      <c r="R1073" s="358"/>
    </row>
    <row r="1074" spans="1:18" s="50" customFormat="1" ht="19.5" customHeight="1" x14ac:dyDescent="0.25">
      <c r="A1074" s="73">
        <f t="shared" si="152"/>
        <v>1000</v>
      </c>
      <c r="B1074" s="113" t="s">
        <v>652</v>
      </c>
      <c r="C1074" s="18" t="s">
        <v>20</v>
      </c>
      <c r="D1074" s="31">
        <v>36</v>
      </c>
      <c r="E1074" s="5" t="s">
        <v>1202</v>
      </c>
      <c r="F1074" s="5" t="s">
        <v>1171</v>
      </c>
      <c r="G1074" s="10">
        <v>572</v>
      </c>
      <c r="H1074" s="10">
        <f t="shared" si="150"/>
        <v>629.20000000000005</v>
      </c>
      <c r="L1074" s="358">
        <v>15888.888888888889</v>
      </c>
      <c r="M1074" s="358"/>
      <c r="N1074" s="340">
        <f t="shared" si="151"/>
        <v>17477.777777777777</v>
      </c>
      <c r="O1074" s="358"/>
      <c r="P1074" s="358"/>
      <c r="Q1074" s="358"/>
      <c r="R1074" s="358"/>
    </row>
    <row r="1075" spans="1:18" s="50" customFormat="1" ht="19.5" customHeight="1" x14ac:dyDescent="0.25">
      <c r="A1075" s="73">
        <f t="shared" si="152"/>
        <v>1001</v>
      </c>
      <c r="B1075" s="74" t="s">
        <v>958</v>
      </c>
      <c r="C1075" s="18" t="s">
        <v>21</v>
      </c>
      <c r="D1075" s="31">
        <v>25</v>
      </c>
      <c r="E1075" s="5" t="s">
        <v>1170</v>
      </c>
      <c r="F1075" s="5" t="s">
        <v>1171</v>
      </c>
      <c r="G1075" s="10">
        <v>429.00000000000011</v>
      </c>
      <c r="H1075" s="10">
        <f t="shared" si="150"/>
        <v>471.90000000000015</v>
      </c>
      <c r="L1075" s="358">
        <v>17160.000000000004</v>
      </c>
      <c r="M1075" s="358"/>
      <c r="N1075" s="340">
        <f t="shared" si="151"/>
        <v>18876.000000000007</v>
      </c>
      <c r="O1075" s="358"/>
      <c r="P1075" s="358"/>
      <c r="Q1075" s="358"/>
      <c r="R1075" s="358"/>
    </row>
    <row r="1076" spans="1:18" s="50" customFormat="1" ht="19.5" customHeight="1" x14ac:dyDescent="0.25">
      <c r="A1076" s="73">
        <f t="shared" si="152"/>
        <v>1002</v>
      </c>
      <c r="B1076" s="74" t="s">
        <v>670</v>
      </c>
      <c r="C1076" s="18" t="s">
        <v>100</v>
      </c>
      <c r="D1076" s="31">
        <v>4</v>
      </c>
      <c r="E1076" s="18" t="s">
        <v>1170</v>
      </c>
      <c r="F1076" s="5" t="s">
        <v>1171</v>
      </c>
      <c r="G1076" s="10">
        <v>429.00000000000006</v>
      </c>
      <c r="H1076" s="10">
        <f t="shared" si="150"/>
        <v>471.90000000000009</v>
      </c>
      <c r="L1076" s="358">
        <v>107250.00000000001</v>
      </c>
      <c r="M1076" s="358"/>
      <c r="N1076" s="340">
        <f t="shared" si="151"/>
        <v>117975.00000000003</v>
      </c>
      <c r="O1076" s="358"/>
      <c r="P1076" s="358"/>
      <c r="Q1076" s="358"/>
      <c r="R1076" s="358"/>
    </row>
    <row r="1077" spans="1:18" s="50" customFormat="1" ht="19.5" customHeight="1" x14ac:dyDescent="0.25">
      <c r="A1077" s="73">
        <f t="shared" si="152"/>
        <v>1003</v>
      </c>
      <c r="B1077" s="74" t="s">
        <v>667</v>
      </c>
      <c r="C1077" s="18" t="s">
        <v>100</v>
      </c>
      <c r="D1077" s="31">
        <v>30</v>
      </c>
      <c r="E1077" s="5" t="s">
        <v>1170</v>
      </c>
      <c r="F1077" s="5" t="s">
        <v>1171</v>
      </c>
      <c r="G1077" s="10">
        <v>429.00000000000006</v>
      </c>
      <c r="H1077" s="10">
        <f t="shared" si="150"/>
        <v>471.90000000000009</v>
      </c>
      <c r="L1077" s="358">
        <v>14300.000000000002</v>
      </c>
      <c r="M1077" s="358"/>
      <c r="N1077" s="340">
        <f t="shared" si="151"/>
        <v>15730.000000000004</v>
      </c>
      <c r="O1077" s="358"/>
      <c r="P1077" s="358"/>
      <c r="Q1077" s="358"/>
      <c r="R1077" s="358"/>
    </row>
    <row r="1078" spans="1:18" s="50" customFormat="1" ht="19.5" customHeight="1" x14ac:dyDescent="0.25">
      <c r="A1078" s="73">
        <f t="shared" si="152"/>
        <v>1004</v>
      </c>
      <c r="B1078" s="113" t="s">
        <v>653</v>
      </c>
      <c r="C1078" s="18" t="s">
        <v>537</v>
      </c>
      <c r="D1078" s="31">
        <v>24</v>
      </c>
      <c r="E1078" s="5" t="s">
        <v>1202</v>
      </c>
      <c r="F1078" s="5" t="s">
        <v>1171</v>
      </c>
      <c r="G1078" s="10">
        <v>572</v>
      </c>
      <c r="H1078" s="10">
        <f t="shared" si="150"/>
        <v>629.20000000000005</v>
      </c>
      <c r="L1078" s="358">
        <v>23833.333333333332</v>
      </c>
      <c r="M1078" s="358"/>
      <c r="N1078" s="340">
        <f t="shared" si="151"/>
        <v>26216.666666666668</v>
      </c>
      <c r="O1078" s="358"/>
      <c r="P1078" s="358"/>
      <c r="Q1078" s="358"/>
      <c r="R1078" s="358"/>
    </row>
    <row r="1079" spans="1:18" s="50" customFormat="1" ht="19.5" customHeight="1" x14ac:dyDescent="0.25">
      <c r="A1079" s="73">
        <f t="shared" si="152"/>
        <v>1005</v>
      </c>
      <c r="B1079" s="113" t="s">
        <v>654</v>
      </c>
      <c r="C1079" s="136" t="s">
        <v>100</v>
      </c>
      <c r="D1079" s="31">
        <v>24</v>
      </c>
      <c r="E1079" s="5" t="s">
        <v>1202</v>
      </c>
      <c r="F1079" s="5" t="s">
        <v>1171</v>
      </c>
      <c r="G1079" s="10">
        <v>1430</v>
      </c>
      <c r="H1079" s="10">
        <f t="shared" si="150"/>
        <v>1573</v>
      </c>
      <c r="L1079" s="358">
        <v>59583.333333333336</v>
      </c>
      <c r="M1079" s="358"/>
      <c r="N1079" s="340">
        <f t="shared" si="151"/>
        <v>65541.666666666672</v>
      </c>
      <c r="O1079" s="358"/>
      <c r="P1079" s="358"/>
      <c r="Q1079" s="358"/>
      <c r="R1079" s="358"/>
    </row>
    <row r="1080" spans="1:18" s="50" customFormat="1" ht="19.5" customHeight="1" x14ac:dyDescent="0.25">
      <c r="A1080" s="73">
        <f t="shared" si="152"/>
        <v>1006</v>
      </c>
      <c r="B1080" s="104" t="s">
        <v>1023</v>
      </c>
      <c r="C1080" s="136" t="s">
        <v>100</v>
      </c>
      <c r="D1080" s="31">
        <v>50</v>
      </c>
      <c r="E1080" s="5" t="s">
        <v>1178</v>
      </c>
      <c r="F1080" s="5" t="s">
        <v>1171</v>
      </c>
      <c r="G1080" s="10">
        <v>357.50000000000006</v>
      </c>
      <c r="H1080" s="10">
        <f t="shared" si="150"/>
        <v>393.25000000000011</v>
      </c>
      <c r="L1080" s="358">
        <v>7150.0000000000009</v>
      </c>
      <c r="M1080" s="358"/>
      <c r="N1080" s="340">
        <f t="shared" si="151"/>
        <v>7865.0000000000018</v>
      </c>
      <c r="O1080" s="358"/>
      <c r="P1080" s="358"/>
      <c r="Q1080" s="358"/>
      <c r="R1080" s="358"/>
    </row>
    <row r="1081" spans="1:18" s="1" customFormat="1" ht="18.75" customHeight="1" x14ac:dyDescent="0.3">
      <c r="A1081" s="394" t="s">
        <v>1273</v>
      </c>
      <c r="B1081" s="395"/>
      <c r="C1081" s="16"/>
      <c r="D1081" s="29"/>
      <c r="E1081" s="16"/>
      <c r="F1081" s="5"/>
      <c r="G1081" s="91"/>
      <c r="H1081" s="389"/>
      <c r="L1081" s="358"/>
      <c r="M1081" s="358"/>
      <c r="N1081" s="336"/>
      <c r="O1081" s="336"/>
      <c r="P1081" s="336"/>
      <c r="Q1081" s="336"/>
      <c r="R1081" s="336"/>
    </row>
    <row r="1082" spans="1:18" s="50" customFormat="1" ht="22.5" customHeight="1" x14ac:dyDescent="0.25">
      <c r="A1082" s="98">
        <f>A1080+1</f>
        <v>1007</v>
      </c>
      <c r="B1082" s="115" t="s">
        <v>1550</v>
      </c>
      <c r="C1082" s="116" t="s">
        <v>20</v>
      </c>
      <c r="D1082" s="31">
        <v>1</v>
      </c>
      <c r="E1082" s="6" t="s">
        <v>1178</v>
      </c>
      <c r="F1082" s="137" t="s">
        <v>1169</v>
      </c>
      <c r="G1082" s="78">
        <v>59620</v>
      </c>
      <c r="H1082" s="78">
        <v>59620</v>
      </c>
      <c r="I1082" s="3" t="s">
        <v>1598</v>
      </c>
      <c r="J1082" s="3" t="s">
        <v>1603</v>
      </c>
      <c r="L1082" s="358">
        <v>59620000</v>
      </c>
      <c r="M1082" s="358"/>
      <c r="N1082" s="358"/>
      <c r="O1082" s="358"/>
      <c r="P1082" s="358"/>
      <c r="Q1082" s="358"/>
      <c r="R1082" s="358"/>
    </row>
    <row r="1083" spans="1:18" s="1" customFormat="1" ht="18.75" customHeight="1" x14ac:dyDescent="0.3">
      <c r="A1083" s="394" t="s">
        <v>1274</v>
      </c>
      <c r="B1083" s="395"/>
      <c r="C1083" s="16"/>
      <c r="D1083" s="29"/>
      <c r="E1083" s="16"/>
      <c r="F1083" s="11"/>
      <c r="G1083" s="91"/>
      <c r="H1083" s="389"/>
      <c r="L1083" s="358"/>
      <c r="M1083" s="358"/>
      <c r="N1083" s="336"/>
      <c r="O1083" s="336"/>
      <c r="P1083" s="336"/>
      <c r="Q1083" s="336"/>
      <c r="R1083" s="336"/>
    </row>
    <row r="1084" spans="1:18" s="50" customFormat="1" ht="18.75" customHeight="1" x14ac:dyDescent="0.25">
      <c r="A1084" s="73">
        <f>A1082+1</f>
        <v>1008</v>
      </c>
      <c r="B1084" s="109" t="s">
        <v>672</v>
      </c>
      <c r="C1084" s="5" t="s">
        <v>673</v>
      </c>
      <c r="D1084" s="31">
        <v>443</v>
      </c>
      <c r="E1084" s="5" t="s">
        <v>1170</v>
      </c>
      <c r="F1084" s="5" t="s">
        <v>1171</v>
      </c>
      <c r="G1084" s="10">
        <v>7150</v>
      </c>
      <c r="H1084" s="10">
        <v>7507</v>
      </c>
      <c r="L1084" s="358">
        <v>16139.954853273139</v>
      </c>
      <c r="M1084" s="358"/>
      <c r="N1084" s="358"/>
      <c r="O1084" s="358"/>
      <c r="P1084" s="358"/>
      <c r="Q1084" s="358"/>
      <c r="R1084" s="358"/>
    </row>
    <row r="1085" spans="1:18" s="50" customFormat="1" ht="18.75" customHeight="1" x14ac:dyDescent="0.25">
      <c r="A1085" s="73">
        <f>A1084+1</f>
        <v>1009</v>
      </c>
      <c r="B1085" s="109" t="s">
        <v>887</v>
      </c>
      <c r="C1085" s="5" t="s">
        <v>100</v>
      </c>
      <c r="D1085" s="31">
        <v>410</v>
      </c>
      <c r="E1085" s="5" t="s">
        <v>1275</v>
      </c>
      <c r="F1085" s="5" t="s">
        <v>1171</v>
      </c>
      <c r="G1085" s="10">
        <v>7000</v>
      </c>
      <c r="H1085" s="10">
        <v>5960</v>
      </c>
      <c r="L1085" s="358">
        <v>12727.272727272726</v>
      </c>
      <c r="M1085" s="358"/>
      <c r="N1085" s="358"/>
      <c r="O1085" s="358"/>
      <c r="P1085" s="358"/>
      <c r="Q1085" s="358"/>
      <c r="R1085" s="358"/>
    </row>
    <row r="1086" spans="1:18" s="50" customFormat="1" ht="18.75" customHeight="1" x14ac:dyDescent="0.25">
      <c r="A1086" s="73">
        <f t="shared" ref="A1086:A1114" si="153">A1085+1</f>
        <v>1010</v>
      </c>
      <c r="B1086" s="109" t="s">
        <v>674</v>
      </c>
      <c r="C1086" s="5" t="s">
        <v>673</v>
      </c>
      <c r="D1086" s="31">
        <v>150</v>
      </c>
      <c r="E1086" s="5" t="s">
        <v>1275</v>
      </c>
      <c r="F1086" s="5" t="s">
        <v>1171</v>
      </c>
      <c r="G1086" s="10">
        <v>1500</v>
      </c>
      <c r="H1086" s="10">
        <v>1575</v>
      </c>
      <c r="L1086" s="358">
        <v>10000</v>
      </c>
      <c r="M1086" s="358"/>
      <c r="N1086" s="358"/>
      <c r="O1086" s="358"/>
      <c r="P1086" s="358"/>
      <c r="Q1086" s="358"/>
      <c r="R1086" s="358"/>
    </row>
    <row r="1087" spans="1:18" s="50" customFormat="1" ht="18.75" customHeight="1" x14ac:dyDescent="0.25">
      <c r="A1087" s="73">
        <f>A1086+1</f>
        <v>1011</v>
      </c>
      <c r="B1087" s="109" t="s">
        <v>676</v>
      </c>
      <c r="C1087" s="5" t="s">
        <v>100</v>
      </c>
      <c r="D1087" s="31">
        <v>300</v>
      </c>
      <c r="E1087" s="5" t="s">
        <v>1170</v>
      </c>
      <c r="F1087" s="5" t="s">
        <v>1171</v>
      </c>
      <c r="G1087" s="10">
        <v>1430</v>
      </c>
      <c r="H1087" s="10">
        <v>750</v>
      </c>
      <c r="L1087" s="358">
        <v>2383.3333333333335</v>
      </c>
      <c r="M1087" s="358"/>
      <c r="N1087" s="358"/>
      <c r="O1087" s="358"/>
      <c r="P1087" s="358"/>
      <c r="Q1087" s="358"/>
      <c r="R1087" s="358"/>
    </row>
    <row r="1088" spans="1:18" s="50" customFormat="1" ht="18.75" customHeight="1" x14ac:dyDescent="0.25">
      <c r="A1088" s="73">
        <f t="shared" si="153"/>
        <v>1012</v>
      </c>
      <c r="B1088" s="109" t="s">
        <v>677</v>
      </c>
      <c r="C1088" s="5" t="s">
        <v>100</v>
      </c>
      <c r="D1088" s="31">
        <v>220</v>
      </c>
      <c r="E1088" s="5" t="s">
        <v>1170</v>
      </c>
      <c r="F1088" s="5" t="s">
        <v>1171</v>
      </c>
      <c r="G1088" s="10">
        <v>1200</v>
      </c>
      <c r="H1088" s="10">
        <v>1260</v>
      </c>
      <c r="L1088" s="358">
        <v>5454.545454545454</v>
      </c>
      <c r="M1088" s="358"/>
      <c r="N1088" s="358"/>
      <c r="O1088" s="358"/>
      <c r="P1088" s="358"/>
      <c r="Q1088" s="358"/>
      <c r="R1088" s="358"/>
    </row>
    <row r="1089" spans="1:18" s="50" customFormat="1" ht="18.75" customHeight="1" x14ac:dyDescent="0.25">
      <c r="A1089" s="73">
        <f>A1088+1</f>
        <v>1013</v>
      </c>
      <c r="B1089" s="109" t="s">
        <v>678</v>
      </c>
      <c r="C1089" s="5" t="s">
        <v>161</v>
      </c>
      <c r="D1089" s="31">
        <v>101</v>
      </c>
      <c r="E1089" s="5" t="s">
        <v>1170</v>
      </c>
      <c r="F1089" s="5" t="s">
        <v>1171</v>
      </c>
      <c r="G1089" s="10">
        <v>1000</v>
      </c>
      <c r="H1089" s="10">
        <v>1050</v>
      </c>
      <c r="L1089" s="358">
        <v>9900.9900990099013</v>
      </c>
      <c r="M1089" s="358"/>
      <c r="N1089" s="358"/>
      <c r="O1089" s="358"/>
      <c r="P1089" s="358"/>
      <c r="Q1089" s="358"/>
      <c r="R1089" s="358"/>
    </row>
    <row r="1090" spans="1:18" s="50" customFormat="1" ht="24" customHeight="1" x14ac:dyDescent="0.25">
      <c r="A1090" s="73">
        <f t="shared" si="153"/>
        <v>1014</v>
      </c>
      <c r="B1090" s="109" t="s">
        <v>679</v>
      </c>
      <c r="C1090" s="5" t="s">
        <v>161</v>
      </c>
      <c r="D1090" s="31">
        <v>70</v>
      </c>
      <c r="E1090" s="5" t="s">
        <v>1170</v>
      </c>
      <c r="F1090" s="5" t="s">
        <v>1171</v>
      </c>
      <c r="G1090" s="10">
        <v>1000</v>
      </c>
      <c r="H1090" s="10">
        <v>1050</v>
      </c>
      <c r="L1090" s="358">
        <v>14285.714285714286</v>
      </c>
      <c r="M1090" s="358"/>
      <c r="N1090" s="358"/>
      <c r="O1090" s="358"/>
      <c r="P1090" s="358"/>
      <c r="Q1090" s="358"/>
      <c r="R1090" s="358"/>
    </row>
    <row r="1091" spans="1:18" s="50" customFormat="1" ht="18.75" customHeight="1" x14ac:dyDescent="0.25">
      <c r="A1091" s="73">
        <f t="shared" si="153"/>
        <v>1015</v>
      </c>
      <c r="B1091" s="109" t="s">
        <v>680</v>
      </c>
      <c r="C1091" s="5" t="s">
        <v>161</v>
      </c>
      <c r="D1091" s="31">
        <v>70</v>
      </c>
      <c r="E1091" s="5" t="s">
        <v>1170</v>
      </c>
      <c r="F1091" s="5" t="s">
        <v>1171</v>
      </c>
      <c r="G1091" s="10">
        <v>2000</v>
      </c>
      <c r="H1091" s="10">
        <v>1470</v>
      </c>
      <c r="L1091" s="358">
        <v>20000</v>
      </c>
      <c r="M1091" s="358"/>
      <c r="N1091" s="358"/>
      <c r="O1091" s="358"/>
      <c r="P1091" s="358"/>
      <c r="Q1091" s="358"/>
      <c r="R1091" s="358"/>
    </row>
    <row r="1092" spans="1:18" s="50" customFormat="1" ht="18.75" customHeight="1" x14ac:dyDescent="0.25">
      <c r="A1092" s="73">
        <f t="shared" si="153"/>
        <v>1016</v>
      </c>
      <c r="B1092" s="109" t="s">
        <v>681</v>
      </c>
      <c r="C1092" s="5" t="s">
        <v>161</v>
      </c>
      <c r="D1092" s="31">
        <v>700</v>
      </c>
      <c r="E1092" s="5" t="s">
        <v>1170</v>
      </c>
      <c r="F1092" s="5" t="s">
        <v>1171</v>
      </c>
      <c r="G1092" s="10">
        <v>7000</v>
      </c>
      <c r="H1092" s="10">
        <v>6431</v>
      </c>
      <c r="L1092" s="358">
        <v>8750</v>
      </c>
      <c r="M1092" s="358"/>
      <c r="N1092" s="358"/>
      <c r="O1092" s="358"/>
      <c r="P1092" s="358"/>
      <c r="Q1092" s="358"/>
      <c r="R1092" s="358"/>
    </row>
    <row r="1093" spans="1:18" s="50" customFormat="1" ht="18.75" customHeight="1" x14ac:dyDescent="0.25">
      <c r="A1093" s="73">
        <f t="shared" si="153"/>
        <v>1017</v>
      </c>
      <c r="B1093" s="109" t="s">
        <v>682</v>
      </c>
      <c r="C1093" s="5" t="s">
        <v>161</v>
      </c>
      <c r="D1093" s="31">
        <v>100</v>
      </c>
      <c r="E1093" s="5" t="s">
        <v>1170</v>
      </c>
      <c r="F1093" s="5" t="s">
        <v>1171</v>
      </c>
      <c r="G1093" s="10">
        <v>2400</v>
      </c>
      <c r="H1093" s="10">
        <v>2520</v>
      </c>
      <c r="L1093" s="358">
        <v>24000</v>
      </c>
      <c r="M1093" s="358"/>
      <c r="N1093" s="358"/>
      <c r="O1093" s="358"/>
      <c r="P1093" s="358"/>
      <c r="Q1093" s="358"/>
      <c r="R1093" s="358"/>
    </row>
    <row r="1094" spans="1:18" s="50" customFormat="1" ht="18.75" customHeight="1" x14ac:dyDescent="0.25">
      <c r="A1094" s="73">
        <f t="shared" si="153"/>
        <v>1018</v>
      </c>
      <c r="B1094" s="109" t="s">
        <v>683</v>
      </c>
      <c r="C1094" s="5" t="s">
        <v>161</v>
      </c>
      <c r="D1094" s="31">
        <v>40</v>
      </c>
      <c r="E1094" s="5" t="s">
        <v>1170</v>
      </c>
      <c r="F1094" s="5" t="s">
        <v>1171</v>
      </c>
      <c r="G1094" s="10">
        <v>1000</v>
      </c>
      <c r="H1094" s="10">
        <v>1400</v>
      </c>
      <c r="L1094" s="358">
        <v>33333.333333333336</v>
      </c>
      <c r="M1094" s="358"/>
      <c r="N1094" s="358"/>
      <c r="O1094" s="358"/>
      <c r="P1094" s="358"/>
      <c r="Q1094" s="358"/>
      <c r="R1094" s="358"/>
    </row>
    <row r="1095" spans="1:18" s="50" customFormat="1" ht="18.75" customHeight="1" x14ac:dyDescent="0.25">
      <c r="A1095" s="73">
        <f t="shared" si="153"/>
        <v>1019</v>
      </c>
      <c r="B1095" s="109" t="s">
        <v>1393</v>
      </c>
      <c r="C1095" s="5" t="s">
        <v>100</v>
      </c>
      <c r="D1095" s="31">
        <v>410</v>
      </c>
      <c r="E1095" s="5" t="s">
        <v>1394</v>
      </c>
      <c r="F1095" s="5" t="s">
        <v>1171</v>
      </c>
      <c r="G1095" s="10">
        <v>9000</v>
      </c>
      <c r="H1095" s="10">
        <v>5960</v>
      </c>
      <c r="L1095" s="358">
        <v>13846.153846153848</v>
      </c>
      <c r="M1095" s="358"/>
      <c r="N1095" s="358"/>
      <c r="O1095" s="358"/>
      <c r="P1095" s="358"/>
      <c r="Q1095" s="358"/>
      <c r="R1095" s="358"/>
    </row>
    <row r="1096" spans="1:18" s="50" customFormat="1" ht="24" customHeight="1" x14ac:dyDescent="0.25">
      <c r="A1096" s="73">
        <f>A1095+1</f>
        <v>1020</v>
      </c>
      <c r="B1096" s="109" t="s">
        <v>1395</v>
      </c>
      <c r="C1096" s="5" t="s">
        <v>100</v>
      </c>
      <c r="D1096" s="31">
        <v>15</v>
      </c>
      <c r="E1096" s="5" t="s">
        <v>1170</v>
      </c>
      <c r="F1096" s="5" t="s">
        <v>1171</v>
      </c>
      <c r="G1096" s="10">
        <v>150</v>
      </c>
      <c r="H1096" s="10">
        <v>157</v>
      </c>
      <c r="L1096" s="358">
        <v>10000</v>
      </c>
      <c r="M1096" s="358"/>
      <c r="N1096" s="358"/>
      <c r="O1096" s="358"/>
      <c r="P1096" s="358"/>
      <c r="Q1096" s="358"/>
      <c r="R1096" s="358"/>
    </row>
    <row r="1097" spans="1:18" s="50" customFormat="1" ht="18.75" customHeight="1" x14ac:dyDescent="0.25">
      <c r="A1097" s="73">
        <f t="shared" si="153"/>
        <v>1021</v>
      </c>
      <c r="B1097" s="113" t="s">
        <v>1085</v>
      </c>
      <c r="C1097" s="5" t="s">
        <v>100</v>
      </c>
      <c r="D1097" s="31">
        <v>15</v>
      </c>
      <c r="E1097" s="5" t="s">
        <v>1276</v>
      </c>
      <c r="F1097" s="5" t="s">
        <v>1171</v>
      </c>
      <c r="G1097" s="10">
        <v>300</v>
      </c>
      <c r="H1097" s="10">
        <v>315</v>
      </c>
      <c r="L1097" s="358">
        <v>20000</v>
      </c>
      <c r="M1097" s="358"/>
      <c r="N1097" s="358"/>
      <c r="O1097" s="358"/>
      <c r="P1097" s="358"/>
      <c r="Q1097" s="358"/>
      <c r="R1097" s="358"/>
    </row>
    <row r="1098" spans="1:18" s="50" customFormat="1" ht="18.75" customHeight="1" x14ac:dyDescent="0.25">
      <c r="A1098" s="73">
        <f>A1097+1</f>
        <v>1022</v>
      </c>
      <c r="B1098" s="109" t="s">
        <v>688</v>
      </c>
      <c r="C1098" s="5" t="s">
        <v>20</v>
      </c>
      <c r="D1098" s="31">
        <v>400</v>
      </c>
      <c r="E1098" s="5" t="s">
        <v>1170</v>
      </c>
      <c r="F1098" s="5" t="s">
        <v>1171</v>
      </c>
      <c r="G1098" s="10">
        <v>25</v>
      </c>
      <c r="H1098" s="10">
        <v>87</v>
      </c>
      <c r="L1098" s="358">
        <v>208.33333333333334</v>
      </c>
      <c r="M1098" s="358"/>
      <c r="N1098" s="358"/>
      <c r="O1098" s="358"/>
      <c r="P1098" s="358"/>
      <c r="Q1098" s="358"/>
      <c r="R1098" s="358"/>
    </row>
    <row r="1099" spans="1:18" s="50" customFormat="1" ht="18.75" customHeight="1" x14ac:dyDescent="0.25">
      <c r="A1099" s="73">
        <f t="shared" si="153"/>
        <v>1023</v>
      </c>
      <c r="B1099" s="74" t="s">
        <v>689</v>
      </c>
      <c r="C1099" s="5" t="s">
        <v>21</v>
      </c>
      <c r="D1099" s="31">
        <v>200</v>
      </c>
      <c r="E1099" s="5" t="s">
        <v>1170</v>
      </c>
      <c r="F1099" s="5" t="s">
        <v>1171</v>
      </c>
      <c r="G1099" s="10">
        <v>390</v>
      </c>
      <c r="H1099" s="10">
        <v>409</v>
      </c>
      <c r="L1099" s="358">
        <v>1950</v>
      </c>
      <c r="M1099" s="358"/>
      <c r="N1099" s="358"/>
      <c r="O1099" s="358"/>
      <c r="P1099" s="358"/>
      <c r="Q1099" s="358"/>
      <c r="R1099" s="358"/>
    </row>
    <row r="1100" spans="1:18" s="50" customFormat="1" ht="18.75" customHeight="1" x14ac:dyDescent="0.25">
      <c r="A1100" s="73">
        <f>A1099+1</f>
        <v>1024</v>
      </c>
      <c r="B1100" s="109" t="s">
        <v>690</v>
      </c>
      <c r="C1100" s="5" t="s">
        <v>100</v>
      </c>
      <c r="D1100" s="31">
        <v>300</v>
      </c>
      <c r="E1100" s="5" t="s">
        <v>1170</v>
      </c>
      <c r="F1100" s="5" t="s">
        <v>1171</v>
      </c>
      <c r="G1100" s="10">
        <f>20+140</f>
        <v>160</v>
      </c>
      <c r="H1100" s="10">
        <v>360</v>
      </c>
      <c r="L1100" s="358">
        <v>1142.8571428571429</v>
      </c>
      <c r="M1100" s="358"/>
      <c r="N1100" s="358"/>
      <c r="O1100" s="358"/>
      <c r="P1100" s="358"/>
      <c r="Q1100" s="358"/>
      <c r="R1100" s="358"/>
    </row>
    <row r="1101" spans="1:18" s="50" customFormat="1" ht="18.75" customHeight="1" x14ac:dyDescent="0.25">
      <c r="A1101" s="73">
        <f t="shared" si="153"/>
        <v>1025</v>
      </c>
      <c r="B1101" s="109" t="s">
        <v>691</v>
      </c>
      <c r="C1101" s="5" t="s">
        <v>673</v>
      </c>
      <c r="D1101" s="31">
        <v>30</v>
      </c>
      <c r="E1101" s="5" t="s">
        <v>1170</v>
      </c>
      <c r="F1101" s="5" t="s">
        <v>1171</v>
      </c>
      <c r="G1101" s="10">
        <v>70</v>
      </c>
      <c r="H1101" s="10">
        <v>121</v>
      </c>
      <c r="L1101" s="358">
        <v>3888.8888888888887</v>
      </c>
      <c r="M1101" s="358"/>
      <c r="N1101" s="358"/>
      <c r="O1101" s="358"/>
      <c r="P1101" s="358"/>
      <c r="Q1101" s="358"/>
      <c r="R1101" s="358"/>
    </row>
    <row r="1102" spans="1:18" s="50" customFormat="1" ht="24" customHeight="1" x14ac:dyDescent="0.25">
      <c r="A1102" s="73">
        <f t="shared" si="153"/>
        <v>1026</v>
      </c>
      <c r="B1102" s="109" t="s">
        <v>692</v>
      </c>
      <c r="C1102" s="5" t="s">
        <v>673</v>
      </c>
      <c r="D1102" s="31">
        <v>1500</v>
      </c>
      <c r="E1102" s="5" t="s">
        <v>1170</v>
      </c>
      <c r="F1102" s="5" t="s">
        <v>1171</v>
      </c>
      <c r="G1102" s="10">
        <v>500</v>
      </c>
      <c r="H1102" s="10">
        <v>787</v>
      </c>
      <c r="L1102" s="358">
        <v>500</v>
      </c>
      <c r="M1102" s="358"/>
      <c r="N1102" s="358"/>
      <c r="O1102" s="358"/>
      <c r="P1102" s="358"/>
      <c r="Q1102" s="358"/>
      <c r="R1102" s="358"/>
    </row>
    <row r="1103" spans="1:18" s="50" customFormat="1" ht="18.75" customHeight="1" x14ac:dyDescent="0.25">
      <c r="A1103" s="73">
        <f t="shared" si="153"/>
        <v>1027</v>
      </c>
      <c r="B1103" s="109" t="s">
        <v>694</v>
      </c>
      <c r="C1103" s="5" t="s">
        <v>100</v>
      </c>
      <c r="D1103" s="31">
        <v>300</v>
      </c>
      <c r="E1103" s="5" t="s">
        <v>1170</v>
      </c>
      <c r="F1103" s="5" t="s">
        <v>1171</v>
      </c>
      <c r="G1103" s="10">
        <v>300</v>
      </c>
      <c r="H1103" s="10">
        <v>315</v>
      </c>
      <c r="L1103" s="358">
        <v>1000</v>
      </c>
      <c r="M1103" s="358"/>
      <c r="N1103" s="358"/>
      <c r="O1103" s="358"/>
      <c r="P1103" s="358"/>
      <c r="Q1103" s="358"/>
      <c r="R1103" s="358"/>
    </row>
    <row r="1104" spans="1:18" s="50" customFormat="1" ht="24" customHeight="1" x14ac:dyDescent="0.25">
      <c r="A1104" s="73">
        <f t="shared" si="153"/>
        <v>1028</v>
      </c>
      <c r="B1104" s="109" t="s">
        <v>695</v>
      </c>
      <c r="C1104" s="5" t="s">
        <v>100</v>
      </c>
      <c r="D1104" s="31">
        <v>100</v>
      </c>
      <c r="E1104" s="5" t="s">
        <v>1170</v>
      </c>
      <c r="F1104" s="5" t="s">
        <v>1171</v>
      </c>
      <c r="G1104" s="10">
        <v>300</v>
      </c>
      <c r="H1104" s="10">
        <v>958</v>
      </c>
      <c r="L1104" s="358">
        <v>3000</v>
      </c>
      <c r="M1104" s="358"/>
      <c r="N1104" s="358"/>
      <c r="O1104" s="358"/>
      <c r="P1104" s="358"/>
      <c r="Q1104" s="358"/>
      <c r="R1104" s="358"/>
    </row>
    <row r="1105" spans="1:18" s="50" customFormat="1" ht="18.75" customHeight="1" x14ac:dyDescent="0.25">
      <c r="A1105" s="73">
        <f t="shared" si="153"/>
        <v>1029</v>
      </c>
      <c r="B1105" s="109" t="s">
        <v>698</v>
      </c>
      <c r="C1105" s="5" t="s">
        <v>100</v>
      </c>
      <c r="D1105" s="31">
        <v>300</v>
      </c>
      <c r="E1105" s="5" t="s">
        <v>1170</v>
      </c>
      <c r="F1105" s="5" t="s">
        <v>1171</v>
      </c>
      <c r="G1105" s="10">
        <v>2000</v>
      </c>
      <c r="H1105" s="10">
        <v>2497</v>
      </c>
      <c r="L1105" s="358">
        <v>6666.666666666667</v>
      </c>
      <c r="M1105" s="358"/>
      <c r="N1105" s="358"/>
      <c r="O1105" s="358"/>
      <c r="P1105" s="358"/>
      <c r="Q1105" s="358"/>
      <c r="R1105" s="358"/>
    </row>
    <row r="1106" spans="1:18" s="60" customFormat="1" ht="18.75" customHeight="1" x14ac:dyDescent="0.25">
      <c r="A1106" s="73">
        <f t="shared" si="153"/>
        <v>1030</v>
      </c>
      <c r="B1106" s="109" t="s">
        <v>699</v>
      </c>
      <c r="C1106" s="5" t="s">
        <v>100</v>
      </c>
      <c r="D1106" s="31">
        <v>450</v>
      </c>
      <c r="E1106" s="5" t="s">
        <v>1170</v>
      </c>
      <c r="F1106" s="5" t="s">
        <v>1171</v>
      </c>
      <c r="G1106" s="10">
        <v>350</v>
      </c>
      <c r="H1106" s="10">
        <v>585</v>
      </c>
      <c r="L1106" s="358">
        <v>1166.6666666666667</v>
      </c>
      <c r="M1106" s="358"/>
      <c r="N1106" s="356"/>
      <c r="O1106" s="356"/>
      <c r="P1106" s="356"/>
      <c r="Q1106" s="356"/>
      <c r="R1106" s="356"/>
    </row>
    <row r="1107" spans="1:18" s="60" customFormat="1" ht="37.5" customHeight="1" x14ac:dyDescent="0.25">
      <c r="A1107" s="73">
        <f t="shared" si="153"/>
        <v>1031</v>
      </c>
      <c r="B1107" s="109" t="s">
        <v>700</v>
      </c>
      <c r="C1107" s="5" t="s">
        <v>100</v>
      </c>
      <c r="D1107" s="31">
        <v>1400</v>
      </c>
      <c r="E1107" s="5" t="s">
        <v>1170</v>
      </c>
      <c r="F1107" s="5" t="s">
        <v>1171</v>
      </c>
      <c r="G1107" s="10">
        <f>120+550</f>
        <v>670</v>
      </c>
      <c r="H1107" s="10">
        <v>730</v>
      </c>
      <c r="L1107" s="358">
        <v>49.629629629629626</v>
      </c>
      <c r="M1107" s="358"/>
      <c r="N1107" s="356"/>
      <c r="O1107" s="356"/>
      <c r="P1107" s="356"/>
      <c r="Q1107" s="356"/>
      <c r="R1107" s="356"/>
    </row>
    <row r="1108" spans="1:18" s="60" customFormat="1" ht="18.75" customHeight="1" x14ac:dyDescent="0.25">
      <c r="A1108" s="73">
        <f t="shared" si="153"/>
        <v>1032</v>
      </c>
      <c r="B1108" s="109" t="s">
        <v>1084</v>
      </c>
      <c r="C1108" s="5" t="s">
        <v>673</v>
      </c>
      <c r="D1108" s="31">
        <v>650</v>
      </c>
      <c r="E1108" s="5" t="s">
        <v>1170</v>
      </c>
      <c r="F1108" s="5" t="s">
        <v>1171</v>
      </c>
      <c r="G1108" s="10">
        <v>4000</v>
      </c>
      <c r="H1108" s="10">
        <v>4200</v>
      </c>
      <c r="L1108" s="358">
        <v>6153.8461538461543</v>
      </c>
      <c r="M1108" s="358"/>
      <c r="N1108" s="356"/>
      <c r="O1108" s="356"/>
      <c r="P1108" s="356"/>
      <c r="Q1108" s="356"/>
      <c r="R1108" s="356"/>
    </row>
    <row r="1109" spans="1:18" s="50" customFormat="1" ht="18.75" customHeight="1" x14ac:dyDescent="0.25">
      <c r="A1109" s="73">
        <f t="shared" si="153"/>
        <v>1033</v>
      </c>
      <c r="B1109" s="124" t="s">
        <v>919</v>
      </c>
      <c r="C1109" s="5" t="s">
        <v>701</v>
      </c>
      <c r="D1109" s="31">
        <v>40</v>
      </c>
      <c r="E1109" s="5" t="s">
        <v>1170</v>
      </c>
      <c r="F1109" s="5" t="s">
        <v>1171</v>
      </c>
      <c r="G1109" s="10">
        <v>897</v>
      </c>
      <c r="H1109" s="10">
        <v>941</v>
      </c>
      <c r="L1109" s="358">
        <v>22425</v>
      </c>
      <c r="M1109" s="358"/>
      <c r="N1109" s="358"/>
      <c r="O1109" s="358"/>
      <c r="P1109" s="358"/>
      <c r="Q1109" s="358"/>
      <c r="R1109" s="358"/>
    </row>
    <row r="1110" spans="1:18" s="50" customFormat="1" ht="18.75" customHeight="1" x14ac:dyDescent="0.25">
      <c r="A1110" s="73">
        <f t="shared" si="153"/>
        <v>1034</v>
      </c>
      <c r="B1110" s="109" t="s">
        <v>702</v>
      </c>
      <c r="C1110" s="5" t="s">
        <v>673</v>
      </c>
      <c r="D1110" s="31">
        <v>450</v>
      </c>
      <c r="E1110" s="5" t="s">
        <v>1170</v>
      </c>
      <c r="F1110" s="5" t="s">
        <v>1171</v>
      </c>
      <c r="G1110" s="10">
        <v>4000</v>
      </c>
      <c r="H1110" s="10">
        <v>2950</v>
      </c>
      <c r="L1110" s="358">
        <v>6153.8461538461543</v>
      </c>
      <c r="M1110" s="358"/>
      <c r="N1110" s="358"/>
      <c r="O1110" s="358"/>
      <c r="P1110" s="358"/>
      <c r="Q1110" s="358"/>
      <c r="R1110" s="358"/>
    </row>
    <row r="1111" spans="1:18" s="50" customFormat="1" ht="18.75" customHeight="1" x14ac:dyDescent="0.25">
      <c r="A1111" s="73">
        <f t="shared" si="153"/>
        <v>1035</v>
      </c>
      <c r="B1111" s="117" t="s">
        <v>1005</v>
      </c>
      <c r="C1111" s="18" t="s">
        <v>330</v>
      </c>
      <c r="D1111" s="31">
        <v>200</v>
      </c>
      <c r="E1111" s="5" t="s">
        <v>1170</v>
      </c>
      <c r="F1111" s="5" t="s">
        <v>1171</v>
      </c>
      <c r="G1111" s="10">
        <v>1300</v>
      </c>
      <c r="H1111" s="10">
        <v>1365</v>
      </c>
      <c r="L1111" s="358">
        <v>6500</v>
      </c>
      <c r="M1111" s="358"/>
      <c r="N1111" s="358"/>
      <c r="O1111" s="358"/>
      <c r="P1111" s="358"/>
      <c r="Q1111" s="358"/>
      <c r="R1111" s="358"/>
    </row>
    <row r="1112" spans="1:18" s="50" customFormat="1" ht="18.75" customHeight="1" x14ac:dyDescent="0.25">
      <c r="A1112" s="73">
        <f>A1111+1</f>
        <v>1036</v>
      </c>
      <c r="B1112" s="109" t="s">
        <v>703</v>
      </c>
      <c r="C1112" s="5" t="s">
        <v>100</v>
      </c>
      <c r="D1112" s="31">
        <v>30</v>
      </c>
      <c r="E1112" s="5" t="s">
        <v>1170</v>
      </c>
      <c r="F1112" s="5" t="s">
        <v>1171</v>
      </c>
      <c r="G1112" s="10">
        <v>50</v>
      </c>
      <c r="H1112" s="10">
        <v>87</v>
      </c>
      <c r="L1112" s="358">
        <v>2777.7777777777778</v>
      </c>
      <c r="M1112" s="358"/>
      <c r="N1112" s="358"/>
      <c r="O1112" s="358"/>
      <c r="P1112" s="358"/>
      <c r="Q1112" s="358"/>
      <c r="R1112" s="358"/>
    </row>
    <row r="1113" spans="1:18" s="50" customFormat="1" ht="18.75" customHeight="1" x14ac:dyDescent="0.25">
      <c r="A1113" s="73">
        <f>A1112+1</f>
        <v>1037</v>
      </c>
      <c r="B1113" s="74" t="s">
        <v>704</v>
      </c>
      <c r="C1113" s="5" t="s">
        <v>100</v>
      </c>
      <c r="D1113" s="31">
        <f>50+2</f>
        <v>52</v>
      </c>
      <c r="E1113" s="5" t="s">
        <v>1170</v>
      </c>
      <c r="F1113" s="5" t="s">
        <v>1171</v>
      </c>
      <c r="G1113" s="10">
        <v>200</v>
      </c>
      <c r="H1113" s="10">
        <v>210</v>
      </c>
      <c r="L1113" s="358">
        <v>3846.1538461538462</v>
      </c>
      <c r="M1113" s="358"/>
      <c r="N1113" s="358"/>
      <c r="O1113" s="358"/>
      <c r="P1113" s="358"/>
      <c r="Q1113" s="358"/>
      <c r="R1113" s="358"/>
    </row>
    <row r="1114" spans="1:18" s="50" customFormat="1" ht="18.75" customHeight="1" x14ac:dyDescent="0.25">
      <c r="A1114" s="73">
        <f t="shared" si="153"/>
        <v>1038</v>
      </c>
      <c r="B1114" s="109" t="s">
        <v>705</v>
      </c>
      <c r="C1114" s="5" t="s">
        <v>100</v>
      </c>
      <c r="D1114" s="31">
        <v>200</v>
      </c>
      <c r="E1114" s="5" t="s">
        <v>1170</v>
      </c>
      <c r="F1114" s="5" t="s">
        <v>1171</v>
      </c>
      <c r="G1114" s="10">
        <v>700</v>
      </c>
      <c r="H1114" s="10">
        <v>735</v>
      </c>
      <c r="L1114" s="358">
        <v>3500</v>
      </c>
      <c r="M1114" s="358"/>
      <c r="N1114" s="358"/>
      <c r="O1114" s="358"/>
      <c r="P1114" s="358"/>
      <c r="Q1114" s="358"/>
      <c r="R1114" s="358"/>
    </row>
    <row r="1115" spans="1:18" s="1" customFormat="1" ht="36" customHeight="1" x14ac:dyDescent="0.3">
      <c r="A1115" s="394" t="s">
        <v>1277</v>
      </c>
      <c r="B1115" s="395"/>
      <c r="C1115" s="395"/>
      <c r="D1115" s="395"/>
      <c r="E1115" s="395"/>
      <c r="F1115" s="396"/>
      <c r="G1115" s="91"/>
      <c r="H1115" s="389"/>
      <c r="L1115" s="358"/>
      <c r="M1115" s="358"/>
      <c r="N1115" s="336"/>
      <c r="O1115" s="336"/>
      <c r="P1115" s="336"/>
      <c r="Q1115" s="336"/>
      <c r="R1115" s="336"/>
    </row>
    <row r="1116" spans="1:18" s="50" customFormat="1" ht="21.75" customHeight="1" x14ac:dyDescent="0.25">
      <c r="A1116" s="73">
        <f>A1114+1</f>
        <v>1039</v>
      </c>
      <c r="B1116" s="109" t="s">
        <v>671</v>
      </c>
      <c r="C1116" s="5" t="s">
        <v>20</v>
      </c>
      <c r="D1116" s="31">
        <f>50+5+5+50+5+1</f>
        <v>116</v>
      </c>
      <c r="E1116" s="5" t="s">
        <v>1170</v>
      </c>
      <c r="F1116" s="5" t="s">
        <v>1171</v>
      </c>
      <c r="G1116" s="296">
        <v>120</v>
      </c>
      <c r="H1116" s="10">
        <v>126</v>
      </c>
      <c r="L1116" s="358">
        <v>1034.4827586206898</v>
      </c>
      <c r="M1116" s="358"/>
      <c r="N1116" s="358"/>
      <c r="O1116" s="358"/>
      <c r="P1116" s="358"/>
      <c r="Q1116" s="358"/>
      <c r="R1116" s="358"/>
    </row>
    <row r="1117" spans="1:18" s="50" customFormat="1" ht="21.75" customHeight="1" x14ac:dyDescent="0.25">
      <c r="A1117" s="73">
        <f t="shared" ref="A1117:A1142" si="154">A1116+1</f>
        <v>1040</v>
      </c>
      <c r="B1117" s="74" t="s">
        <v>708</v>
      </c>
      <c r="C1117" s="5" t="s">
        <v>1353</v>
      </c>
      <c r="D1117" s="31">
        <v>300</v>
      </c>
      <c r="E1117" s="5" t="s">
        <v>1170</v>
      </c>
      <c r="F1117" s="5" t="s">
        <v>1171</v>
      </c>
      <c r="G1117" s="10">
        <v>600</v>
      </c>
      <c r="H1117" s="10">
        <v>600</v>
      </c>
      <c r="L1117" s="358">
        <v>2000</v>
      </c>
      <c r="M1117" s="358"/>
      <c r="N1117" s="358"/>
      <c r="O1117" s="358"/>
      <c r="P1117" s="358"/>
      <c r="Q1117" s="358"/>
      <c r="R1117" s="358"/>
    </row>
    <row r="1118" spans="1:18" s="50" customFormat="1" ht="21.75" customHeight="1" x14ac:dyDescent="0.25">
      <c r="A1118" s="73">
        <f t="shared" si="154"/>
        <v>1041</v>
      </c>
      <c r="B1118" s="109" t="s">
        <v>710</v>
      </c>
      <c r="C1118" s="5" t="s">
        <v>20</v>
      </c>
      <c r="D1118" s="31">
        <v>450</v>
      </c>
      <c r="E1118" s="5" t="s">
        <v>1170</v>
      </c>
      <c r="F1118" s="5" t="s">
        <v>1171</v>
      </c>
      <c r="G1118" s="10">
        <f>50+20000</f>
        <v>20050</v>
      </c>
      <c r="H1118" s="10">
        <v>500</v>
      </c>
      <c r="L1118" s="358">
        <v>3276.1437908496732</v>
      </c>
      <c r="M1118" s="358"/>
      <c r="N1118" s="358"/>
      <c r="O1118" s="358"/>
      <c r="P1118" s="358"/>
      <c r="Q1118" s="358"/>
      <c r="R1118" s="358"/>
    </row>
    <row r="1119" spans="1:18" s="3" customFormat="1" ht="21.75" customHeight="1" x14ac:dyDescent="0.25">
      <c r="A1119" s="73">
        <f t="shared" si="154"/>
        <v>1042</v>
      </c>
      <c r="B1119" s="109" t="s">
        <v>967</v>
      </c>
      <c r="C1119" s="5" t="s">
        <v>1024</v>
      </c>
      <c r="D1119" s="31">
        <v>10000</v>
      </c>
      <c r="E1119" s="5" t="s">
        <v>1170</v>
      </c>
      <c r="F1119" s="5" t="s">
        <v>1171</v>
      </c>
      <c r="G1119" s="10">
        <v>150</v>
      </c>
      <c r="H1119" s="10">
        <v>150</v>
      </c>
      <c r="L1119" s="358">
        <v>15</v>
      </c>
      <c r="M1119" s="358"/>
      <c r="N1119" s="359"/>
      <c r="O1119" s="359"/>
      <c r="P1119" s="359"/>
      <c r="Q1119" s="359"/>
      <c r="R1119" s="359"/>
    </row>
    <row r="1120" spans="1:18" s="50" customFormat="1" ht="21.75" customHeight="1" x14ac:dyDescent="0.25">
      <c r="A1120" s="73">
        <f t="shared" si="154"/>
        <v>1043</v>
      </c>
      <c r="B1120" s="109" t="s">
        <v>1346</v>
      </c>
      <c r="C1120" s="5" t="s">
        <v>1024</v>
      </c>
      <c r="D1120" s="31">
        <v>50</v>
      </c>
      <c r="E1120" s="5" t="s">
        <v>1170</v>
      </c>
      <c r="F1120" s="5" t="s">
        <v>1171</v>
      </c>
      <c r="G1120" s="10">
        <v>200</v>
      </c>
      <c r="H1120" s="10">
        <v>200</v>
      </c>
      <c r="L1120" s="358">
        <v>4000</v>
      </c>
      <c r="M1120" s="358"/>
      <c r="N1120" s="358"/>
      <c r="O1120" s="358"/>
      <c r="P1120" s="358"/>
      <c r="Q1120" s="358"/>
      <c r="R1120" s="358"/>
    </row>
    <row r="1121" spans="1:18" s="57" customFormat="1" ht="21.75" customHeight="1" x14ac:dyDescent="0.25">
      <c r="A1121" s="73">
        <f t="shared" si="154"/>
        <v>1044</v>
      </c>
      <c r="B1121" s="74" t="s">
        <v>712</v>
      </c>
      <c r="C1121" s="5" t="s">
        <v>20</v>
      </c>
      <c r="D1121" s="31">
        <f>10+2+5+2+1</f>
        <v>20</v>
      </c>
      <c r="E1121" s="5" t="s">
        <v>1170</v>
      </c>
      <c r="F1121" s="5" t="s">
        <v>1171</v>
      </c>
      <c r="G1121" s="10">
        <v>60</v>
      </c>
      <c r="H1121" s="10">
        <v>60</v>
      </c>
      <c r="L1121" s="358">
        <v>3000</v>
      </c>
      <c r="M1121" s="358"/>
      <c r="N1121" s="362"/>
      <c r="O1121" s="362"/>
      <c r="P1121" s="362"/>
      <c r="Q1121" s="362"/>
      <c r="R1121" s="362"/>
    </row>
    <row r="1122" spans="1:18" s="60" customFormat="1" ht="21.75" customHeight="1" x14ac:dyDescent="0.25">
      <c r="A1122" s="73">
        <f t="shared" si="154"/>
        <v>1045</v>
      </c>
      <c r="B1122" s="74" t="s">
        <v>709</v>
      </c>
      <c r="C1122" s="5" t="s">
        <v>1024</v>
      </c>
      <c r="D1122" s="31">
        <v>0</v>
      </c>
      <c r="E1122" s="5" t="s">
        <v>1170</v>
      </c>
      <c r="F1122" s="5" t="s">
        <v>1171</v>
      </c>
      <c r="G1122" s="10">
        <v>300</v>
      </c>
      <c r="H1122" s="10">
        <v>1500</v>
      </c>
      <c r="L1122" s="358">
        <v>2439.0243902439024</v>
      </c>
      <c r="M1122" s="358"/>
      <c r="N1122" s="356"/>
      <c r="O1122" s="356"/>
      <c r="P1122" s="356"/>
      <c r="Q1122" s="356"/>
      <c r="R1122" s="356"/>
    </row>
    <row r="1123" spans="1:18" s="60" customFormat="1" ht="21.75" customHeight="1" x14ac:dyDescent="0.25">
      <c r="A1123" s="73">
        <f t="shared" si="154"/>
        <v>1046</v>
      </c>
      <c r="B1123" s="74" t="s">
        <v>713</v>
      </c>
      <c r="C1123" s="5" t="s">
        <v>67</v>
      </c>
      <c r="D1123" s="31">
        <v>4100</v>
      </c>
      <c r="E1123" s="5" t="s">
        <v>1170</v>
      </c>
      <c r="F1123" s="5" t="s">
        <v>1171</v>
      </c>
      <c r="G1123" s="10">
        <v>6000</v>
      </c>
      <c r="H1123" s="10">
        <v>500</v>
      </c>
      <c r="L1123" s="358">
        <v>109.09090909090908</v>
      </c>
      <c r="M1123" s="358"/>
      <c r="N1123" s="356"/>
      <c r="O1123" s="356"/>
      <c r="P1123" s="356"/>
      <c r="Q1123" s="356"/>
      <c r="R1123" s="356"/>
    </row>
    <row r="1124" spans="1:18" s="60" customFormat="1" ht="21.75" customHeight="1" x14ac:dyDescent="0.25">
      <c r="A1124" s="73">
        <f t="shared" si="154"/>
        <v>1047</v>
      </c>
      <c r="B1124" s="109" t="s">
        <v>685</v>
      </c>
      <c r="C1124" s="5" t="s">
        <v>100</v>
      </c>
      <c r="D1124" s="31">
        <v>2000</v>
      </c>
      <c r="E1124" s="5" t="s">
        <v>1170</v>
      </c>
      <c r="F1124" s="5" t="s">
        <v>1171</v>
      </c>
      <c r="G1124" s="296">
        <v>909.99999999999989</v>
      </c>
      <c r="H1124" s="10">
        <v>955</v>
      </c>
      <c r="L1124" s="358">
        <v>454.99999999999994</v>
      </c>
      <c r="M1124" s="358"/>
      <c r="N1124" s="356"/>
      <c r="O1124" s="356"/>
      <c r="P1124" s="356"/>
      <c r="Q1124" s="356"/>
      <c r="R1124" s="356"/>
    </row>
    <row r="1125" spans="1:18" s="60" customFormat="1" ht="21.75" customHeight="1" x14ac:dyDescent="0.25">
      <c r="A1125" s="73">
        <f t="shared" si="154"/>
        <v>1048</v>
      </c>
      <c r="B1125" s="118" t="s">
        <v>934</v>
      </c>
      <c r="C1125" s="5" t="s">
        <v>20</v>
      </c>
      <c r="D1125" s="31">
        <f>1000+100</f>
        <v>1100</v>
      </c>
      <c r="E1125" s="5" t="s">
        <v>1170</v>
      </c>
      <c r="F1125" s="5" t="s">
        <v>1171</v>
      </c>
      <c r="G1125" s="10">
        <v>500</v>
      </c>
      <c r="H1125" s="10">
        <f>G1125*1.1</f>
        <v>550</v>
      </c>
      <c r="L1125" s="358">
        <v>454.5454545454545</v>
      </c>
      <c r="M1125" s="358"/>
      <c r="N1125" s="356"/>
      <c r="O1125" s="356"/>
      <c r="P1125" s="356"/>
      <c r="Q1125" s="356"/>
      <c r="R1125" s="356"/>
    </row>
    <row r="1126" spans="1:18" s="60" customFormat="1" ht="21.75" customHeight="1" x14ac:dyDescent="0.25">
      <c r="A1126" s="73">
        <f t="shared" si="154"/>
        <v>1049</v>
      </c>
      <c r="B1126" s="109" t="s">
        <v>1738</v>
      </c>
      <c r="C1126" s="5" t="s">
        <v>1739</v>
      </c>
      <c r="D1126" s="31">
        <v>7800</v>
      </c>
      <c r="E1126" s="5" t="s">
        <v>1170</v>
      </c>
      <c r="F1126" s="5" t="s">
        <v>1171</v>
      </c>
      <c r="G1126" s="299">
        <v>150</v>
      </c>
      <c r="H1126" s="108">
        <v>741</v>
      </c>
      <c r="L1126" s="358">
        <v>267.85714285714283</v>
      </c>
      <c r="M1126" s="358"/>
      <c r="N1126" s="356"/>
      <c r="O1126" s="356"/>
      <c r="P1126" s="356"/>
      <c r="Q1126" s="356"/>
      <c r="R1126" s="356"/>
    </row>
    <row r="1127" spans="1:18" s="57" customFormat="1" ht="21.75" customHeight="1" x14ac:dyDescent="0.25">
      <c r="A1127" s="73">
        <f t="shared" si="154"/>
        <v>1050</v>
      </c>
      <c r="B1127" s="118" t="s">
        <v>686</v>
      </c>
      <c r="C1127" s="5" t="s">
        <v>687</v>
      </c>
      <c r="D1127" s="31">
        <v>45000</v>
      </c>
      <c r="E1127" s="5" t="s">
        <v>1168</v>
      </c>
      <c r="F1127" s="5" t="s">
        <v>1171</v>
      </c>
      <c r="G1127" s="296">
        <v>14000</v>
      </c>
      <c r="H1127" s="10">
        <v>14700</v>
      </c>
      <c r="L1127" s="358">
        <v>311.11111111111114</v>
      </c>
      <c r="M1127" s="358"/>
      <c r="N1127" s="362"/>
      <c r="O1127" s="362"/>
      <c r="P1127" s="362"/>
      <c r="Q1127" s="362"/>
      <c r="R1127" s="362"/>
    </row>
    <row r="1128" spans="1:18" s="60" customFormat="1" ht="21.75" customHeight="1" x14ac:dyDescent="0.25">
      <c r="A1128" s="73">
        <f t="shared" si="154"/>
        <v>1051</v>
      </c>
      <c r="B1128" s="118" t="s">
        <v>1048</v>
      </c>
      <c r="C1128" s="5" t="s">
        <v>711</v>
      </c>
      <c r="D1128" s="31">
        <f>30+50+2</f>
        <v>82</v>
      </c>
      <c r="E1128" s="5" t="s">
        <v>1170</v>
      </c>
      <c r="F1128" s="5" t="s">
        <v>1171</v>
      </c>
      <c r="G1128" s="10">
        <v>37</v>
      </c>
      <c r="H1128" s="10">
        <f>G1128*1.1</f>
        <v>40.700000000000003</v>
      </c>
      <c r="L1128" s="358">
        <v>451.21951219512198</v>
      </c>
      <c r="M1128" s="358"/>
      <c r="N1128" s="356"/>
      <c r="O1128" s="356"/>
      <c r="P1128" s="356"/>
      <c r="Q1128" s="356"/>
      <c r="R1128" s="356"/>
    </row>
    <row r="1129" spans="1:18" s="57" customFormat="1" ht="21.75" customHeight="1" x14ac:dyDescent="0.25">
      <c r="A1129" s="73">
        <f t="shared" si="154"/>
        <v>1052</v>
      </c>
      <c r="B1129" s="118" t="s">
        <v>1047</v>
      </c>
      <c r="C1129" s="5" t="s">
        <v>21</v>
      </c>
      <c r="D1129" s="31">
        <v>6200</v>
      </c>
      <c r="E1129" s="5" t="s">
        <v>1168</v>
      </c>
      <c r="F1129" s="5" t="s">
        <v>1171</v>
      </c>
      <c r="G1129" s="296">
        <v>1800</v>
      </c>
      <c r="H1129" s="10">
        <v>1890</v>
      </c>
      <c r="L1129" s="358">
        <v>290.32258064516134</v>
      </c>
      <c r="M1129" s="358"/>
      <c r="N1129" s="362"/>
      <c r="O1129" s="362"/>
      <c r="P1129" s="362"/>
      <c r="Q1129" s="362"/>
      <c r="R1129" s="362"/>
    </row>
    <row r="1130" spans="1:18" s="60" customFormat="1" ht="21.75" customHeight="1" x14ac:dyDescent="0.25">
      <c r="A1130" s="73">
        <f t="shared" si="154"/>
        <v>1053</v>
      </c>
      <c r="B1130" s="74" t="s">
        <v>1040</v>
      </c>
      <c r="C1130" s="5" t="s">
        <v>20</v>
      </c>
      <c r="D1130" s="31">
        <v>10</v>
      </c>
      <c r="E1130" s="5" t="s">
        <v>1170</v>
      </c>
      <c r="F1130" s="5" t="s">
        <v>1171</v>
      </c>
      <c r="G1130" s="10">
        <v>682.50000000000011</v>
      </c>
      <c r="H1130" s="10">
        <f>G1130*1.1</f>
        <v>750.75000000000023</v>
      </c>
      <c r="L1130" s="358">
        <v>68250.000000000015</v>
      </c>
      <c r="M1130" s="358"/>
      <c r="N1130" s="356"/>
      <c r="O1130" s="356"/>
      <c r="P1130" s="356"/>
      <c r="Q1130" s="356"/>
      <c r="R1130" s="356"/>
    </row>
    <row r="1131" spans="1:18" s="60" customFormat="1" ht="25.5" x14ac:dyDescent="0.25">
      <c r="A1131" s="73">
        <f t="shared" si="154"/>
        <v>1054</v>
      </c>
      <c r="B1131" s="109" t="s">
        <v>693</v>
      </c>
      <c r="C1131" s="5" t="s">
        <v>20</v>
      </c>
      <c r="D1131" s="31">
        <v>60</v>
      </c>
      <c r="E1131" s="5" t="s">
        <v>1170</v>
      </c>
      <c r="F1131" s="5" t="s">
        <v>1171</v>
      </c>
      <c r="G1131" s="296">
        <v>80</v>
      </c>
      <c r="H1131" s="10">
        <v>400</v>
      </c>
      <c r="L1131" s="358">
        <v>2666.6666666666665</v>
      </c>
      <c r="M1131" s="358"/>
      <c r="N1131" s="356"/>
      <c r="O1131" s="356"/>
      <c r="P1131" s="356"/>
      <c r="Q1131" s="356"/>
      <c r="R1131" s="356"/>
    </row>
    <row r="1132" spans="1:18" s="60" customFormat="1" ht="21.75" customHeight="1" x14ac:dyDescent="0.25">
      <c r="A1132" s="73">
        <f t="shared" si="154"/>
        <v>1055</v>
      </c>
      <c r="B1132" s="74" t="s">
        <v>707</v>
      </c>
      <c r="C1132" s="5" t="s">
        <v>21</v>
      </c>
      <c r="D1132" s="31">
        <f>10</f>
        <v>10</v>
      </c>
      <c r="E1132" s="5" t="s">
        <v>1170</v>
      </c>
      <c r="F1132" s="5" t="s">
        <v>1171</v>
      </c>
      <c r="G1132" s="10">
        <v>30</v>
      </c>
      <c r="H1132" s="10">
        <f t="shared" ref="H1132:H1134" si="155">G1132*1.1</f>
        <v>33</v>
      </c>
      <c r="L1132" s="358">
        <v>3000</v>
      </c>
      <c r="M1132" s="358"/>
      <c r="N1132" s="356"/>
      <c r="O1132" s="356"/>
      <c r="P1132" s="356"/>
      <c r="Q1132" s="356"/>
      <c r="R1132" s="356"/>
    </row>
    <row r="1133" spans="1:18" s="60" customFormat="1" ht="21.75" customHeight="1" x14ac:dyDescent="0.25">
      <c r="A1133" s="73">
        <f t="shared" si="154"/>
        <v>1056</v>
      </c>
      <c r="B1133" s="74" t="s">
        <v>707</v>
      </c>
      <c r="C1133" s="5" t="s">
        <v>20</v>
      </c>
      <c r="D1133" s="31">
        <v>1200</v>
      </c>
      <c r="E1133" s="5" t="s">
        <v>1170</v>
      </c>
      <c r="F1133" s="5" t="s">
        <v>1171</v>
      </c>
      <c r="G1133" s="10">
        <v>150</v>
      </c>
      <c r="H1133" s="10">
        <f t="shared" si="155"/>
        <v>165</v>
      </c>
      <c r="L1133" s="358">
        <v>125</v>
      </c>
      <c r="M1133" s="358"/>
      <c r="N1133" s="356"/>
      <c r="O1133" s="356"/>
      <c r="P1133" s="356"/>
      <c r="Q1133" s="356"/>
      <c r="R1133" s="356"/>
    </row>
    <row r="1134" spans="1:18" s="60" customFormat="1" ht="21.75" customHeight="1" x14ac:dyDescent="0.25">
      <c r="A1134" s="73">
        <f t="shared" si="154"/>
        <v>1057</v>
      </c>
      <c r="B1134" s="74" t="s">
        <v>714</v>
      </c>
      <c r="C1134" s="5" t="s">
        <v>20</v>
      </c>
      <c r="D1134" s="31">
        <f>12+200</f>
        <v>212</v>
      </c>
      <c r="E1134" s="5" t="s">
        <v>1170</v>
      </c>
      <c r="F1134" s="5" t="s">
        <v>1171</v>
      </c>
      <c r="G1134" s="10">
        <v>500</v>
      </c>
      <c r="H1134" s="10">
        <f t="shared" si="155"/>
        <v>550</v>
      </c>
      <c r="L1134" s="358">
        <v>2358.4905660377358</v>
      </c>
      <c r="M1134" s="358"/>
      <c r="N1134" s="356"/>
      <c r="O1134" s="356"/>
      <c r="P1134" s="356"/>
      <c r="Q1134" s="356"/>
      <c r="R1134" s="356"/>
    </row>
    <row r="1135" spans="1:18" s="60" customFormat="1" ht="21.75" customHeight="1" x14ac:dyDescent="0.25">
      <c r="A1135" s="73">
        <f t="shared" si="154"/>
        <v>1058</v>
      </c>
      <c r="B1135" s="74" t="s">
        <v>1046</v>
      </c>
      <c r="C1135" s="5" t="s">
        <v>21</v>
      </c>
      <c r="D1135" s="31">
        <v>1000</v>
      </c>
      <c r="E1135" s="5" t="s">
        <v>1170</v>
      </c>
      <c r="F1135" s="5" t="s">
        <v>1171</v>
      </c>
      <c r="G1135" s="296">
        <f>22+900</f>
        <v>922</v>
      </c>
      <c r="H1135" s="10">
        <v>968</v>
      </c>
      <c r="L1135" s="358">
        <v>922</v>
      </c>
      <c r="M1135" s="358"/>
      <c r="N1135" s="356"/>
      <c r="O1135" s="356"/>
      <c r="P1135" s="356"/>
      <c r="Q1135" s="356"/>
      <c r="R1135" s="356"/>
    </row>
    <row r="1136" spans="1:18" s="60" customFormat="1" ht="27" customHeight="1" x14ac:dyDescent="0.25">
      <c r="A1136" s="73">
        <f>A1135+1</f>
        <v>1059</v>
      </c>
      <c r="B1136" s="74" t="s">
        <v>911</v>
      </c>
      <c r="C1136" s="5" t="s">
        <v>21</v>
      </c>
      <c r="D1136" s="31">
        <f>20+10</f>
        <v>30</v>
      </c>
      <c r="E1136" s="5" t="s">
        <v>1170</v>
      </c>
      <c r="F1136" s="5" t="s">
        <v>1171</v>
      </c>
      <c r="G1136" s="10">
        <v>409.50000000000006</v>
      </c>
      <c r="H1136" s="10">
        <f t="shared" ref="H1136:H1139" si="156">G1136*1.1</f>
        <v>450.4500000000001</v>
      </c>
      <c r="L1136" s="358">
        <v>13650.000000000002</v>
      </c>
      <c r="M1136" s="358"/>
      <c r="N1136" s="356"/>
      <c r="O1136" s="356"/>
      <c r="P1136" s="356"/>
      <c r="Q1136" s="356"/>
      <c r="R1136" s="356"/>
    </row>
    <row r="1137" spans="1:18" s="60" customFormat="1" ht="21.75" customHeight="1" x14ac:dyDescent="0.25">
      <c r="A1137" s="73">
        <f t="shared" si="154"/>
        <v>1060</v>
      </c>
      <c r="B1137" s="115" t="s">
        <v>901</v>
      </c>
      <c r="C1137" s="5" t="s">
        <v>20</v>
      </c>
      <c r="D1137" s="31">
        <v>100</v>
      </c>
      <c r="E1137" s="5" t="s">
        <v>1170</v>
      </c>
      <c r="F1137" s="5" t="s">
        <v>1171</v>
      </c>
      <c r="G1137" s="10">
        <v>150</v>
      </c>
      <c r="H1137" s="10">
        <f t="shared" si="156"/>
        <v>165</v>
      </c>
      <c r="L1137" s="358">
        <v>1500</v>
      </c>
      <c r="M1137" s="358"/>
      <c r="N1137" s="356"/>
      <c r="O1137" s="356"/>
      <c r="P1137" s="356"/>
      <c r="Q1137" s="356"/>
      <c r="R1137" s="356"/>
    </row>
    <row r="1138" spans="1:18" s="60" customFormat="1" ht="21.75" customHeight="1" x14ac:dyDescent="0.25">
      <c r="A1138" s="73">
        <f t="shared" si="154"/>
        <v>1061</v>
      </c>
      <c r="B1138" s="74" t="s">
        <v>706</v>
      </c>
      <c r="C1138" s="5" t="s">
        <v>15</v>
      </c>
      <c r="D1138" s="114" t="s">
        <v>1427</v>
      </c>
      <c r="E1138" s="5" t="s">
        <v>1170</v>
      </c>
      <c r="F1138" s="5" t="s">
        <v>1171</v>
      </c>
      <c r="G1138" s="10">
        <v>20</v>
      </c>
      <c r="H1138" s="10">
        <v>100</v>
      </c>
      <c r="L1138" s="358">
        <v>400</v>
      </c>
      <c r="M1138" s="358"/>
      <c r="N1138" s="356"/>
      <c r="O1138" s="356"/>
      <c r="P1138" s="356"/>
      <c r="Q1138" s="356"/>
      <c r="R1138" s="356"/>
    </row>
    <row r="1139" spans="1:18" s="57" customFormat="1" ht="21.75" customHeight="1" x14ac:dyDescent="0.25">
      <c r="A1139" s="73">
        <f t="shared" si="154"/>
        <v>1062</v>
      </c>
      <c r="B1139" s="74" t="s">
        <v>715</v>
      </c>
      <c r="C1139" s="5" t="s">
        <v>20</v>
      </c>
      <c r="D1139" s="31">
        <f>4+3</f>
        <v>7</v>
      </c>
      <c r="E1139" s="5" t="s">
        <v>1170</v>
      </c>
      <c r="F1139" s="5" t="s">
        <v>1171</v>
      </c>
      <c r="G1139" s="10">
        <v>5</v>
      </c>
      <c r="H1139" s="10">
        <f t="shared" si="156"/>
        <v>5.5</v>
      </c>
      <c r="L1139" s="358">
        <v>714.28571428571433</v>
      </c>
      <c r="M1139" s="358"/>
      <c r="N1139" s="362"/>
      <c r="O1139" s="362"/>
      <c r="P1139" s="362"/>
      <c r="Q1139" s="362"/>
      <c r="R1139" s="362"/>
    </row>
    <row r="1140" spans="1:18" s="60" customFormat="1" ht="21.75" customHeight="1" x14ac:dyDescent="0.25">
      <c r="A1140" s="73">
        <f t="shared" si="154"/>
        <v>1063</v>
      </c>
      <c r="B1140" s="74" t="s">
        <v>716</v>
      </c>
      <c r="C1140" s="5" t="s">
        <v>20</v>
      </c>
      <c r="D1140" s="31">
        <v>4</v>
      </c>
      <c r="E1140" s="5" t="s">
        <v>1170</v>
      </c>
      <c r="F1140" s="5" t="s">
        <v>1171</v>
      </c>
      <c r="G1140" s="296">
        <v>60</v>
      </c>
      <c r="H1140" s="10">
        <v>70</v>
      </c>
      <c r="L1140" s="358">
        <v>15000</v>
      </c>
      <c r="M1140" s="358"/>
      <c r="N1140" s="356"/>
      <c r="O1140" s="356"/>
      <c r="P1140" s="356"/>
      <c r="Q1140" s="356"/>
      <c r="R1140" s="356"/>
    </row>
    <row r="1141" spans="1:18" s="57" customFormat="1" ht="141" customHeight="1" x14ac:dyDescent="0.25">
      <c r="A1141" s="73">
        <f t="shared" si="154"/>
        <v>1064</v>
      </c>
      <c r="B1141" s="74" t="s">
        <v>942</v>
      </c>
      <c r="C1141" s="5" t="s">
        <v>20</v>
      </c>
      <c r="D1141" s="31">
        <f>50+10+10+12</f>
        <v>82</v>
      </c>
      <c r="E1141" s="5" t="s">
        <v>1170</v>
      </c>
      <c r="F1141" s="5" t="s">
        <v>1171</v>
      </c>
      <c r="G1141" s="10">
        <v>1500</v>
      </c>
      <c r="H1141" s="10">
        <f t="shared" ref="H1141" si="157">G1141*1.1</f>
        <v>1650.0000000000002</v>
      </c>
      <c r="L1141" s="358">
        <v>18292.682926829268</v>
      </c>
      <c r="M1141" s="358"/>
      <c r="N1141" s="362"/>
      <c r="O1141" s="362"/>
      <c r="P1141" s="362"/>
      <c r="Q1141" s="362"/>
      <c r="R1141" s="362"/>
    </row>
    <row r="1142" spans="1:18" s="50" customFormat="1" ht="41.25" customHeight="1" x14ac:dyDescent="0.25">
      <c r="A1142" s="73">
        <f t="shared" si="154"/>
        <v>1065</v>
      </c>
      <c r="B1142" s="74" t="s">
        <v>1089</v>
      </c>
      <c r="C1142" s="5" t="s">
        <v>717</v>
      </c>
      <c r="D1142" s="31">
        <f>150+20+12</f>
        <v>182</v>
      </c>
      <c r="E1142" s="5" t="s">
        <v>1170</v>
      </c>
      <c r="F1142" s="5" t="s">
        <v>1171</v>
      </c>
      <c r="G1142" s="10">
        <v>700</v>
      </c>
      <c r="H1142" s="10">
        <v>1000</v>
      </c>
      <c r="L1142" s="358">
        <v>3846.1538461538462</v>
      </c>
      <c r="M1142" s="358"/>
      <c r="N1142" s="358"/>
      <c r="O1142" s="358"/>
      <c r="P1142" s="358"/>
      <c r="Q1142" s="358"/>
      <c r="R1142" s="358"/>
    </row>
    <row r="1143" spans="1:18" s="1" customFormat="1" ht="18.75" customHeight="1" x14ac:dyDescent="0.3">
      <c r="A1143" s="394" t="s">
        <v>1279</v>
      </c>
      <c r="B1143" s="395"/>
      <c r="C1143" s="16"/>
      <c r="D1143" s="29"/>
      <c r="E1143" s="16"/>
      <c r="F1143" s="5"/>
      <c r="G1143" s="91"/>
      <c r="H1143" s="389"/>
      <c r="L1143" s="358"/>
      <c r="M1143" s="358"/>
      <c r="N1143" s="336"/>
      <c r="O1143" s="336"/>
      <c r="P1143" s="336"/>
      <c r="Q1143" s="336"/>
      <c r="R1143" s="336"/>
    </row>
    <row r="1144" spans="1:18" s="1" customFormat="1" ht="18.75" customHeight="1" x14ac:dyDescent="0.3">
      <c r="A1144" s="394" t="s">
        <v>1280</v>
      </c>
      <c r="B1144" s="395"/>
      <c r="C1144" s="16"/>
      <c r="D1144" s="29"/>
      <c r="E1144" s="16"/>
      <c r="F1144" s="16"/>
      <c r="G1144" s="91"/>
      <c r="H1144" s="389"/>
      <c r="L1144" s="358"/>
      <c r="M1144" s="358"/>
      <c r="N1144" s="336" t="s">
        <v>1736</v>
      </c>
      <c r="O1144" s="336"/>
      <c r="P1144" s="336"/>
      <c r="Q1144" s="336"/>
      <c r="R1144" s="336"/>
    </row>
    <row r="1145" spans="1:18" s="50" customFormat="1" x14ac:dyDescent="0.25">
      <c r="A1145" s="73">
        <f>A1142+1</f>
        <v>1066</v>
      </c>
      <c r="B1145" s="74" t="s">
        <v>1396</v>
      </c>
      <c r="C1145" s="18" t="s">
        <v>718</v>
      </c>
      <c r="D1145" s="31">
        <v>53700</v>
      </c>
      <c r="E1145" s="5" t="s">
        <v>1168</v>
      </c>
      <c r="F1145" s="5" t="s">
        <v>1278</v>
      </c>
      <c r="G1145" s="10">
        <v>880345</v>
      </c>
      <c r="H1145" s="108">
        <f>D1145*N1145</f>
        <v>1337061.2640000002</v>
      </c>
      <c r="L1145" s="358">
        <v>17000</v>
      </c>
      <c r="M1145" s="358"/>
      <c r="N1145" s="358">
        <f>20.21*1.1*1.12</f>
        <v>24.898720000000004</v>
      </c>
      <c r="O1145" s="358"/>
      <c r="P1145" s="358"/>
      <c r="Q1145" s="358"/>
      <c r="R1145" s="358"/>
    </row>
    <row r="1146" spans="1:18" s="65" customFormat="1" ht="25.5" x14ac:dyDescent="0.25">
      <c r="A1146" s="73">
        <f>A1145+1</f>
        <v>1067</v>
      </c>
      <c r="B1146" s="111" t="s">
        <v>720</v>
      </c>
      <c r="C1146" s="18" t="s">
        <v>718</v>
      </c>
      <c r="D1146" s="31">
        <v>350</v>
      </c>
      <c r="E1146" s="5" t="s">
        <v>1168</v>
      </c>
      <c r="F1146" s="5" t="s">
        <v>1278</v>
      </c>
      <c r="G1146" s="10">
        <v>964</v>
      </c>
      <c r="H1146" s="10">
        <f>D1146*N1146</f>
        <v>1434.7200000000003</v>
      </c>
      <c r="L1146" s="358">
        <v>2754.2857142857147</v>
      </c>
      <c r="M1146" s="358"/>
      <c r="N1146" s="365">
        <f>1.12*3.66</f>
        <v>4.0992000000000006</v>
      </c>
      <c r="O1146" s="365"/>
      <c r="P1146" s="365"/>
      <c r="Q1146" s="365"/>
      <c r="R1146" s="365"/>
    </row>
    <row r="1147" spans="1:18" s="50" customFormat="1" x14ac:dyDescent="0.25">
      <c r="A1147" s="73">
        <f t="shared" ref="A1147:A1152" si="158">A1146+1</f>
        <v>1068</v>
      </c>
      <c r="B1147" s="109" t="s">
        <v>719</v>
      </c>
      <c r="C1147" s="18" t="s">
        <v>718</v>
      </c>
      <c r="D1147" s="31">
        <v>53210</v>
      </c>
      <c r="E1147" s="5" t="s">
        <v>1168</v>
      </c>
      <c r="F1147" s="5" t="s">
        <v>1278</v>
      </c>
      <c r="G1147" s="10">
        <v>463414</v>
      </c>
      <c r="H1147" s="108">
        <v>579205.75</v>
      </c>
      <c r="L1147" s="358">
        <v>8948.8075697595814</v>
      </c>
      <c r="M1147" s="358"/>
      <c r="N1147" s="358">
        <v>10.88</v>
      </c>
      <c r="O1147" s="358"/>
      <c r="P1147" s="358"/>
      <c r="Q1147" s="358"/>
      <c r="R1147" s="358"/>
    </row>
    <row r="1148" spans="1:18" s="65" customFormat="1" ht="25.5" x14ac:dyDescent="0.25">
      <c r="A1148" s="73">
        <f t="shared" si="158"/>
        <v>1069</v>
      </c>
      <c r="B1148" s="115" t="s">
        <v>1020</v>
      </c>
      <c r="C1148" s="18" t="s">
        <v>718</v>
      </c>
      <c r="D1148" s="31">
        <v>53700</v>
      </c>
      <c r="E1148" s="5" t="s">
        <v>1168</v>
      </c>
      <c r="F1148" s="5" t="s">
        <v>1278</v>
      </c>
      <c r="G1148" s="10">
        <v>3538</v>
      </c>
      <c r="H1148" s="108">
        <v>3880.4</v>
      </c>
      <c r="L1148" s="358">
        <v>68.320942357825601</v>
      </c>
      <c r="M1148" s="358"/>
      <c r="N1148" s="365">
        <f>0.066</f>
        <v>6.6000000000000003E-2</v>
      </c>
      <c r="O1148" s="365"/>
      <c r="P1148" s="365"/>
      <c r="Q1148" s="365"/>
      <c r="R1148" s="365"/>
    </row>
    <row r="1149" spans="1:18" s="50" customFormat="1" ht="27" customHeight="1" x14ac:dyDescent="0.25">
      <c r="A1149" s="73">
        <f t="shared" si="158"/>
        <v>1070</v>
      </c>
      <c r="B1149" s="115" t="s">
        <v>1018</v>
      </c>
      <c r="C1149" s="5" t="s">
        <v>1019</v>
      </c>
      <c r="D1149" s="31">
        <v>84</v>
      </c>
      <c r="E1149" s="5" t="s">
        <v>1168</v>
      </c>
      <c r="F1149" s="5" t="s">
        <v>1278</v>
      </c>
      <c r="G1149" s="10">
        <v>112516</v>
      </c>
      <c r="H1149" s="10">
        <v>135416.95999999999</v>
      </c>
      <c r="L1149" s="358">
        <v>1339476.1904761901</v>
      </c>
      <c r="M1149" s="358"/>
      <c r="N1149" s="358">
        <v>1439381</v>
      </c>
      <c r="O1149" s="358"/>
      <c r="P1149" s="358"/>
      <c r="Q1149" s="358"/>
      <c r="R1149" s="358"/>
    </row>
    <row r="1150" spans="1:18" s="50" customFormat="1" ht="30" customHeight="1" x14ac:dyDescent="0.25">
      <c r="A1150" s="73">
        <f t="shared" si="158"/>
        <v>1071</v>
      </c>
      <c r="B1150" s="74" t="s">
        <v>721</v>
      </c>
      <c r="C1150" s="18" t="s">
        <v>1029</v>
      </c>
      <c r="D1150" s="31">
        <v>0</v>
      </c>
      <c r="E1150" s="5" t="s">
        <v>1168</v>
      </c>
      <c r="F1150" s="5" t="s">
        <v>1278</v>
      </c>
      <c r="G1150" s="10">
        <v>400</v>
      </c>
      <c r="H1150" s="10">
        <v>400</v>
      </c>
      <c r="L1150" s="358"/>
      <c r="M1150" s="358"/>
      <c r="N1150" s="358"/>
      <c r="O1150" s="358"/>
      <c r="P1150" s="358"/>
      <c r="Q1150" s="358"/>
      <c r="R1150" s="358"/>
    </row>
    <row r="1151" spans="1:18" s="50" customFormat="1" ht="39.75" customHeight="1" x14ac:dyDescent="0.25">
      <c r="A1151" s="73">
        <f t="shared" si="158"/>
        <v>1072</v>
      </c>
      <c r="B1151" s="111" t="s">
        <v>1325</v>
      </c>
      <c r="C1151" s="18" t="s">
        <v>1029</v>
      </c>
      <c r="D1151" s="31">
        <v>0</v>
      </c>
      <c r="E1151" s="5" t="s">
        <v>1168</v>
      </c>
      <c r="F1151" s="5" t="s">
        <v>1278</v>
      </c>
      <c r="G1151" s="10">
        <v>2000</v>
      </c>
      <c r="H1151" s="10">
        <v>700</v>
      </c>
      <c r="L1151" s="358"/>
      <c r="M1151" s="358"/>
      <c r="N1151" s="358"/>
      <c r="O1151" s="358"/>
      <c r="P1151" s="358"/>
      <c r="Q1151" s="358"/>
      <c r="R1151" s="358"/>
    </row>
    <row r="1152" spans="1:18" s="50" customFormat="1" ht="23.25" customHeight="1" x14ac:dyDescent="0.25">
      <c r="A1152" s="73">
        <f t="shared" si="158"/>
        <v>1073</v>
      </c>
      <c r="B1152" s="109" t="s">
        <v>722</v>
      </c>
      <c r="C1152" s="18" t="s">
        <v>723</v>
      </c>
      <c r="D1152" s="31">
        <v>5950</v>
      </c>
      <c r="E1152" s="5" t="s">
        <v>1281</v>
      </c>
      <c r="F1152" s="5" t="s">
        <v>1278</v>
      </c>
      <c r="G1152" s="10">
        <v>123766</v>
      </c>
      <c r="H1152" s="78">
        <v>79081</v>
      </c>
      <c r="L1152" s="358">
        <v>13291.0223367698</v>
      </c>
      <c r="M1152" s="358"/>
      <c r="N1152" s="358"/>
      <c r="O1152" s="358"/>
      <c r="P1152" s="358"/>
      <c r="Q1152" s="358"/>
      <c r="R1152" s="358"/>
    </row>
    <row r="1153" spans="1:18" s="50" customFormat="1" ht="24.75" customHeight="1" x14ac:dyDescent="0.25">
      <c r="A1153" s="98">
        <f>A1152+1</f>
        <v>1074</v>
      </c>
      <c r="B1153" s="109" t="s">
        <v>1337</v>
      </c>
      <c r="C1153" s="5" t="s">
        <v>1338</v>
      </c>
      <c r="D1153" s="31">
        <v>53700</v>
      </c>
      <c r="E1153" s="5" t="s">
        <v>1168</v>
      </c>
      <c r="F1153" s="5" t="s">
        <v>1278</v>
      </c>
      <c r="G1153" s="10">
        <v>113547</v>
      </c>
      <c r="H1153" s="108">
        <v>121249.23</v>
      </c>
      <c r="L1153" s="358">
        <v>2192.6619677512795</v>
      </c>
      <c r="M1153" s="358"/>
      <c r="N1153" s="388">
        <v>2.056</v>
      </c>
      <c r="O1153" s="358"/>
      <c r="P1153" s="358"/>
      <c r="Q1153" s="358"/>
      <c r="R1153" s="358"/>
    </row>
    <row r="1154" spans="1:18" s="1" customFormat="1" ht="15.75" customHeight="1" x14ac:dyDescent="0.3">
      <c r="A1154" s="394" t="s">
        <v>1282</v>
      </c>
      <c r="B1154" s="395"/>
      <c r="C1154" s="395"/>
      <c r="D1154" s="395"/>
      <c r="E1154" s="396"/>
      <c r="F1154" s="5"/>
      <c r="G1154" s="91"/>
      <c r="H1154" s="389"/>
      <c r="L1154" s="358"/>
      <c r="M1154" s="358"/>
      <c r="N1154" s="336"/>
      <c r="O1154" s="336"/>
      <c r="P1154" s="336"/>
      <c r="Q1154" s="336"/>
      <c r="R1154" s="336"/>
    </row>
    <row r="1155" spans="1:18" s="1" customFormat="1" ht="18.75" customHeight="1" x14ac:dyDescent="0.3">
      <c r="A1155" s="394" t="s">
        <v>1283</v>
      </c>
      <c r="B1155" s="395"/>
      <c r="C1155" s="395"/>
      <c r="D1155" s="395"/>
      <c r="E1155" s="395"/>
      <c r="F1155" s="16"/>
      <c r="G1155" s="91"/>
      <c r="H1155" s="389"/>
      <c r="L1155" s="358"/>
      <c r="M1155" s="358"/>
      <c r="N1155" s="336"/>
      <c r="O1155" s="336"/>
      <c r="P1155" s="336"/>
      <c r="Q1155" s="336"/>
      <c r="R1155" s="336"/>
    </row>
    <row r="1156" spans="1:18" s="57" customFormat="1" ht="27.75" customHeight="1" x14ac:dyDescent="0.25">
      <c r="A1156" s="73">
        <f t="shared" ref="A1156" si="159">A1153+1</f>
        <v>1075</v>
      </c>
      <c r="B1156" s="115" t="s">
        <v>1751</v>
      </c>
      <c r="C1156" s="139" t="s">
        <v>1093</v>
      </c>
      <c r="D1156" s="31">
        <v>560</v>
      </c>
      <c r="E1156" s="6" t="s">
        <v>1284</v>
      </c>
      <c r="F1156" s="7" t="s">
        <v>1169</v>
      </c>
      <c r="G1156" s="296">
        <v>65000</v>
      </c>
      <c r="H1156" s="10">
        <v>144000</v>
      </c>
      <c r="L1156" s="358">
        <v>116071.42857142857</v>
      </c>
      <c r="M1156" s="358"/>
      <c r="N1156" s="362"/>
      <c r="O1156" s="362"/>
      <c r="P1156" s="362"/>
      <c r="Q1156" s="362"/>
      <c r="R1156" s="362"/>
    </row>
    <row r="1157" spans="1:18" s="57" customFormat="1" ht="27.75" customHeight="1" x14ac:dyDescent="0.25">
      <c r="A1157" s="73">
        <f t="shared" ref="A1157:A1172" si="160">A1156+1</f>
        <v>1076</v>
      </c>
      <c r="B1157" s="115" t="s">
        <v>1339</v>
      </c>
      <c r="C1157" s="139" t="s">
        <v>1093</v>
      </c>
      <c r="D1157" s="31">
        <v>1500</v>
      </c>
      <c r="E1157" s="6" t="s">
        <v>1284</v>
      </c>
      <c r="F1157" s="7" t="s">
        <v>1169</v>
      </c>
      <c r="G1157" s="299">
        <v>264350</v>
      </c>
      <c r="H1157" s="10">
        <v>264350</v>
      </c>
      <c r="L1157" s="358">
        <v>176233.33333333331</v>
      </c>
      <c r="M1157" s="358"/>
      <c r="N1157" s="362"/>
      <c r="O1157" s="362"/>
      <c r="P1157" s="362"/>
      <c r="Q1157" s="362"/>
      <c r="R1157" s="362"/>
    </row>
    <row r="1158" spans="1:18" s="57" customFormat="1" ht="27.75" customHeight="1" x14ac:dyDescent="0.25">
      <c r="A1158" s="73">
        <f t="shared" si="160"/>
        <v>1077</v>
      </c>
      <c r="B1158" s="115" t="s">
        <v>1752</v>
      </c>
      <c r="C1158" s="139" t="s">
        <v>1093</v>
      </c>
      <c r="D1158" s="31">
        <v>725</v>
      </c>
      <c r="E1158" s="6" t="s">
        <v>1284</v>
      </c>
      <c r="F1158" s="7" t="s">
        <v>1169</v>
      </c>
      <c r="G1158" s="296">
        <v>130000</v>
      </c>
      <c r="H1158" s="10">
        <v>480050</v>
      </c>
      <c r="L1158" s="358">
        <v>179310.34482758623</v>
      </c>
      <c r="M1158" s="358"/>
      <c r="N1158" s="362"/>
      <c r="O1158" s="362"/>
      <c r="P1158" s="362"/>
      <c r="Q1158" s="362"/>
      <c r="R1158" s="362"/>
    </row>
    <row r="1159" spans="1:18" s="57" customFormat="1" ht="27.75" customHeight="1" x14ac:dyDescent="0.25">
      <c r="A1159" s="73">
        <f t="shared" si="160"/>
        <v>1078</v>
      </c>
      <c r="B1159" s="74" t="s">
        <v>1762</v>
      </c>
      <c r="C1159" s="140" t="s">
        <v>67</v>
      </c>
      <c r="D1159" s="31">
        <v>25</v>
      </c>
      <c r="E1159" s="6" t="s">
        <v>1284</v>
      </c>
      <c r="F1159" s="7" t="s">
        <v>1169</v>
      </c>
      <c r="G1159" s="299"/>
      <c r="H1159" s="10">
        <v>7100</v>
      </c>
      <c r="I1159" s="47" t="s">
        <v>1604</v>
      </c>
      <c r="L1159" s="358">
        <v>313730.31283710897</v>
      </c>
      <c r="M1159" s="358"/>
      <c r="N1159" s="362"/>
      <c r="O1159" s="362"/>
      <c r="P1159" s="362"/>
      <c r="Q1159" s="362"/>
      <c r="R1159" s="362"/>
    </row>
    <row r="1160" spans="1:18" s="57" customFormat="1" ht="27.75" customHeight="1" x14ac:dyDescent="0.25">
      <c r="A1160" s="73">
        <f t="shared" si="160"/>
        <v>1079</v>
      </c>
      <c r="B1160" s="74" t="s">
        <v>1761</v>
      </c>
      <c r="C1160" s="116" t="s">
        <v>67</v>
      </c>
      <c r="D1160" s="31">
        <v>532</v>
      </c>
      <c r="E1160" s="6" t="s">
        <v>1178</v>
      </c>
      <c r="F1160" s="5" t="s">
        <v>1169</v>
      </c>
      <c r="G1160" s="381"/>
      <c r="H1160" s="73">
        <v>90300</v>
      </c>
      <c r="I1160" s="47" t="s">
        <v>1605</v>
      </c>
      <c r="L1160" s="358">
        <v>90445.560087856924</v>
      </c>
      <c r="M1160" s="358"/>
      <c r="N1160" s="362"/>
      <c r="O1160" s="362"/>
      <c r="P1160" s="362"/>
      <c r="Q1160" s="362"/>
      <c r="R1160" s="362"/>
    </row>
    <row r="1161" spans="1:18" s="57" customFormat="1" ht="27.75" customHeight="1" x14ac:dyDescent="0.25">
      <c r="A1161" s="73">
        <f t="shared" si="160"/>
        <v>1080</v>
      </c>
      <c r="B1161" s="74" t="s">
        <v>1522</v>
      </c>
      <c r="C1161" s="116" t="s">
        <v>67</v>
      </c>
      <c r="D1161" s="31">
        <v>260.3</v>
      </c>
      <c r="E1161" s="6" t="s">
        <v>1284</v>
      </c>
      <c r="F1161" s="7" t="s">
        <v>1169</v>
      </c>
      <c r="G1161" s="299">
        <v>131984</v>
      </c>
      <c r="H1161" s="10">
        <v>131984</v>
      </c>
      <c r="I1161" s="47" t="s">
        <v>1606</v>
      </c>
      <c r="L1161" s="358">
        <v>507045.71648098348</v>
      </c>
      <c r="M1161" s="358"/>
      <c r="N1161" s="362"/>
      <c r="O1161" s="362"/>
      <c r="P1161" s="362"/>
      <c r="Q1161" s="362"/>
      <c r="R1161" s="362"/>
    </row>
    <row r="1162" spans="1:18" s="57" customFormat="1" ht="27.75" customHeight="1" x14ac:dyDescent="0.25">
      <c r="A1162" s="73">
        <f t="shared" si="160"/>
        <v>1081</v>
      </c>
      <c r="B1162" s="74" t="s">
        <v>1523</v>
      </c>
      <c r="C1162" s="116" t="s">
        <v>67</v>
      </c>
      <c r="D1162" s="31">
        <v>512.4</v>
      </c>
      <c r="E1162" s="6" t="s">
        <v>1284</v>
      </c>
      <c r="F1162" s="7" t="s">
        <v>1169</v>
      </c>
      <c r="G1162" s="299">
        <v>117914</v>
      </c>
      <c r="H1162" s="10">
        <v>118000</v>
      </c>
      <c r="I1162" s="47" t="s">
        <v>1607</v>
      </c>
      <c r="L1162" s="358">
        <v>230120.99921935989</v>
      </c>
      <c r="M1162" s="358"/>
      <c r="N1162" s="362"/>
      <c r="O1162" s="362"/>
      <c r="P1162" s="362"/>
      <c r="Q1162" s="362"/>
      <c r="R1162" s="362"/>
    </row>
    <row r="1163" spans="1:18" s="47" customFormat="1" ht="27.75" customHeight="1" x14ac:dyDescent="0.25">
      <c r="A1163" s="73">
        <f t="shared" si="160"/>
        <v>1082</v>
      </c>
      <c r="B1163" s="74" t="s">
        <v>1326</v>
      </c>
      <c r="C1163" s="116" t="s">
        <v>1328</v>
      </c>
      <c r="D1163" s="31">
        <v>1</v>
      </c>
      <c r="E1163" s="6" t="s">
        <v>1753</v>
      </c>
      <c r="F1163" s="5" t="s">
        <v>1171</v>
      </c>
      <c r="G1163" s="299">
        <v>400</v>
      </c>
      <c r="H1163" s="10">
        <v>700</v>
      </c>
      <c r="I1163" s="47" t="s">
        <v>1608</v>
      </c>
      <c r="L1163" s="358">
        <v>400000</v>
      </c>
      <c r="M1163" s="358"/>
      <c r="N1163" s="366"/>
      <c r="O1163" s="366"/>
      <c r="P1163" s="366"/>
      <c r="Q1163" s="366"/>
      <c r="R1163" s="366"/>
    </row>
    <row r="1164" spans="1:18" s="57" customFormat="1" ht="38.25" x14ac:dyDescent="0.25">
      <c r="A1164" s="73">
        <f>A1163+1</f>
        <v>1083</v>
      </c>
      <c r="B1164" s="74" t="s">
        <v>1340</v>
      </c>
      <c r="C1164" s="116" t="s">
        <v>1093</v>
      </c>
      <c r="D1164" s="31">
        <v>330</v>
      </c>
      <c r="E1164" s="6" t="s">
        <v>1284</v>
      </c>
      <c r="F1164" s="7" t="s">
        <v>1169</v>
      </c>
      <c r="G1164" s="299">
        <v>37300</v>
      </c>
      <c r="H1164" s="10">
        <v>37300</v>
      </c>
      <c r="L1164" s="358">
        <v>113030.30303030302</v>
      </c>
      <c r="M1164" s="358"/>
      <c r="N1164" s="362"/>
      <c r="O1164" s="362"/>
      <c r="P1164" s="362"/>
      <c r="Q1164" s="362"/>
      <c r="R1164" s="362"/>
    </row>
    <row r="1165" spans="1:18" s="57" customFormat="1" ht="36.75" customHeight="1" x14ac:dyDescent="0.25">
      <c r="A1165" s="73">
        <f t="shared" si="160"/>
        <v>1084</v>
      </c>
      <c r="B1165" s="74" t="s">
        <v>1341</v>
      </c>
      <c r="C1165" s="116" t="s">
        <v>1093</v>
      </c>
      <c r="D1165" s="31">
        <v>580</v>
      </c>
      <c r="E1165" s="6" t="s">
        <v>1284</v>
      </c>
      <c r="F1165" s="7" t="s">
        <v>1169</v>
      </c>
      <c r="G1165" s="299">
        <v>191116</v>
      </c>
      <c r="H1165" s="10">
        <v>245130</v>
      </c>
      <c r="L1165" s="358">
        <v>329510.3448275862</v>
      </c>
      <c r="M1165" s="358"/>
      <c r="N1165" s="362"/>
      <c r="O1165" s="362"/>
      <c r="P1165" s="362"/>
      <c r="Q1165" s="362"/>
      <c r="R1165" s="362"/>
    </row>
    <row r="1166" spans="1:18" s="57" customFormat="1" ht="37.5" customHeight="1" x14ac:dyDescent="0.25">
      <c r="A1166" s="73">
        <f t="shared" si="160"/>
        <v>1085</v>
      </c>
      <c r="B1166" s="74" t="s">
        <v>1329</v>
      </c>
      <c r="C1166" s="116" t="s">
        <v>100</v>
      </c>
      <c r="D1166" s="31">
        <v>1</v>
      </c>
      <c r="E1166" s="6" t="s">
        <v>1284</v>
      </c>
      <c r="F1166" s="7" t="s">
        <v>1171</v>
      </c>
      <c r="G1166" s="296">
        <v>250</v>
      </c>
      <c r="H1166" s="10">
        <v>300</v>
      </c>
      <c r="L1166" s="358">
        <v>250000</v>
      </c>
      <c r="M1166" s="358"/>
      <c r="N1166" s="362"/>
      <c r="O1166" s="362"/>
      <c r="P1166" s="362"/>
      <c r="Q1166" s="362"/>
      <c r="R1166" s="362"/>
    </row>
    <row r="1167" spans="1:18" s="57" customFormat="1" ht="32.25" customHeight="1" x14ac:dyDescent="0.25">
      <c r="A1167" s="73">
        <f>A1166+1</f>
        <v>1086</v>
      </c>
      <c r="B1167" s="74" t="s">
        <v>1754</v>
      </c>
      <c r="C1167" s="116" t="s">
        <v>100</v>
      </c>
      <c r="D1167" s="31">
        <v>1</v>
      </c>
      <c r="E1167" s="6" t="s">
        <v>1284</v>
      </c>
      <c r="F1167" s="7" t="s">
        <v>1171</v>
      </c>
      <c r="G1167" s="296">
        <v>2000</v>
      </c>
      <c r="H1167" s="10">
        <v>2000</v>
      </c>
      <c r="L1167" s="358">
        <v>2000000</v>
      </c>
      <c r="M1167" s="358"/>
      <c r="N1167" s="362"/>
      <c r="O1167" s="362"/>
      <c r="P1167" s="362"/>
      <c r="Q1167" s="362"/>
      <c r="R1167" s="362"/>
    </row>
    <row r="1168" spans="1:18" s="57" customFormat="1" ht="22.5" customHeight="1" x14ac:dyDescent="0.25">
      <c r="A1168" s="73">
        <f t="shared" si="160"/>
        <v>1087</v>
      </c>
      <c r="B1168" s="115" t="s">
        <v>1400</v>
      </c>
      <c r="C1168" s="116" t="s">
        <v>100</v>
      </c>
      <c r="D1168" s="31">
        <v>1</v>
      </c>
      <c r="E1168" s="6" t="s">
        <v>1284</v>
      </c>
      <c r="F1168" s="7" t="s">
        <v>1332</v>
      </c>
      <c r="G1168" s="379">
        <v>172500</v>
      </c>
      <c r="H1168" s="10">
        <v>291800</v>
      </c>
      <c r="L1168" s="358">
        <v>172500000</v>
      </c>
      <c r="M1168" s="358"/>
      <c r="N1168" s="362"/>
      <c r="O1168" s="362"/>
      <c r="P1168" s="362"/>
      <c r="Q1168" s="362"/>
      <c r="R1168" s="362"/>
    </row>
    <row r="1169" spans="1:18" s="57" customFormat="1" ht="22.5" customHeight="1" x14ac:dyDescent="0.25">
      <c r="A1169" s="73">
        <f t="shared" si="160"/>
        <v>1088</v>
      </c>
      <c r="B1169" s="74" t="s">
        <v>1423</v>
      </c>
      <c r="C1169" s="116" t="s">
        <v>67</v>
      </c>
      <c r="D1169" s="31">
        <v>1500</v>
      </c>
      <c r="E1169" s="6" t="s">
        <v>1755</v>
      </c>
      <c r="F1169" s="7" t="s">
        <v>1332</v>
      </c>
      <c r="G1169" s="296">
        <v>5300</v>
      </c>
      <c r="H1169" s="10">
        <v>8600</v>
      </c>
      <c r="L1169" s="358">
        <v>3533.333333333333</v>
      </c>
      <c r="M1169" s="358"/>
      <c r="N1169" s="362"/>
      <c r="O1169" s="362"/>
      <c r="P1169" s="362"/>
      <c r="Q1169" s="362"/>
      <c r="R1169" s="362"/>
    </row>
    <row r="1170" spans="1:18" s="2" customFormat="1" ht="22.5" customHeight="1" x14ac:dyDescent="0.25">
      <c r="A1170" s="73">
        <f>A1169+1</f>
        <v>1089</v>
      </c>
      <c r="B1170" s="115" t="s">
        <v>1403</v>
      </c>
      <c r="C1170" s="116" t="s">
        <v>67</v>
      </c>
      <c r="D1170" s="31">
        <v>360</v>
      </c>
      <c r="E1170" s="6" t="s">
        <v>1178</v>
      </c>
      <c r="F1170" s="7" t="s">
        <v>1332</v>
      </c>
      <c r="G1170" s="380">
        <v>115400</v>
      </c>
      <c r="H1170" s="10">
        <v>129300</v>
      </c>
      <c r="L1170" s="358">
        <v>320555.55555555556</v>
      </c>
      <c r="M1170" s="358"/>
      <c r="N1170" s="367"/>
      <c r="O1170" s="367"/>
      <c r="P1170" s="367"/>
      <c r="Q1170" s="367"/>
      <c r="R1170" s="367"/>
    </row>
    <row r="1171" spans="1:18" s="2" customFormat="1" ht="26.25" customHeight="1" x14ac:dyDescent="0.25">
      <c r="A1171" s="73">
        <f t="shared" si="160"/>
        <v>1090</v>
      </c>
      <c r="B1171" s="115" t="s">
        <v>1763</v>
      </c>
      <c r="C1171" s="116" t="s">
        <v>67</v>
      </c>
      <c r="D1171" s="31">
        <v>356</v>
      </c>
      <c r="E1171" s="6" t="s">
        <v>1178</v>
      </c>
      <c r="F1171" s="7" t="s">
        <v>1332</v>
      </c>
      <c r="G1171" s="299"/>
      <c r="H1171" s="10">
        <v>214300</v>
      </c>
      <c r="L1171" s="358">
        <v>46232.253367309793</v>
      </c>
      <c r="M1171" s="358"/>
      <c r="N1171" s="367"/>
      <c r="O1171" s="367"/>
      <c r="P1171" s="367"/>
      <c r="Q1171" s="367"/>
      <c r="R1171" s="367"/>
    </row>
    <row r="1172" spans="1:18" s="2" customFormat="1" ht="28.5" customHeight="1" x14ac:dyDescent="0.25">
      <c r="A1172" s="73">
        <f t="shared" si="160"/>
        <v>1091</v>
      </c>
      <c r="B1172" s="115" t="s">
        <v>1764</v>
      </c>
      <c r="C1172" s="116" t="s">
        <v>67</v>
      </c>
      <c r="D1172" s="31">
        <v>427.5</v>
      </c>
      <c r="E1172" s="6" t="s">
        <v>1178</v>
      </c>
      <c r="F1172" s="7" t="s">
        <v>1332</v>
      </c>
      <c r="G1172" s="299"/>
      <c r="H1172" s="10">
        <v>31100</v>
      </c>
      <c r="L1172" s="358">
        <v>46153.846153846156</v>
      </c>
      <c r="M1172" s="358"/>
      <c r="N1172" s="367"/>
      <c r="O1172" s="367"/>
      <c r="P1172" s="367"/>
      <c r="Q1172" s="367"/>
      <c r="R1172" s="367"/>
    </row>
    <row r="1173" spans="1:18" s="2" customFormat="1" ht="21.75" customHeight="1" x14ac:dyDescent="0.25">
      <c r="A1173" s="98">
        <f>A1172+1</f>
        <v>1092</v>
      </c>
      <c r="B1173" s="172" t="s">
        <v>1402</v>
      </c>
      <c r="C1173" s="116" t="s">
        <v>67</v>
      </c>
      <c r="D1173" s="115">
        <v>4624.8999999999996</v>
      </c>
      <c r="E1173" s="6" t="s">
        <v>1178</v>
      </c>
      <c r="F1173" s="7" t="s">
        <v>1332</v>
      </c>
      <c r="G1173" s="378">
        <v>6320557.7000000002</v>
      </c>
      <c r="H1173" s="73">
        <v>6320557.7000000002</v>
      </c>
      <c r="I1173" s="47" t="s">
        <v>1609</v>
      </c>
      <c r="L1173" s="358">
        <v>1366636.6191701442</v>
      </c>
      <c r="M1173" s="358"/>
      <c r="N1173" s="367"/>
      <c r="O1173" s="367"/>
      <c r="P1173" s="367"/>
      <c r="Q1173" s="367"/>
      <c r="R1173" s="367"/>
    </row>
    <row r="1174" spans="1:18" s="2" customFormat="1" ht="36.75" customHeight="1" x14ac:dyDescent="0.25">
      <c r="A1174" s="98">
        <f>A1173+1</f>
        <v>1093</v>
      </c>
      <c r="B1174" s="74" t="s">
        <v>1515</v>
      </c>
      <c r="C1174" s="116" t="s">
        <v>20</v>
      </c>
      <c r="D1174" s="31">
        <v>1</v>
      </c>
      <c r="E1174" s="6" t="s">
        <v>1178</v>
      </c>
      <c r="F1174" s="5" t="s">
        <v>1278</v>
      </c>
      <c r="G1174" s="381">
        <v>70</v>
      </c>
      <c r="H1174" s="73">
        <v>600</v>
      </c>
      <c r="I1174" s="47" t="s">
        <v>1613</v>
      </c>
      <c r="J1174" s="47" t="s">
        <v>1614</v>
      </c>
      <c r="L1174" s="358">
        <v>70000</v>
      </c>
      <c r="M1174" s="358"/>
      <c r="N1174" s="367"/>
      <c r="O1174" s="367"/>
      <c r="P1174" s="367"/>
      <c r="Q1174" s="367"/>
      <c r="R1174" s="367"/>
    </row>
    <row r="1175" spans="1:18" s="2" customFormat="1" ht="31.5" customHeight="1" x14ac:dyDescent="0.25">
      <c r="A1175" s="98">
        <f>A1174+1</f>
        <v>1094</v>
      </c>
      <c r="B1175" s="115" t="s">
        <v>1756</v>
      </c>
      <c r="C1175" s="116" t="s">
        <v>20</v>
      </c>
      <c r="D1175" s="31">
        <v>1</v>
      </c>
      <c r="E1175" s="6" t="s">
        <v>1284</v>
      </c>
      <c r="F1175" s="7" t="s">
        <v>1171</v>
      </c>
      <c r="G1175" s="381"/>
      <c r="H1175" s="73">
        <v>1500</v>
      </c>
      <c r="I1175" s="47"/>
      <c r="J1175" s="47"/>
      <c r="L1175" s="358"/>
      <c r="M1175" s="358"/>
      <c r="N1175" s="367"/>
      <c r="O1175" s="367"/>
      <c r="P1175" s="367"/>
      <c r="Q1175" s="367"/>
      <c r="R1175" s="367"/>
    </row>
    <row r="1176" spans="1:18" s="2" customFormat="1" ht="32.25" customHeight="1" x14ac:dyDescent="0.25">
      <c r="A1176" s="98">
        <f>A1175+1</f>
        <v>1095</v>
      </c>
      <c r="B1176" s="115" t="s">
        <v>1758</v>
      </c>
      <c r="C1176" s="136" t="s">
        <v>100</v>
      </c>
      <c r="D1176" s="115">
        <v>1</v>
      </c>
      <c r="E1176" s="6" t="s">
        <v>1178</v>
      </c>
      <c r="F1176" s="7" t="s">
        <v>1171</v>
      </c>
      <c r="G1176" s="381"/>
      <c r="H1176" s="73">
        <v>5000</v>
      </c>
      <c r="I1176" s="47" t="s">
        <v>1615</v>
      </c>
      <c r="L1176" s="358">
        <v>65000</v>
      </c>
      <c r="M1176" s="358"/>
      <c r="N1176" s="367"/>
      <c r="O1176" s="367"/>
      <c r="P1176" s="367"/>
      <c r="Q1176" s="367"/>
      <c r="R1176" s="367"/>
    </row>
    <row r="1177" spans="1:18" s="2" customFormat="1" ht="19.5" customHeight="1" x14ac:dyDescent="0.25">
      <c r="A1177" s="98">
        <f t="shared" ref="A1177:A1184" si="161">A1176+1</f>
        <v>1096</v>
      </c>
      <c r="B1177" s="115" t="s">
        <v>1757</v>
      </c>
      <c r="C1177" s="116" t="s">
        <v>67</v>
      </c>
      <c r="D1177" s="31">
        <v>1967.5</v>
      </c>
      <c r="E1177" s="6" t="s">
        <v>1178</v>
      </c>
      <c r="F1177" s="7" t="s">
        <v>1332</v>
      </c>
      <c r="G1177" s="383">
        <v>52490</v>
      </c>
      <c r="H1177" s="98">
        <v>952000</v>
      </c>
      <c r="I1177" s="47" t="s">
        <v>1616</v>
      </c>
      <c r="L1177" s="358">
        <v>168941.10074026391</v>
      </c>
      <c r="M1177" s="358"/>
      <c r="N1177" s="367"/>
      <c r="O1177" s="367"/>
      <c r="P1177" s="367"/>
      <c r="Q1177" s="367"/>
      <c r="R1177" s="367"/>
    </row>
    <row r="1178" spans="1:18" s="2" customFormat="1" ht="26.25" customHeight="1" x14ac:dyDescent="0.25">
      <c r="A1178" s="98">
        <f t="shared" si="161"/>
        <v>1097</v>
      </c>
      <c r="B1178" s="74" t="s">
        <v>1569</v>
      </c>
      <c r="C1178" s="173" t="s">
        <v>67</v>
      </c>
      <c r="D1178" s="174">
        <v>567.1</v>
      </c>
      <c r="E1178" s="6" t="s">
        <v>1284</v>
      </c>
      <c r="F1178" s="7" t="s">
        <v>1169</v>
      </c>
      <c r="G1178" s="382">
        <v>201402</v>
      </c>
      <c r="H1178" s="10">
        <v>201402</v>
      </c>
      <c r="I1178" s="47" t="s">
        <v>1617</v>
      </c>
      <c r="L1178" s="358">
        <v>355143.71363075293</v>
      </c>
      <c r="M1178" s="358"/>
      <c r="N1178" s="367"/>
      <c r="O1178" s="367"/>
      <c r="P1178" s="367"/>
      <c r="Q1178" s="367"/>
      <c r="R1178" s="367"/>
    </row>
    <row r="1179" spans="1:18" s="2" customFormat="1" ht="21" customHeight="1" x14ac:dyDescent="0.25">
      <c r="A1179" s="98">
        <f t="shared" si="161"/>
        <v>1098</v>
      </c>
      <c r="B1179" s="176" t="s">
        <v>1570</v>
      </c>
      <c r="C1179" s="173" t="s">
        <v>67</v>
      </c>
      <c r="D1179" s="31">
        <v>84.1</v>
      </c>
      <c r="E1179" s="6" t="s">
        <v>1284</v>
      </c>
      <c r="F1179" s="7" t="s">
        <v>1169</v>
      </c>
      <c r="G1179" s="299">
        <v>17211</v>
      </c>
      <c r="H1179" s="10">
        <v>17211</v>
      </c>
      <c r="I1179" s="47" t="s">
        <v>1618</v>
      </c>
      <c r="L1179" s="358">
        <v>204649.22711058264</v>
      </c>
      <c r="M1179" s="358"/>
      <c r="N1179" s="367"/>
      <c r="O1179" s="367"/>
      <c r="P1179" s="367"/>
      <c r="Q1179" s="367"/>
      <c r="R1179" s="367"/>
    </row>
    <row r="1180" spans="1:18" s="2" customFormat="1" ht="21" customHeight="1" x14ac:dyDescent="0.25">
      <c r="A1180" s="98">
        <f t="shared" si="161"/>
        <v>1099</v>
      </c>
      <c r="B1180" s="176" t="s">
        <v>1571</v>
      </c>
      <c r="C1180" s="173" t="s">
        <v>67</v>
      </c>
      <c r="D1180" s="31">
        <v>61.5</v>
      </c>
      <c r="E1180" s="6" t="s">
        <v>1284</v>
      </c>
      <c r="F1180" s="7" t="s">
        <v>1169</v>
      </c>
      <c r="G1180" s="299">
        <v>12405</v>
      </c>
      <c r="H1180" s="10">
        <v>12405</v>
      </c>
      <c r="I1180" s="47" t="s">
        <v>1619</v>
      </c>
      <c r="L1180" s="358">
        <v>201707.31707317074</v>
      </c>
      <c r="M1180" s="358"/>
      <c r="N1180" s="367"/>
      <c r="O1180" s="367"/>
      <c r="P1180" s="367"/>
      <c r="Q1180" s="367"/>
      <c r="R1180" s="367"/>
    </row>
    <row r="1181" spans="1:18" s="2" customFormat="1" ht="25.5" customHeight="1" x14ac:dyDescent="0.25">
      <c r="A1181" s="98">
        <f t="shared" si="161"/>
        <v>1100</v>
      </c>
      <c r="B1181" s="176" t="s">
        <v>1759</v>
      </c>
      <c r="C1181" s="173" t="s">
        <v>67</v>
      </c>
      <c r="D1181" s="31">
        <v>503</v>
      </c>
      <c r="E1181" s="6" t="s">
        <v>1284</v>
      </c>
      <c r="F1181" s="7" t="s">
        <v>1169</v>
      </c>
      <c r="G1181" s="299"/>
      <c r="H1181" s="10">
        <v>130000</v>
      </c>
      <c r="I1181" s="47"/>
      <c r="L1181" s="358"/>
      <c r="M1181" s="358"/>
      <c r="N1181" s="367"/>
      <c r="O1181" s="367"/>
      <c r="P1181" s="367"/>
      <c r="Q1181" s="367"/>
      <c r="R1181" s="367"/>
    </row>
    <row r="1182" spans="1:18" s="2" customFormat="1" ht="25.5" customHeight="1" x14ac:dyDescent="0.25">
      <c r="A1182" s="98">
        <f t="shared" si="161"/>
        <v>1101</v>
      </c>
      <c r="B1182" s="115" t="s">
        <v>1760</v>
      </c>
      <c r="C1182" s="173" t="s">
        <v>20</v>
      </c>
      <c r="D1182" s="31">
        <v>1</v>
      </c>
      <c r="E1182" s="6" t="s">
        <v>1178</v>
      </c>
      <c r="F1182" s="5" t="s">
        <v>1278</v>
      </c>
      <c r="G1182" s="299"/>
      <c r="H1182" s="10">
        <v>600</v>
      </c>
      <c r="I1182" s="47"/>
      <c r="L1182" s="358"/>
      <c r="M1182" s="358"/>
      <c r="N1182" s="367"/>
      <c r="O1182" s="367"/>
      <c r="P1182" s="367"/>
      <c r="Q1182" s="367"/>
      <c r="R1182" s="367"/>
    </row>
    <row r="1183" spans="1:18" s="2" customFormat="1" ht="25.5" customHeight="1" x14ac:dyDescent="0.25">
      <c r="A1183" s="98">
        <f t="shared" si="161"/>
        <v>1102</v>
      </c>
      <c r="B1183" s="74" t="s">
        <v>1765</v>
      </c>
      <c r="C1183" s="173" t="s">
        <v>67</v>
      </c>
      <c r="D1183" s="31">
        <v>1100</v>
      </c>
      <c r="E1183" s="6" t="s">
        <v>1284</v>
      </c>
      <c r="F1183" s="7" t="s">
        <v>1169</v>
      </c>
      <c r="G1183" s="299"/>
      <c r="H1183" s="10">
        <v>1250000</v>
      </c>
      <c r="I1183" s="47" t="s">
        <v>1620</v>
      </c>
      <c r="L1183" s="358">
        <v>303807.7285579642</v>
      </c>
      <c r="M1183" s="358"/>
      <c r="N1183" s="367"/>
      <c r="O1183" s="367"/>
      <c r="P1183" s="367"/>
      <c r="Q1183" s="367"/>
      <c r="R1183" s="367"/>
    </row>
    <row r="1184" spans="1:18" s="2" customFormat="1" ht="25.5" customHeight="1" x14ac:dyDescent="0.25">
      <c r="A1184" s="98">
        <f t="shared" si="161"/>
        <v>1103</v>
      </c>
      <c r="B1184" s="115" t="s">
        <v>1766</v>
      </c>
      <c r="C1184" s="173" t="s">
        <v>20</v>
      </c>
      <c r="D1184" s="31">
        <v>1</v>
      </c>
      <c r="E1184" s="6" t="s">
        <v>1178</v>
      </c>
      <c r="F1184" s="5" t="s">
        <v>1278</v>
      </c>
      <c r="G1184" s="380"/>
      <c r="H1184" s="10">
        <v>145000</v>
      </c>
      <c r="I1184" s="47"/>
      <c r="L1184" s="358"/>
      <c r="M1184" s="358"/>
      <c r="N1184" s="367"/>
      <c r="O1184" s="367"/>
      <c r="P1184" s="367"/>
      <c r="Q1184" s="367"/>
      <c r="R1184" s="367"/>
    </row>
    <row r="1185" spans="1:101" s="1" customFormat="1" ht="35.25" customHeight="1" x14ac:dyDescent="0.3">
      <c r="A1185" s="394" t="s">
        <v>1285</v>
      </c>
      <c r="B1185" s="395"/>
      <c r="C1185" s="395"/>
      <c r="D1185" s="395"/>
      <c r="E1185" s="395"/>
      <c r="F1185" s="395"/>
      <c r="G1185" s="91"/>
      <c r="H1185" s="389"/>
      <c r="L1185" s="358"/>
      <c r="M1185" s="358"/>
      <c r="N1185" s="336"/>
      <c r="O1185" s="336"/>
      <c r="P1185" s="336"/>
      <c r="Q1185" s="336"/>
      <c r="R1185" s="336"/>
    </row>
    <row r="1186" spans="1:101" s="1" customFormat="1" ht="24" customHeight="1" x14ac:dyDescent="0.3">
      <c r="A1186" s="394" t="s">
        <v>1769</v>
      </c>
      <c r="B1186" s="395"/>
      <c r="C1186" s="16"/>
      <c r="D1186" s="29"/>
      <c r="E1186" s="16"/>
      <c r="F1186" s="16"/>
      <c r="G1186" s="91"/>
      <c r="H1186" s="389"/>
      <c r="L1186" s="358"/>
      <c r="M1186" s="358"/>
      <c r="N1186" s="336"/>
      <c r="O1186" s="336"/>
      <c r="P1186" s="336"/>
      <c r="Q1186" s="336"/>
      <c r="R1186" s="336"/>
    </row>
    <row r="1187" spans="1:101" s="1" customFormat="1" ht="21.75" customHeight="1" x14ac:dyDescent="0.25">
      <c r="A1187" s="98">
        <f>A1184+1</f>
        <v>1104</v>
      </c>
      <c r="B1187" s="115" t="s">
        <v>1767</v>
      </c>
      <c r="C1187" s="116" t="s">
        <v>20</v>
      </c>
      <c r="D1187" s="31">
        <v>5</v>
      </c>
      <c r="E1187" s="6" t="s">
        <v>1170</v>
      </c>
      <c r="F1187" s="5" t="s">
        <v>1278</v>
      </c>
      <c r="G1187" s="296">
        <v>22000</v>
      </c>
      <c r="H1187" s="10">
        <v>27000</v>
      </c>
      <c r="L1187" s="358"/>
      <c r="M1187" s="358"/>
      <c r="N1187" s="336"/>
      <c r="O1187" s="336"/>
      <c r="P1187" s="336"/>
      <c r="Q1187" s="336"/>
      <c r="R1187" s="336"/>
    </row>
    <row r="1188" spans="1:101" s="185" customFormat="1" ht="24.75" customHeight="1" x14ac:dyDescent="0.25">
      <c r="A1188" s="377">
        <f>A1187+1</f>
        <v>1105</v>
      </c>
      <c r="B1188" s="115" t="s">
        <v>1573</v>
      </c>
      <c r="C1188" s="116" t="s">
        <v>507</v>
      </c>
      <c r="D1188" s="83">
        <v>3</v>
      </c>
      <c r="E1188" s="6" t="s">
        <v>1170</v>
      </c>
      <c r="F1188" s="7" t="s">
        <v>1332</v>
      </c>
      <c r="G1188" s="384">
        <v>70896</v>
      </c>
      <c r="H1188" s="10">
        <v>71000</v>
      </c>
      <c r="I1188" s="204" t="s">
        <v>1622</v>
      </c>
      <c r="J1188" s="184"/>
      <c r="K1188" s="184"/>
      <c r="L1188" s="358">
        <v>23632000</v>
      </c>
      <c r="M1188" s="358"/>
      <c r="N1188" s="368"/>
      <c r="O1188" s="368"/>
      <c r="P1188" s="368"/>
      <c r="Q1188" s="368"/>
      <c r="R1188" s="368"/>
      <c r="S1188" s="184"/>
      <c r="T1188" s="184"/>
      <c r="U1188" s="184"/>
      <c r="V1188" s="184"/>
      <c r="W1188" s="184"/>
      <c r="X1188" s="184"/>
      <c r="Y1188" s="184"/>
      <c r="Z1188" s="184"/>
      <c r="AA1188" s="184"/>
      <c r="AB1188" s="184"/>
      <c r="AC1188" s="184"/>
      <c r="AD1188" s="184"/>
      <c r="AE1188" s="184"/>
      <c r="AF1188" s="184"/>
      <c r="AG1188" s="184"/>
      <c r="AH1188" s="184"/>
      <c r="AI1188" s="184"/>
      <c r="AJ1188" s="184"/>
      <c r="AK1188" s="184"/>
      <c r="AL1188" s="184"/>
      <c r="AM1188" s="184"/>
      <c r="AN1188" s="184"/>
      <c r="AO1188" s="184"/>
      <c r="AP1188" s="184"/>
      <c r="AQ1188" s="184"/>
      <c r="AR1188" s="184"/>
      <c r="AS1188" s="184"/>
      <c r="AT1188" s="184"/>
      <c r="AU1188" s="184"/>
      <c r="AV1188" s="184"/>
      <c r="AW1188" s="184"/>
      <c r="AX1188" s="184"/>
      <c r="AY1188" s="184"/>
      <c r="AZ1188" s="184"/>
      <c r="BA1188" s="184"/>
      <c r="BB1188" s="184"/>
      <c r="BC1188" s="184"/>
      <c r="BD1188" s="184"/>
      <c r="BE1188" s="184"/>
      <c r="BF1188" s="184"/>
      <c r="BG1188" s="184"/>
      <c r="BH1188" s="184"/>
      <c r="BI1188" s="184"/>
      <c r="BJ1188" s="184"/>
      <c r="BK1188" s="184"/>
      <c r="BL1188" s="184"/>
      <c r="BM1188" s="184"/>
      <c r="BN1188" s="184"/>
      <c r="BO1188" s="184"/>
      <c r="BP1188" s="184"/>
      <c r="BQ1188" s="184"/>
      <c r="BR1188" s="184"/>
      <c r="BS1188" s="184"/>
      <c r="BT1188" s="184"/>
      <c r="BU1188" s="184"/>
      <c r="BV1188" s="184"/>
      <c r="BW1188" s="184"/>
      <c r="BX1188" s="184"/>
      <c r="BY1188" s="184"/>
      <c r="BZ1188" s="184"/>
      <c r="CA1188" s="184"/>
      <c r="CB1188" s="184"/>
      <c r="CC1188" s="184"/>
      <c r="CD1188" s="184"/>
      <c r="CE1188" s="184"/>
      <c r="CF1188" s="184"/>
      <c r="CG1188" s="184"/>
      <c r="CH1188" s="184"/>
      <c r="CI1188" s="184"/>
      <c r="CJ1188" s="184"/>
      <c r="CK1188" s="184"/>
      <c r="CL1188" s="184"/>
      <c r="CM1188" s="184"/>
      <c r="CN1188" s="184"/>
      <c r="CO1188" s="184"/>
      <c r="CP1188" s="184"/>
      <c r="CQ1188" s="184"/>
      <c r="CR1188" s="184"/>
      <c r="CS1188" s="184"/>
      <c r="CT1188" s="184"/>
      <c r="CU1188" s="184"/>
      <c r="CV1188" s="184"/>
      <c r="CW1188" s="184"/>
    </row>
    <row r="1189" spans="1:101" s="185" customFormat="1" ht="24" customHeight="1" x14ac:dyDescent="0.25">
      <c r="A1189" s="98">
        <f>A1188+1</f>
        <v>1106</v>
      </c>
      <c r="B1189" s="74" t="s">
        <v>1768</v>
      </c>
      <c r="C1189" s="116" t="s">
        <v>507</v>
      </c>
      <c r="D1189" s="31">
        <v>1</v>
      </c>
      <c r="E1189" s="5" t="s">
        <v>1170</v>
      </c>
      <c r="F1189" s="5" t="s">
        <v>1332</v>
      </c>
      <c r="G1189" s="385">
        <v>38922.336000000003</v>
      </c>
      <c r="H1189" s="108">
        <v>35000</v>
      </c>
      <c r="I1189" s="202">
        <v>38922.336000000003</v>
      </c>
      <c r="J1189" s="1"/>
      <c r="K1189" s="1"/>
      <c r="L1189" s="358">
        <v>38922336</v>
      </c>
      <c r="M1189" s="358"/>
      <c r="N1189" s="340">
        <f>L1189*1.1</f>
        <v>42814569.600000001</v>
      </c>
      <c r="O1189" s="368"/>
      <c r="P1189" s="368"/>
      <c r="Q1189" s="368"/>
      <c r="R1189" s="368"/>
      <c r="S1189" s="184"/>
      <c r="T1189" s="184"/>
      <c r="U1189" s="184"/>
      <c r="V1189" s="184"/>
      <c r="W1189" s="184"/>
      <c r="X1189" s="184"/>
      <c r="Y1189" s="184"/>
      <c r="Z1189" s="184"/>
      <c r="AA1189" s="184"/>
      <c r="AB1189" s="184"/>
      <c r="AC1189" s="184"/>
      <c r="AD1189" s="184"/>
      <c r="AE1189" s="184"/>
      <c r="AF1189" s="184"/>
      <c r="AG1189" s="184"/>
      <c r="AH1189" s="184"/>
      <c r="AI1189" s="184"/>
      <c r="AJ1189" s="184"/>
      <c r="AK1189" s="184"/>
      <c r="AL1189" s="184"/>
      <c r="AM1189" s="184"/>
      <c r="AN1189" s="184"/>
      <c r="AO1189" s="184"/>
      <c r="AP1189" s="184"/>
      <c r="AQ1189" s="184"/>
      <c r="AR1189" s="184"/>
      <c r="AS1189" s="184"/>
      <c r="AT1189" s="184"/>
      <c r="AU1189" s="184"/>
      <c r="AV1189" s="184"/>
      <c r="AW1189" s="184"/>
      <c r="AX1189" s="184"/>
      <c r="AY1189" s="184"/>
      <c r="AZ1189" s="184"/>
      <c r="BA1189" s="184"/>
      <c r="BB1189" s="184"/>
      <c r="BC1189" s="184"/>
      <c r="BD1189" s="184"/>
      <c r="BE1189" s="184"/>
      <c r="BF1189" s="184"/>
      <c r="BG1189" s="184"/>
      <c r="BH1189" s="184"/>
      <c r="BI1189" s="184"/>
      <c r="BJ1189" s="184"/>
      <c r="BK1189" s="184"/>
      <c r="BL1189" s="184"/>
      <c r="BM1189" s="184"/>
      <c r="BN1189" s="184"/>
      <c r="BO1189" s="184"/>
      <c r="BP1189" s="184"/>
      <c r="BQ1189" s="184"/>
      <c r="BR1189" s="184"/>
      <c r="BS1189" s="184"/>
      <c r="BT1189" s="184"/>
      <c r="BU1189" s="184"/>
      <c r="BV1189" s="184"/>
      <c r="BW1189" s="184"/>
      <c r="BX1189" s="184"/>
      <c r="BY1189" s="184"/>
      <c r="BZ1189" s="184"/>
      <c r="CA1189" s="184"/>
      <c r="CB1189" s="184"/>
      <c r="CC1189" s="184"/>
      <c r="CD1189" s="184"/>
      <c r="CE1189" s="184"/>
      <c r="CF1189" s="184"/>
      <c r="CG1189" s="184"/>
      <c r="CH1189" s="184"/>
      <c r="CI1189" s="184"/>
      <c r="CJ1189" s="184"/>
      <c r="CK1189" s="184"/>
      <c r="CL1189" s="184"/>
      <c r="CM1189" s="184"/>
      <c r="CN1189" s="184"/>
      <c r="CO1189" s="184"/>
      <c r="CP1189" s="184"/>
      <c r="CQ1189" s="184"/>
      <c r="CR1189" s="184"/>
      <c r="CS1189" s="184"/>
      <c r="CT1189" s="184"/>
      <c r="CU1189" s="184"/>
      <c r="CV1189" s="184"/>
      <c r="CW1189" s="184"/>
    </row>
    <row r="1190" spans="1:101" s="1" customFormat="1" ht="18.75" customHeight="1" x14ac:dyDescent="0.3">
      <c r="A1190" s="394" t="s">
        <v>1289</v>
      </c>
      <c r="B1190" s="395"/>
      <c r="C1190" s="16"/>
      <c r="D1190" s="29"/>
      <c r="E1190" s="16"/>
      <c r="F1190" s="7"/>
      <c r="G1190" s="91"/>
      <c r="H1190" s="389"/>
      <c r="L1190" s="358"/>
      <c r="M1190" s="358"/>
      <c r="N1190" s="336"/>
      <c r="O1190" s="336"/>
      <c r="P1190" s="336"/>
      <c r="Q1190" s="336"/>
      <c r="R1190" s="336"/>
    </row>
    <row r="1191" spans="1:101" s="50" customFormat="1" ht="17.25" customHeight="1" x14ac:dyDescent="0.25">
      <c r="A1191" s="98">
        <f>A1189+1</f>
        <v>1107</v>
      </c>
      <c r="B1191" s="115" t="s">
        <v>1407</v>
      </c>
      <c r="C1191" s="139" t="s">
        <v>20</v>
      </c>
      <c r="D1191" s="160">
        <v>5</v>
      </c>
      <c r="E1191" s="31" t="s">
        <v>1170</v>
      </c>
      <c r="F1191" s="5" t="s">
        <v>1332</v>
      </c>
      <c r="G1191" s="296">
        <v>10400</v>
      </c>
      <c r="H1191" s="10">
        <v>17000</v>
      </c>
      <c r="L1191" s="358">
        <v>2080000</v>
      </c>
      <c r="M1191" s="358"/>
      <c r="N1191" s="358"/>
      <c r="O1191" s="358"/>
      <c r="P1191" s="358"/>
      <c r="Q1191" s="358"/>
      <c r="R1191" s="358"/>
    </row>
    <row r="1192" spans="1:101" s="50" customFormat="1" ht="17.25" customHeight="1" x14ac:dyDescent="0.25">
      <c r="A1192" s="98">
        <f t="shared" ref="A1192:A1198" si="162">A1191+1</f>
        <v>1108</v>
      </c>
      <c r="B1192" s="115" t="s">
        <v>1408</v>
      </c>
      <c r="C1192" s="139" t="s">
        <v>20</v>
      </c>
      <c r="D1192" s="160">
        <v>1</v>
      </c>
      <c r="E1192" s="31" t="s">
        <v>1170</v>
      </c>
      <c r="F1192" s="5" t="s">
        <v>1332</v>
      </c>
      <c r="G1192" s="10">
        <v>10000</v>
      </c>
      <c r="H1192" s="10">
        <f>G1192*1.1</f>
        <v>11000</v>
      </c>
      <c r="L1192" s="358">
        <v>10000000</v>
      </c>
      <c r="M1192" s="358"/>
      <c r="N1192" s="358"/>
      <c r="O1192" s="358"/>
      <c r="P1192" s="358"/>
      <c r="Q1192" s="358"/>
      <c r="R1192" s="358"/>
    </row>
    <row r="1193" spans="1:101" s="71" customFormat="1" ht="17.25" customHeight="1" x14ac:dyDescent="0.25">
      <c r="A1193" s="98">
        <f t="shared" si="162"/>
        <v>1109</v>
      </c>
      <c r="B1193" s="115" t="s">
        <v>853</v>
      </c>
      <c r="C1193" s="5" t="s">
        <v>1029</v>
      </c>
      <c r="D1193" s="31">
        <v>0</v>
      </c>
      <c r="E1193" s="5" t="s">
        <v>1170</v>
      </c>
      <c r="F1193" s="5" t="s">
        <v>1171</v>
      </c>
      <c r="G1193" s="10">
        <v>6892.6</v>
      </c>
      <c r="H1193" s="10">
        <f t="shared" ref="H1193:H1199" si="163">G1193*1.1</f>
        <v>7581.8600000000006</v>
      </c>
      <c r="L1193" s="358"/>
      <c r="M1193" s="358"/>
      <c r="N1193" s="369"/>
      <c r="O1193" s="369"/>
      <c r="P1193" s="369"/>
      <c r="Q1193" s="369"/>
      <c r="R1193" s="369"/>
    </row>
    <row r="1194" spans="1:101" s="72" customFormat="1" ht="17.25" customHeight="1" x14ac:dyDescent="0.25">
      <c r="A1194" s="98">
        <f t="shared" si="162"/>
        <v>1110</v>
      </c>
      <c r="B1194" s="115" t="s">
        <v>854</v>
      </c>
      <c r="C1194" s="5" t="s">
        <v>1029</v>
      </c>
      <c r="D1194" s="31">
        <v>0</v>
      </c>
      <c r="E1194" s="5" t="s">
        <v>1170</v>
      </c>
      <c r="F1194" s="5" t="s">
        <v>1171</v>
      </c>
      <c r="G1194" s="10">
        <v>7584.2</v>
      </c>
      <c r="H1194" s="10">
        <f t="shared" si="163"/>
        <v>8342.6200000000008</v>
      </c>
      <c r="L1194" s="358"/>
      <c r="M1194" s="358"/>
      <c r="N1194" s="370"/>
      <c r="O1194" s="370"/>
      <c r="P1194" s="370"/>
      <c r="Q1194" s="370"/>
      <c r="R1194" s="370"/>
    </row>
    <row r="1195" spans="1:101" s="72" customFormat="1" ht="17.25" customHeight="1" x14ac:dyDescent="0.25">
      <c r="A1195" s="98">
        <f>A1194+1</f>
        <v>1111</v>
      </c>
      <c r="B1195" s="115" t="s">
        <v>935</v>
      </c>
      <c r="C1195" s="5" t="s">
        <v>1029</v>
      </c>
      <c r="D1195" s="31">
        <v>0</v>
      </c>
      <c r="E1195" s="5" t="s">
        <v>1170</v>
      </c>
      <c r="F1195" s="5" t="s">
        <v>1171</v>
      </c>
      <c r="G1195" s="10">
        <v>5200</v>
      </c>
      <c r="H1195" s="10">
        <f t="shared" si="163"/>
        <v>5720.0000000000009</v>
      </c>
      <c r="L1195" s="358"/>
      <c r="M1195" s="358"/>
      <c r="N1195" s="370"/>
      <c r="O1195" s="370"/>
      <c r="P1195" s="370"/>
      <c r="Q1195" s="370"/>
      <c r="R1195" s="370"/>
    </row>
    <row r="1196" spans="1:101" s="70" customFormat="1" ht="17.25" customHeight="1" x14ac:dyDescent="0.25">
      <c r="A1196" s="98">
        <f t="shared" si="162"/>
        <v>1112</v>
      </c>
      <c r="B1196" s="74" t="s">
        <v>724</v>
      </c>
      <c r="C1196" s="5" t="s">
        <v>1029</v>
      </c>
      <c r="D1196" s="31">
        <v>0</v>
      </c>
      <c r="E1196" s="5" t="s">
        <v>1170</v>
      </c>
      <c r="F1196" s="5" t="s">
        <v>1171</v>
      </c>
      <c r="G1196" s="10">
        <v>2600</v>
      </c>
      <c r="H1196" s="10">
        <f t="shared" si="163"/>
        <v>2860.0000000000005</v>
      </c>
      <c r="L1196" s="358"/>
      <c r="M1196" s="358"/>
      <c r="N1196" s="371"/>
      <c r="O1196" s="371"/>
      <c r="P1196" s="371"/>
      <c r="Q1196" s="371"/>
      <c r="R1196" s="371"/>
    </row>
    <row r="1197" spans="1:101" s="70" customFormat="1" ht="31.5" customHeight="1" x14ac:dyDescent="0.25">
      <c r="A1197" s="98">
        <f t="shared" si="162"/>
        <v>1113</v>
      </c>
      <c r="B1197" s="104" t="s">
        <v>1025</v>
      </c>
      <c r="C1197" s="136" t="s">
        <v>100</v>
      </c>
      <c r="D1197" s="31">
        <v>5</v>
      </c>
      <c r="E1197" s="5" t="s">
        <v>1178</v>
      </c>
      <c r="F1197" s="7" t="s">
        <v>1171</v>
      </c>
      <c r="G1197" s="10">
        <v>3279.545454545455</v>
      </c>
      <c r="H1197" s="10">
        <f t="shared" si="163"/>
        <v>3607.5000000000009</v>
      </c>
      <c r="L1197" s="358">
        <v>655909.09090909094</v>
      </c>
      <c r="M1197" s="358"/>
      <c r="N1197" s="371"/>
      <c r="O1197" s="371"/>
      <c r="P1197" s="371"/>
      <c r="Q1197" s="371"/>
      <c r="R1197" s="371"/>
    </row>
    <row r="1198" spans="1:101" s="50" customFormat="1" x14ac:dyDescent="0.25">
      <c r="A1198" s="98">
        <f t="shared" si="162"/>
        <v>1114</v>
      </c>
      <c r="B1198" s="145" t="s">
        <v>1409</v>
      </c>
      <c r="C1198" s="136" t="s">
        <v>1093</v>
      </c>
      <c r="D1198" s="31">
        <v>2700</v>
      </c>
      <c r="E1198" s="5" t="s">
        <v>1170</v>
      </c>
      <c r="F1198" s="5" t="s">
        <v>1169</v>
      </c>
      <c r="G1198" s="87">
        <v>15000</v>
      </c>
      <c r="H1198" s="10">
        <f t="shared" si="163"/>
        <v>16500</v>
      </c>
      <c r="L1198" s="358">
        <v>5555.5555555555557</v>
      </c>
      <c r="M1198" s="358"/>
      <c r="N1198" s="358"/>
      <c r="O1198" s="358"/>
      <c r="P1198" s="358"/>
      <c r="Q1198" s="358"/>
      <c r="R1198" s="358"/>
    </row>
    <row r="1199" spans="1:101" s="50" customFormat="1" ht="33" customHeight="1" x14ac:dyDescent="0.25">
      <c r="A1199" s="98">
        <f>A1198+1</f>
        <v>1115</v>
      </c>
      <c r="B1199" s="104" t="s">
        <v>1445</v>
      </c>
      <c r="C1199" s="136" t="s">
        <v>1328</v>
      </c>
      <c r="D1199" s="31">
        <v>1</v>
      </c>
      <c r="E1199" s="5" t="s">
        <v>1178</v>
      </c>
      <c r="F1199" s="7" t="s">
        <v>1171</v>
      </c>
      <c r="G1199" s="10">
        <v>6557.1</v>
      </c>
      <c r="H1199" s="10">
        <f t="shared" si="163"/>
        <v>7212.8100000000013</v>
      </c>
      <c r="I1199" s="3" t="s">
        <v>1623</v>
      </c>
      <c r="L1199" s="358">
        <v>6557100</v>
      </c>
      <c r="M1199" s="358"/>
      <c r="N1199" s="358"/>
      <c r="O1199" s="358"/>
      <c r="P1199" s="358"/>
      <c r="Q1199" s="358"/>
      <c r="R1199" s="358"/>
    </row>
    <row r="1200" spans="1:101" s="50" customFormat="1" ht="21.75" customHeight="1" x14ac:dyDescent="0.25">
      <c r="A1200" s="409" t="s">
        <v>1770</v>
      </c>
      <c r="B1200" s="410"/>
      <c r="C1200" s="410"/>
      <c r="D1200" s="410"/>
      <c r="E1200" s="410"/>
      <c r="F1200" s="410"/>
      <c r="G1200" s="411"/>
      <c r="H1200" s="10"/>
      <c r="I1200" s="3"/>
      <c r="L1200" s="358"/>
      <c r="M1200" s="358"/>
      <c r="N1200" s="358"/>
      <c r="O1200" s="358"/>
      <c r="P1200" s="358"/>
      <c r="Q1200" s="358"/>
      <c r="R1200" s="358"/>
    </row>
    <row r="1201" spans="1:18" s="50" customFormat="1" ht="19.5" customHeight="1" x14ac:dyDescent="0.25">
      <c r="A1201" s="98">
        <f>A1199+1</f>
        <v>1116</v>
      </c>
      <c r="B1201" s="74" t="s">
        <v>1750</v>
      </c>
      <c r="C1201" s="5" t="s">
        <v>20</v>
      </c>
      <c r="D1201" s="31">
        <v>2</v>
      </c>
      <c r="E1201" s="5" t="s">
        <v>1170</v>
      </c>
      <c r="F1201" s="5" t="s">
        <v>1169</v>
      </c>
      <c r="G1201" s="386"/>
      <c r="H1201" s="10">
        <v>83100</v>
      </c>
      <c r="I1201" s="3"/>
      <c r="L1201" s="358"/>
      <c r="M1201" s="358"/>
      <c r="N1201" s="358"/>
      <c r="O1201" s="358"/>
      <c r="P1201" s="358"/>
      <c r="Q1201" s="358"/>
      <c r="R1201" s="358"/>
    </row>
    <row r="1202" spans="1:18" s="50" customFormat="1" ht="27.75" customHeight="1" x14ac:dyDescent="0.25">
      <c r="A1202" s="98">
        <f>A1201+1</f>
        <v>1117</v>
      </c>
      <c r="B1202" s="74" t="s">
        <v>1771</v>
      </c>
      <c r="C1202" s="5" t="s">
        <v>20</v>
      </c>
      <c r="D1202" s="31">
        <v>2</v>
      </c>
      <c r="E1202" s="5" t="s">
        <v>1170</v>
      </c>
      <c r="F1202" s="5" t="s">
        <v>1169</v>
      </c>
      <c r="G1202" s="386"/>
      <c r="H1202" s="10">
        <v>78900</v>
      </c>
      <c r="I1202" s="3"/>
      <c r="L1202" s="358"/>
      <c r="M1202" s="358"/>
      <c r="N1202" s="358"/>
      <c r="O1202" s="358"/>
      <c r="P1202" s="358"/>
      <c r="Q1202" s="358"/>
      <c r="R1202" s="358"/>
    </row>
    <row r="1203" spans="1:18" s="50" customFormat="1" ht="20.25" customHeight="1" x14ac:dyDescent="0.25">
      <c r="A1203" s="98">
        <f>A1202+1</f>
        <v>1118</v>
      </c>
      <c r="B1203" s="74" t="s">
        <v>1772</v>
      </c>
      <c r="C1203" s="5" t="s">
        <v>507</v>
      </c>
      <c r="D1203" s="31">
        <v>2</v>
      </c>
      <c r="E1203" s="5" t="s">
        <v>1170</v>
      </c>
      <c r="F1203" s="5" t="s">
        <v>1169</v>
      </c>
      <c r="G1203" s="386"/>
      <c r="H1203" s="10">
        <v>92400</v>
      </c>
      <c r="I1203" s="3"/>
      <c r="L1203" s="358"/>
      <c r="M1203" s="358"/>
      <c r="N1203" s="358"/>
      <c r="O1203" s="358"/>
      <c r="P1203" s="358"/>
      <c r="Q1203" s="358"/>
      <c r="R1203" s="358"/>
    </row>
    <row r="1204" spans="1:18" s="1" customFormat="1" ht="17.25" customHeight="1" x14ac:dyDescent="0.3">
      <c r="A1204" s="394" t="s">
        <v>1290</v>
      </c>
      <c r="B1204" s="395"/>
      <c r="C1204" s="395"/>
      <c r="D1204" s="395"/>
      <c r="E1204" s="395"/>
      <c r="F1204" s="395"/>
      <c r="G1204" s="91"/>
      <c r="H1204" s="389"/>
      <c r="L1204" s="358"/>
      <c r="M1204" s="358"/>
      <c r="N1204" s="336"/>
      <c r="O1204" s="336"/>
      <c r="P1204" s="336"/>
      <c r="Q1204" s="336"/>
      <c r="R1204" s="336"/>
    </row>
    <row r="1205" spans="1:18" s="3" customFormat="1" x14ac:dyDescent="0.25">
      <c r="A1205" s="98">
        <f>A1203+1</f>
        <v>1119</v>
      </c>
      <c r="B1205" s="109" t="s">
        <v>1095</v>
      </c>
      <c r="C1205" s="109" t="s">
        <v>1029</v>
      </c>
      <c r="D1205" s="31">
        <v>0</v>
      </c>
      <c r="E1205" s="5" t="s">
        <v>1178</v>
      </c>
      <c r="F1205" s="7" t="s">
        <v>1169</v>
      </c>
      <c r="G1205" s="296">
        <v>44800</v>
      </c>
      <c r="H1205" s="10">
        <v>28000</v>
      </c>
      <c r="L1205" s="358"/>
      <c r="M1205" s="358"/>
      <c r="N1205" s="359"/>
      <c r="O1205" s="359"/>
      <c r="P1205" s="359"/>
      <c r="Q1205" s="359"/>
      <c r="R1205" s="359"/>
    </row>
    <row r="1206" spans="1:18" s="3" customFormat="1" x14ac:dyDescent="0.25">
      <c r="A1206" s="98">
        <f>A1205+1</f>
        <v>1120</v>
      </c>
      <c r="B1206" s="109" t="s">
        <v>1783</v>
      </c>
      <c r="C1206" s="109" t="s">
        <v>1029</v>
      </c>
      <c r="D1206" s="31">
        <v>0</v>
      </c>
      <c r="E1206" s="5" t="s">
        <v>1178</v>
      </c>
      <c r="F1206" s="7" t="s">
        <v>1169</v>
      </c>
      <c r="G1206" s="10">
        <v>2924</v>
      </c>
      <c r="H1206" s="10">
        <f>G1206*1.1</f>
        <v>3216.4</v>
      </c>
      <c r="L1206" s="358"/>
      <c r="M1206" s="358"/>
      <c r="N1206" s="359"/>
      <c r="O1206" s="359"/>
      <c r="P1206" s="359"/>
      <c r="Q1206" s="359"/>
      <c r="R1206" s="359"/>
    </row>
    <row r="1207" spans="1:18" s="3" customFormat="1" x14ac:dyDescent="0.25">
      <c r="A1207" s="98">
        <f>A1206+1</f>
        <v>1121</v>
      </c>
      <c r="B1207" s="109" t="s">
        <v>1324</v>
      </c>
      <c r="C1207" s="109" t="s">
        <v>1029</v>
      </c>
      <c r="D1207" s="31">
        <v>0</v>
      </c>
      <c r="E1207" s="5" t="s">
        <v>1178</v>
      </c>
      <c r="F1207" s="7" t="s">
        <v>1169</v>
      </c>
      <c r="G1207" s="10">
        <v>72666</v>
      </c>
      <c r="H1207" s="10">
        <f t="shared" ref="H1207:H1258" si="164">G1207*1.1</f>
        <v>79932.600000000006</v>
      </c>
      <c r="L1207" s="358"/>
      <c r="M1207" s="358"/>
      <c r="N1207" s="359"/>
      <c r="O1207" s="359"/>
      <c r="P1207" s="359"/>
      <c r="Q1207" s="359"/>
      <c r="R1207" s="359"/>
    </row>
    <row r="1208" spans="1:18" s="50" customFormat="1" ht="80.25" customHeight="1" x14ac:dyDescent="0.25">
      <c r="A1208" s="98">
        <f>A1207+1</f>
        <v>1122</v>
      </c>
      <c r="B1208" s="109" t="s">
        <v>912</v>
      </c>
      <c r="C1208" s="5" t="s">
        <v>1029</v>
      </c>
      <c r="D1208" s="31"/>
      <c r="E1208" s="5" t="s">
        <v>1170</v>
      </c>
      <c r="F1208" s="7" t="s">
        <v>1171</v>
      </c>
      <c r="G1208" s="10">
        <v>9000</v>
      </c>
      <c r="H1208" s="10">
        <f t="shared" si="164"/>
        <v>9900</v>
      </c>
      <c r="L1208" s="358"/>
      <c r="M1208" s="358"/>
      <c r="N1208" s="358"/>
      <c r="O1208" s="358"/>
      <c r="P1208" s="358"/>
      <c r="Q1208" s="358"/>
      <c r="R1208" s="358"/>
    </row>
    <row r="1209" spans="1:18" s="50" customFormat="1" ht="21.75" customHeight="1" x14ac:dyDescent="0.25">
      <c r="A1209" s="98">
        <f>A1208+1</f>
        <v>1123</v>
      </c>
      <c r="B1209" s="74" t="s">
        <v>914</v>
      </c>
      <c r="C1209" s="5" t="s">
        <v>1029</v>
      </c>
      <c r="D1209" s="31">
        <v>0</v>
      </c>
      <c r="E1209" s="5" t="s">
        <v>1170</v>
      </c>
      <c r="F1209" s="5" t="s">
        <v>1171</v>
      </c>
      <c r="G1209" s="10">
        <v>1000</v>
      </c>
      <c r="H1209" s="10">
        <f t="shared" si="164"/>
        <v>1100</v>
      </c>
      <c r="L1209" s="358"/>
      <c r="M1209" s="358"/>
      <c r="N1209" s="358"/>
      <c r="O1209" s="358"/>
      <c r="P1209" s="358"/>
      <c r="Q1209" s="358"/>
      <c r="R1209" s="358"/>
    </row>
    <row r="1210" spans="1:18" s="50" customFormat="1" ht="25.5" x14ac:dyDescent="0.25">
      <c r="A1210" s="98">
        <f t="shared" ref="A1210:A1257" si="165">A1209+1</f>
        <v>1124</v>
      </c>
      <c r="B1210" s="74" t="s">
        <v>959</v>
      </c>
      <c r="C1210" s="5" t="s">
        <v>1029</v>
      </c>
      <c r="D1210" s="31">
        <v>0</v>
      </c>
      <c r="E1210" s="5" t="s">
        <v>1170</v>
      </c>
      <c r="F1210" s="5" t="s">
        <v>1171</v>
      </c>
      <c r="G1210" s="10">
        <v>1500</v>
      </c>
      <c r="H1210" s="10">
        <f t="shared" si="164"/>
        <v>1650.0000000000002</v>
      </c>
      <c r="L1210" s="358"/>
      <c r="M1210" s="358"/>
      <c r="N1210" s="358"/>
      <c r="O1210" s="358"/>
      <c r="P1210" s="358"/>
      <c r="Q1210" s="358"/>
      <c r="R1210" s="358"/>
    </row>
    <row r="1211" spans="1:18" s="50" customFormat="1" ht="25.5" x14ac:dyDescent="0.25">
      <c r="A1211" s="98">
        <f t="shared" si="165"/>
        <v>1125</v>
      </c>
      <c r="B1211" s="74" t="s">
        <v>725</v>
      </c>
      <c r="C1211" s="5" t="s">
        <v>1029</v>
      </c>
      <c r="D1211" s="31">
        <v>0</v>
      </c>
      <c r="E1211" s="5" t="s">
        <v>1170</v>
      </c>
      <c r="F1211" s="5" t="s">
        <v>1171</v>
      </c>
      <c r="G1211" s="10">
        <v>3000</v>
      </c>
      <c r="H1211" s="10">
        <f t="shared" si="164"/>
        <v>3300.0000000000005</v>
      </c>
      <c r="L1211" s="358"/>
      <c r="M1211" s="358"/>
      <c r="N1211" s="358"/>
      <c r="O1211" s="358"/>
      <c r="P1211" s="358"/>
      <c r="Q1211" s="358"/>
      <c r="R1211" s="358"/>
    </row>
    <row r="1212" spans="1:18" s="50" customFormat="1" ht="25.5" x14ac:dyDescent="0.25">
      <c r="A1212" s="98">
        <f t="shared" si="165"/>
        <v>1126</v>
      </c>
      <c r="B1212" s="74" t="s">
        <v>997</v>
      </c>
      <c r="C1212" s="5" t="s">
        <v>1029</v>
      </c>
      <c r="D1212" s="31">
        <v>0</v>
      </c>
      <c r="E1212" s="5" t="s">
        <v>1170</v>
      </c>
      <c r="F1212" s="5" t="s">
        <v>1171</v>
      </c>
      <c r="G1212" s="10">
        <v>2500</v>
      </c>
      <c r="H1212" s="10">
        <f t="shared" si="164"/>
        <v>2750</v>
      </c>
      <c r="L1212" s="358"/>
      <c r="M1212" s="358"/>
      <c r="N1212" s="358"/>
      <c r="O1212" s="358"/>
      <c r="P1212" s="358"/>
      <c r="Q1212" s="358"/>
      <c r="R1212" s="358"/>
    </row>
    <row r="1213" spans="1:18" s="50" customFormat="1" ht="51" customHeight="1" x14ac:dyDescent="0.25">
      <c r="A1213" s="98">
        <f t="shared" si="165"/>
        <v>1127</v>
      </c>
      <c r="B1213" s="74" t="s">
        <v>727</v>
      </c>
      <c r="C1213" s="5" t="s">
        <v>1029</v>
      </c>
      <c r="D1213" s="31">
        <v>0</v>
      </c>
      <c r="E1213" s="5" t="s">
        <v>1170</v>
      </c>
      <c r="F1213" s="5" t="s">
        <v>1171</v>
      </c>
      <c r="G1213" s="10">
        <v>10000</v>
      </c>
      <c r="H1213" s="10">
        <f t="shared" si="164"/>
        <v>11000</v>
      </c>
      <c r="L1213" s="358"/>
      <c r="M1213" s="358"/>
      <c r="N1213" s="358"/>
      <c r="O1213" s="358"/>
      <c r="P1213" s="358"/>
      <c r="Q1213" s="358"/>
      <c r="R1213" s="358"/>
    </row>
    <row r="1214" spans="1:18" s="50" customFormat="1" ht="21.75" customHeight="1" x14ac:dyDescent="0.25">
      <c r="A1214" s="98">
        <f t="shared" si="165"/>
        <v>1128</v>
      </c>
      <c r="B1214" s="74" t="s">
        <v>903</v>
      </c>
      <c r="C1214" s="5" t="s">
        <v>1029</v>
      </c>
      <c r="D1214" s="31">
        <v>0</v>
      </c>
      <c r="E1214" s="5" t="s">
        <v>1170</v>
      </c>
      <c r="F1214" s="5" t="s">
        <v>1171</v>
      </c>
      <c r="G1214" s="10">
        <v>900</v>
      </c>
      <c r="H1214" s="10">
        <f t="shared" si="164"/>
        <v>990.00000000000011</v>
      </c>
      <c r="L1214" s="358"/>
      <c r="M1214" s="358"/>
      <c r="N1214" s="358"/>
      <c r="O1214" s="358"/>
      <c r="P1214" s="358"/>
      <c r="Q1214" s="358"/>
      <c r="R1214" s="358"/>
    </row>
    <row r="1215" spans="1:18" s="50" customFormat="1" ht="24" customHeight="1" x14ac:dyDescent="0.25">
      <c r="A1215" s="98">
        <f t="shared" si="165"/>
        <v>1129</v>
      </c>
      <c r="B1215" s="74" t="s">
        <v>728</v>
      </c>
      <c r="C1215" s="5" t="s">
        <v>1029</v>
      </c>
      <c r="D1215" s="31">
        <v>0</v>
      </c>
      <c r="E1215" s="5" t="s">
        <v>1170</v>
      </c>
      <c r="F1215" s="5" t="s">
        <v>1171</v>
      </c>
      <c r="G1215" s="10">
        <v>1500</v>
      </c>
      <c r="H1215" s="10">
        <f t="shared" si="164"/>
        <v>1650.0000000000002</v>
      </c>
      <c r="L1215" s="358"/>
      <c r="M1215" s="358"/>
      <c r="N1215" s="358"/>
      <c r="O1215" s="358"/>
      <c r="P1215" s="358"/>
      <c r="Q1215" s="358"/>
      <c r="R1215" s="358"/>
    </row>
    <row r="1216" spans="1:18" s="50" customFormat="1" ht="25.5" x14ac:dyDescent="0.25">
      <c r="A1216" s="98">
        <f t="shared" si="165"/>
        <v>1130</v>
      </c>
      <c r="B1216" s="74" t="s">
        <v>729</v>
      </c>
      <c r="C1216" s="5" t="s">
        <v>1029</v>
      </c>
      <c r="D1216" s="31">
        <v>0</v>
      </c>
      <c r="E1216" s="5" t="s">
        <v>1170</v>
      </c>
      <c r="F1216" s="5" t="s">
        <v>1171</v>
      </c>
      <c r="G1216" s="10">
        <v>8500</v>
      </c>
      <c r="H1216" s="10">
        <f t="shared" si="164"/>
        <v>9350</v>
      </c>
      <c r="L1216" s="358"/>
      <c r="M1216" s="358"/>
      <c r="N1216" s="358"/>
      <c r="O1216" s="358"/>
      <c r="P1216" s="358"/>
      <c r="Q1216" s="358"/>
      <c r="R1216" s="358"/>
    </row>
    <row r="1217" spans="1:18" s="50" customFormat="1" ht="29.25" customHeight="1" x14ac:dyDescent="0.25">
      <c r="A1217" s="98">
        <f t="shared" si="165"/>
        <v>1131</v>
      </c>
      <c r="B1217" s="74" t="s">
        <v>730</v>
      </c>
      <c r="C1217" s="5" t="s">
        <v>1029</v>
      </c>
      <c r="D1217" s="31">
        <v>0</v>
      </c>
      <c r="E1217" s="5" t="s">
        <v>1170</v>
      </c>
      <c r="F1217" s="5" t="s">
        <v>1171</v>
      </c>
      <c r="G1217" s="10">
        <v>7900</v>
      </c>
      <c r="H1217" s="10">
        <f t="shared" si="164"/>
        <v>8690</v>
      </c>
      <c r="L1217" s="358"/>
      <c r="M1217" s="358"/>
      <c r="N1217" s="358"/>
      <c r="O1217" s="358"/>
      <c r="P1217" s="358"/>
      <c r="Q1217" s="358"/>
      <c r="R1217" s="358"/>
    </row>
    <row r="1218" spans="1:18" s="50" customFormat="1" ht="25.5" x14ac:dyDescent="0.25">
      <c r="A1218" s="98">
        <f t="shared" si="165"/>
        <v>1132</v>
      </c>
      <c r="B1218" s="74" t="s">
        <v>731</v>
      </c>
      <c r="C1218" s="5" t="s">
        <v>1029</v>
      </c>
      <c r="D1218" s="31">
        <v>0</v>
      </c>
      <c r="E1218" s="5" t="s">
        <v>1170</v>
      </c>
      <c r="F1218" s="5" t="s">
        <v>1171</v>
      </c>
      <c r="G1218" s="10">
        <v>8000</v>
      </c>
      <c r="H1218" s="10">
        <f t="shared" si="164"/>
        <v>8800</v>
      </c>
      <c r="L1218" s="358"/>
      <c r="M1218" s="358"/>
      <c r="N1218" s="358"/>
      <c r="O1218" s="358"/>
      <c r="P1218" s="358"/>
      <c r="Q1218" s="358"/>
      <c r="R1218" s="358"/>
    </row>
    <row r="1219" spans="1:18" s="50" customFormat="1" ht="37.5" customHeight="1" x14ac:dyDescent="0.25">
      <c r="A1219" s="98">
        <f t="shared" si="165"/>
        <v>1133</v>
      </c>
      <c r="B1219" s="74" t="s">
        <v>732</v>
      </c>
      <c r="C1219" s="5" t="s">
        <v>1029</v>
      </c>
      <c r="D1219" s="31">
        <v>0</v>
      </c>
      <c r="E1219" s="5" t="s">
        <v>1170</v>
      </c>
      <c r="F1219" s="5" t="s">
        <v>1171</v>
      </c>
      <c r="G1219" s="10">
        <v>9000</v>
      </c>
      <c r="H1219" s="10">
        <f t="shared" si="164"/>
        <v>9900</v>
      </c>
      <c r="L1219" s="358"/>
      <c r="M1219" s="358"/>
      <c r="N1219" s="358"/>
      <c r="O1219" s="358"/>
      <c r="P1219" s="358"/>
      <c r="Q1219" s="358"/>
      <c r="R1219" s="358"/>
    </row>
    <row r="1220" spans="1:18" s="50" customFormat="1" ht="28.5" customHeight="1" x14ac:dyDescent="0.25">
      <c r="A1220" s="98">
        <f>A1219+1</f>
        <v>1134</v>
      </c>
      <c r="B1220" s="74" t="s">
        <v>989</v>
      </c>
      <c r="C1220" s="5" t="s">
        <v>1029</v>
      </c>
      <c r="D1220" s="31">
        <v>0</v>
      </c>
      <c r="E1220" s="5" t="s">
        <v>1170</v>
      </c>
      <c r="F1220" s="5" t="s">
        <v>1171</v>
      </c>
      <c r="G1220" s="10">
        <v>2500</v>
      </c>
      <c r="H1220" s="10">
        <f t="shared" si="164"/>
        <v>2750</v>
      </c>
      <c r="L1220" s="358"/>
      <c r="M1220" s="358"/>
      <c r="N1220" s="358"/>
      <c r="O1220" s="358"/>
      <c r="P1220" s="358"/>
      <c r="Q1220" s="358"/>
      <c r="R1220" s="358"/>
    </row>
    <row r="1221" spans="1:18" s="50" customFormat="1" ht="16.5" customHeight="1" x14ac:dyDescent="0.25">
      <c r="A1221" s="98">
        <f t="shared" si="165"/>
        <v>1135</v>
      </c>
      <c r="B1221" s="74" t="s">
        <v>733</v>
      </c>
      <c r="C1221" s="5" t="s">
        <v>1029</v>
      </c>
      <c r="D1221" s="31">
        <v>0</v>
      </c>
      <c r="E1221" s="5" t="s">
        <v>1170</v>
      </c>
      <c r="F1221" s="5" t="s">
        <v>1171</v>
      </c>
      <c r="G1221" s="10">
        <v>500</v>
      </c>
      <c r="H1221" s="10">
        <f t="shared" si="164"/>
        <v>550</v>
      </c>
      <c r="L1221" s="358"/>
      <c r="M1221" s="358"/>
      <c r="N1221" s="358"/>
      <c r="O1221" s="358"/>
      <c r="P1221" s="358"/>
      <c r="Q1221" s="358"/>
      <c r="R1221" s="358"/>
    </row>
    <row r="1222" spans="1:18" s="50" customFormat="1" ht="16.5" customHeight="1" x14ac:dyDescent="0.25">
      <c r="A1222" s="98">
        <f t="shared" si="165"/>
        <v>1136</v>
      </c>
      <c r="B1222" s="135" t="s">
        <v>937</v>
      </c>
      <c r="C1222" s="5" t="s">
        <v>20</v>
      </c>
      <c r="D1222" s="31">
        <v>6</v>
      </c>
      <c r="E1222" s="5" t="s">
        <v>1170</v>
      </c>
      <c r="F1222" s="5" t="s">
        <v>1171</v>
      </c>
      <c r="G1222" s="10">
        <v>500</v>
      </c>
      <c r="H1222" s="10">
        <f t="shared" si="164"/>
        <v>550</v>
      </c>
      <c r="L1222" s="358">
        <v>83333.333333333328</v>
      </c>
      <c r="M1222" s="358"/>
      <c r="N1222" s="358"/>
      <c r="O1222" s="358"/>
      <c r="P1222" s="358"/>
      <c r="Q1222" s="358"/>
      <c r="R1222" s="358"/>
    </row>
    <row r="1223" spans="1:18" s="50" customFormat="1" ht="16.5" customHeight="1" x14ac:dyDescent="0.25">
      <c r="A1223" s="98">
        <f t="shared" si="165"/>
        <v>1137</v>
      </c>
      <c r="B1223" s="74" t="s">
        <v>726</v>
      </c>
      <c r="C1223" s="5" t="s">
        <v>1029</v>
      </c>
      <c r="D1223" s="31">
        <v>0</v>
      </c>
      <c r="E1223" s="5" t="s">
        <v>1170</v>
      </c>
      <c r="F1223" s="5" t="s">
        <v>1171</v>
      </c>
      <c r="G1223" s="10">
        <v>2500</v>
      </c>
      <c r="H1223" s="10">
        <f t="shared" si="164"/>
        <v>2750</v>
      </c>
      <c r="L1223" s="358"/>
      <c r="M1223" s="358"/>
      <c r="N1223" s="358"/>
      <c r="O1223" s="358"/>
      <c r="P1223" s="358"/>
      <c r="Q1223" s="358"/>
      <c r="R1223" s="358"/>
    </row>
    <row r="1224" spans="1:18" s="50" customFormat="1" ht="16.5" customHeight="1" x14ac:dyDescent="0.25">
      <c r="A1224" s="98">
        <f t="shared" si="165"/>
        <v>1138</v>
      </c>
      <c r="B1224" s="109" t="s">
        <v>936</v>
      </c>
      <c r="C1224" s="5" t="s">
        <v>20</v>
      </c>
      <c r="D1224" s="31">
        <v>6</v>
      </c>
      <c r="E1224" s="5" t="s">
        <v>1170</v>
      </c>
      <c r="F1224" s="5" t="s">
        <v>1171</v>
      </c>
      <c r="G1224" s="10">
        <v>850</v>
      </c>
      <c r="H1224" s="10">
        <f t="shared" si="164"/>
        <v>935.00000000000011</v>
      </c>
      <c r="L1224" s="358">
        <v>141666.66666666666</v>
      </c>
      <c r="M1224" s="358"/>
      <c r="N1224" s="358"/>
      <c r="O1224" s="358"/>
      <c r="P1224" s="358"/>
      <c r="Q1224" s="358"/>
      <c r="R1224" s="358"/>
    </row>
    <row r="1225" spans="1:18" s="50" customFormat="1" ht="25.5" x14ac:dyDescent="0.25">
      <c r="A1225" s="98">
        <f t="shared" si="165"/>
        <v>1139</v>
      </c>
      <c r="B1225" s="74" t="s">
        <v>734</v>
      </c>
      <c r="C1225" s="5" t="s">
        <v>1029</v>
      </c>
      <c r="D1225" s="31">
        <v>0</v>
      </c>
      <c r="E1225" s="5" t="s">
        <v>1170</v>
      </c>
      <c r="F1225" s="5" t="s">
        <v>1171</v>
      </c>
      <c r="G1225" s="10">
        <v>8500</v>
      </c>
      <c r="H1225" s="10">
        <f t="shared" si="164"/>
        <v>9350</v>
      </c>
      <c r="L1225" s="358"/>
      <c r="M1225" s="358"/>
      <c r="N1225" s="358"/>
      <c r="O1225" s="358"/>
      <c r="P1225" s="358"/>
      <c r="Q1225" s="358"/>
      <c r="R1225" s="358"/>
    </row>
    <row r="1226" spans="1:18" s="50" customFormat="1" ht="25.5" x14ac:dyDescent="0.25">
      <c r="A1226" s="98">
        <f t="shared" si="165"/>
        <v>1140</v>
      </c>
      <c r="B1226" s="74" t="s">
        <v>735</v>
      </c>
      <c r="C1226" s="5" t="s">
        <v>1029</v>
      </c>
      <c r="D1226" s="31">
        <v>0</v>
      </c>
      <c r="E1226" s="5" t="s">
        <v>1170</v>
      </c>
      <c r="F1226" s="5" t="s">
        <v>1171</v>
      </c>
      <c r="G1226" s="10">
        <v>850</v>
      </c>
      <c r="H1226" s="10">
        <f t="shared" si="164"/>
        <v>935.00000000000011</v>
      </c>
      <c r="L1226" s="358"/>
      <c r="M1226" s="358"/>
      <c r="N1226" s="358"/>
      <c r="O1226" s="358"/>
      <c r="P1226" s="358"/>
      <c r="Q1226" s="358"/>
      <c r="R1226" s="358"/>
    </row>
    <row r="1227" spans="1:18" s="50" customFormat="1" ht="25.5" x14ac:dyDescent="0.25">
      <c r="A1227" s="98">
        <f t="shared" si="165"/>
        <v>1141</v>
      </c>
      <c r="B1227" s="74" t="s">
        <v>915</v>
      </c>
      <c r="C1227" s="5" t="s">
        <v>1029</v>
      </c>
      <c r="D1227" s="31">
        <v>0</v>
      </c>
      <c r="E1227" s="5" t="s">
        <v>1170</v>
      </c>
      <c r="F1227" s="5" t="s">
        <v>1171</v>
      </c>
      <c r="G1227" s="10">
        <v>500</v>
      </c>
      <c r="H1227" s="10">
        <f t="shared" si="164"/>
        <v>550</v>
      </c>
      <c r="L1227" s="358"/>
      <c r="M1227" s="358"/>
      <c r="N1227" s="358"/>
      <c r="O1227" s="358"/>
      <c r="P1227" s="358"/>
      <c r="Q1227" s="358"/>
      <c r="R1227" s="358"/>
    </row>
    <row r="1228" spans="1:18" s="50" customFormat="1" ht="89.25" customHeight="1" x14ac:dyDescent="0.25">
      <c r="A1228" s="98">
        <f t="shared" si="165"/>
        <v>1142</v>
      </c>
      <c r="B1228" s="74" t="s">
        <v>736</v>
      </c>
      <c r="C1228" s="5" t="s">
        <v>1029</v>
      </c>
      <c r="D1228" s="31">
        <v>0</v>
      </c>
      <c r="E1228" s="5" t="s">
        <v>1170</v>
      </c>
      <c r="F1228" s="5" t="s">
        <v>1171</v>
      </c>
      <c r="G1228" s="10">
        <v>8200</v>
      </c>
      <c r="H1228" s="10">
        <f t="shared" si="164"/>
        <v>9020</v>
      </c>
      <c r="L1228" s="358"/>
      <c r="M1228" s="358"/>
      <c r="N1228" s="358"/>
      <c r="O1228" s="358"/>
      <c r="P1228" s="358"/>
      <c r="Q1228" s="358"/>
      <c r="R1228" s="358"/>
    </row>
    <row r="1229" spans="1:18" s="50" customFormat="1" ht="15.75" customHeight="1" x14ac:dyDescent="0.25">
      <c r="A1229" s="98">
        <f t="shared" si="165"/>
        <v>1143</v>
      </c>
      <c r="B1229" s="74" t="s">
        <v>737</v>
      </c>
      <c r="C1229" s="5" t="s">
        <v>1029</v>
      </c>
      <c r="D1229" s="31">
        <v>0</v>
      </c>
      <c r="E1229" s="5" t="s">
        <v>1170</v>
      </c>
      <c r="F1229" s="5" t="s">
        <v>1171</v>
      </c>
      <c r="G1229" s="10">
        <v>1300</v>
      </c>
      <c r="H1229" s="10">
        <f t="shared" si="164"/>
        <v>1430.0000000000002</v>
      </c>
      <c r="L1229" s="358"/>
      <c r="M1229" s="358"/>
      <c r="N1229" s="358"/>
      <c r="O1229" s="358"/>
      <c r="P1229" s="358"/>
      <c r="Q1229" s="358"/>
      <c r="R1229" s="358"/>
    </row>
    <row r="1230" spans="1:18" s="50" customFormat="1" ht="15.75" customHeight="1" x14ac:dyDescent="0.25">
      <c r="A1230" s="98">
        <f t="shared" si="165"/>
        <v>1144</v>
      </c>
      <c r="B1230" s="74" t="s">
        <v>738</v>
      </c>
      <c r="C1230" s="5" t="s">
        <v>1029</v>
      </c>
      <c r="D1230" s="31">
        <v>0</v>
      </c>
      <c r="E1230" s="5" t="s">
        <v>1170</v>
      </c>
      <c r="F1230" s="5" t="s">
        <v>1171</v>
      </c>
      <c r="G1230" s="10">
        <v>1800</v>
      </c>
      <c r="H1230" s="10">
        <f t="shared" si="164"/>
        <v>1980.0000000000002</v>
      </c>
      <c r="L1230" s="358"/>
      <c r="M1230" s="358"/>
      <c r="N1230" s="358"/>
      <c r="O1230" s="358"/>
      <c r="P1230" s="358"/>
      <c r="Q1230" s="358"/>
      <c r="R1230" s="358"/>
    </row>
    <row r="1231" spans="1:18" s="50" customFormat="1" ht="15.75" customHeight="1" x14ac:dyDescent="0.25">
      <c r="A1231" s="98">
        <f t="shared" si="165"/>
        <v>1145</v>
      </c>
      <c r="B1231" s="74" t="s">
        <v>902</v>
      </c>
      <c r="C1231" s="5" t="s">
        <v>1029</v>
      </c>
      <c r="D1231" s="31">
        <v>0</v>
      </c>
      <c r="E1231" s="5" t="s">
        <v>1170</v>
      </c>
      <c r="F1231" s="5" t="s">
        <v>1171</v>
      </c>
      <c r="G1231" s="10">
        <v>500</v>
      </c>
      <c r="H1231" s="10">
        <f t="shared" si="164"/>
        <v>550</v>
      </c>
      <c r="L1231" s="358"/>
      <c r="M1231" s="358"/>
      <c r="N1231" s="358"/>
      <c r="O1231" s="358"/>
      <c r="P1231" s="358"/>
      <c r="Q1231" s="358"/>
      <c r="R1231" s="358"/>
    </row>
    <row r="1232" spans="1:18" s="50" customFormat="1" ht="15.75" customHeight="1" x14ac:dyDescent="0.25">
      <c r="A1232" s="98">
        <f t="shared" si="165"/>
        <v>1146</v>
      </c>
      <c r="B1232" s="109" t="s">
        <v>739</v>
      </c>
      <c r="C1232" s="5" t="s">
        <v>1029</v>
      </c>
      <c r="D1232" s="31">
        <v>0</v>
      </c>
      <c r="E1232" s="5" t="s">
        <v>1170</v>
      </c>
      <c r="F1232" s="5" t="s">
        <v>1171</v>
      </c>
      <c r="G1232" s="10">
        <v>1000</v>
      </c>
      <c r="H1232" s="10">
        <f t="shared" si="164"/>
        <v>1100</v>
      </c>
      <c r="L1232" s="358"/>
      <c r="M1232" s="358"/>
      <c r="N1232" s="358"/>
      <c r="O1232" s="358"/>
      <c r="P1232" s="358"/>
      <c r="Q1232" s="358"/>
      <c r="R1232" s="358"/>
    </row>
    <row r="1233" spans="1:18" s="50" customFormat="1" ht="42" customHeight="1" x14ac:dyDescent="0.25">
      <c r="A1233" s="98">
        <f t="shared" si="165"/>
        <v>1147</v>
      </c>
      <c r="B1233" s="74" t="s">
        <v>740</v>
      </c>
      <c r="C1233" s="5" t="s">
        <v>1029</v>
      </c>
      <c r="D1233" s="31">
        <v>0</v>
      </c>
      <c r="E1233" s="5" t="s">
        <v>1170</v>
      </c>
      <c r="F1233" s="5" t="s">
        <v>1171</v>
      </c>
      <c r="G1233" s="10">
        <v>7500</v>
      </c>
      <c r="H1233" s="10">
        <f t="shared" si="164"/>
        <v>8250</v>
      </c>
      <c r="L1233" s="358"/>
      <c r="M1233" s="358"/>
      <c r="N1233" s="358"/>
      <c r="O1233" s="358"/>
      <c r="P1233" s="358"/>
      <c r="Q1233" s="358"/>
      <c r="R1233" s="358"/>
    </row>
    <row r="1234" spans="1:18" s="50" customFormat="1" ht="18" customHeight="1" x14ac:dyDescent="0.25">
      <c r="A1234" s="98">
        <f t="shared" si="165"/>
        <v>1148</v>
      </c>
      <c r="B1234" s="74" t="s">
        <v>741</v>
      </c>
      <c r="C1234" s="5" t="s">
        <v>1029</v>
      </c>
      <c r="D1234" s="31">
        <v>0</v>
      </c>
      <c r="E1234" s="5" t="s">
        <v>1170</v>
      </c>
      <c r="F1234" s="5" t="s">
        <v>1171</v>
      </c>
      <c r="G1234" s="10">
        <v>500</v>
      </c>
      <c r="H1234" s="10">
        <f t="shared" si="164"/>
        <v>550</v>
      </c>
      <c r="L1234" s="358"/>
      <c r="M1234" s="358"/>
      <c r="N1234" s="358"/>
      <c r="O1234" s="358"/>
      <c r="P1234" s="358"/>
      <c r="Q1234" s="358"/>
      <c r="R1234" s="358"/>
    </row>
    <row r="1235" spans="1:18" s="50" customFormat="1" ht="71.25" customHeight="1" x14ac:dyDescent="0.25">
      <c r="A1235" s="98">
        <f t="shared" si="165"/>
        <v>1149</v>
      </c>
      <c r="B1235" s="74" t="s">
        <v>742</v>
      </c>
      <c r="C1235" s="5" t="s">
        <v>1029</v>
      </c>
      <c r="D1235" s="31">
        <v>0</v>
      </c>
      <c r="E1235" s="5" t="s">
        <v>1170</v>
      </c>
      <c r="F1235" s="5" t="s">
        <v>1171</v>
      </c>
      <c r="G1235" s="10">
        <v>4000</v>
      </c>
      <c r="H1235" s="10">
        <f t="shared" si="164"/>
        <v>4400</v>
      </c>
      <c r="L1235" s="358"/>
      <c r="M1235" s="358"/>
      <c r="N1235" s="358"/>
      <c r="O1235" s="358"/>
      <c r="P1235" s="358"/>
      <c r="Q1235" s="358"/>
      <c r="R1235" s="358"/>
    </row>
    <row r="1236" spans="1:18" s="50" customFormat="1" ht="16.5" customHeight="1" x14ac:dyDescent="0.25">
      <c r="A1236" s="98">
        <f t="shared" si="165"/>
        <v>1150</v>
      </c>
      <c r="B1236" s="109" t="s">
        <v>751</v>
      </c>
      <c r="C1236" s="5" t="s">
        <v>1029</v>
      </c>
      <c r="D1236" s="31">
        <v>0</v>
      </c>
      <c r="E1236" s="5" t="s">
        <v>1170</v>
      </c>
      <c r="F1236" s="5" t="s">
        <v>1171</v>
      </c>
      <c r="G1236" s="10">
        <v>900</v>
      </c>
      <c r="H1236" s="10">
        <f t="shared" si="164"/>
        <v>990.00000000000011</v>
      </c>
      <c r="L1236" s="358"/>
      <c r="M1236" s="358"/>
      <c r="N1236" s="358"/>
      <c r="O1236" s="358"/>
      <c r="P1236" s="358"/>
      <c r="Q1236" s="358"/>
      <c r="R1236" s="358"/>
    </row>
    <row r="1237" spans="1:18" s="50" customFormat="1" ht="25.5" x14ac:dyDescent="0.25">
      <c r="A1237" s="98">
        <f t="shared" si="165"/>
        <v>1151</v>
      </c>
      <c r="B1237" s="74" t="s">
        <v>955</v>
      </c>
      <c r="C1237" s="5" t="s">
        <v>1029</v>
      </c>
      <c r="D1237" s="31">
        <v>0</v>
      </c>
      <c r="E1237" s="5" t="s">
        <v>1170</v>
      </c>
      <c r="F1237" s="5" t="s">
        <v>1171</v>
      </c>
      <c r="G1237" s="10">
        <v>3000</v>
      </c>
      <c r="H1237" s="10">
        <f t="shared" si="164"/>
        <v>3300.0000000000005</v>
      </c>
      <c r="L1237" s="358"/>
      <c r="M1237" s="358"/>
      <c r="N1237" s="358"/>
      <c r="O1237" s="358"/>
      <c r="P1237" s="358"/>
      <c r="Q1237" s="358"/>
      <c r="R1237" s="358"/>
    </row>
    <row r="1238" spans="1:18" s="50" customFormat="1" ht="38.25" x14ac:dyDescent="0.25">
      <c r="A1238" s="98">
        <f t="shared" si="165"/>
        <v>1152</v>
      </c>
      <c r="B1238" s="109" t="s">
        <v>743</v>
      </c>
      <c r="C1238" s="5" t="s">
        <v>1029</v>
      </c>
      <c r="D1238" s="31">
        <v>0</v>
      </c>
      <c r="E1238" s="5" t="s">
        <v>1170</v>
      </c>
      <c r="F1238" s="5" t="s">
        <v>1171</v>
      </c>
      <c r="G1238" s="10">
        <v>750</v>
      </c>
      <c r="H1238" s="10">
        <f t="shared" si="164"/>
        <v>825.00000000000011</v>
      </c>
      <c r="L1238" s="358"/>
      <c r="M1238" s="358"/>
      <c r="N1238" s="358"/>
      <c r="O1238" s="358"/>
      <c r="P1238" s="358"/>
      <c r="Q1238" s="358"/>
      <c r="R1238" s="358"/>
    </row>
    <row r="1239" spans="1:18" s="50" customFormat="1" ht="15.75" customHeight="1" x14ac:dyDescent="0.25">
      <c r="A1239" s="98">
        <f t="shared" si="165"/>
        <v>1153</v>
      </c>
      <c r="B1239" s="74" t="s">
        <v>916</v>
      </c>
      <c r="C1239" s="5" t="s">
        <v>1029</v>
      </c>
      <c r="D1239" s="31">
        <v>0</v>
      </c>
      <c r="E1239" s="5" t="s">
        <v>1170</v>
      </c>
      <c r="F1239" s="5" t="s">
        <v>1171</v>
      </c>
      <c r="G1239" s="10">
        <v>600</v>
      </c>
      <c r="H1239" s="10">
        <f t="shared" si="164"/>
        <v>660</v>
      </c>
      <c r="L1239" s="358"/>
      <c r="M1239" s="358"/>
      <c r="N1239" s="358"/>
      <c r="O1239" s="358"/>
      <c r="P1239" s="358"/>
      <c r="Q1239" s="358"/>
      <c r="R1239" s="358"/>
    </row>
    <row r="1240" spans="1:18" s="50" customFormat="1" ht="15.75" customHeight="1" x14ac:dyDescent="0.25">
      <c r="A1240" s="98">
        <f t="shared" si="165"/>
        <v>1154</v>
      </c>
      <c r="B1240" s="109" t="s">
        <v>913</v>
      </c>
      <c r="C1240" s="5" t="s">
        <v>1029</v>
      </c>
      <c r="D1240" s="31">
        <v>0</v>
      </c>
      <c r="E1240" s="5" t="s">
        <v>1170</v>
      </c>
      <c r="F1240" s="5" t="s">
        <v>1171</v>
      </c>
      <c r="G1240" s="10">
        <v>600</v>
      </c>
      <c r="H1240" s="10">
        <f t="shared" si="164"/>
        <v>660</v>
      </c>
      <c r="L1240" s="358"/>
      <c r="M1240" s="358"/>
      <c r="N1240" s="358"/>
      <c r="O1240" s="358"/>
      <c r="P1240" s="358"/>
      <c r="Q1240" s="358"/>
      <c r="R1240" s="358"/>
    </row>
    <row r="1241" spans="1:18" s="50" customFormat="1" ht="25.5" x14ac:dyDescent="0.25">
      <c r="A1241" s="98">
        <f t="shared" si="165"/>
        <v>1155</v>
      </c>
      <c r="B1241" s="74" t="s">
        <v>744</v>
      </c>
      <c r="C1241" s="5" t="s">
        <v>1029</v>
      </c>
      <c r="D1241" s="31">
        <v>0</v>
      </c>
      <c r="E1241" s="5" t="s">
        <v>1170</v>
      </c>
      <c r="F1241" s="5" t="s">
        <v>1171</v>
      </c>
      <c r="G1241" s="10">
        <v>500</v>
      </c>
      <c r="H1241" s="10">
        <f t="shared" si="164"/>
        <v>550</v>
      </c>
      <c r="L1241" s="358"/>
      <c r="M1241" s="358"/>
      <c r="N1241" s="358"/>
      <c r="O1241" s="358"/>
      <c r="P1241" s="358"/>
      <c r="Q1241" s="358"/>
      <c r="R1241" s="358"/>
    </row>
    <row r="1242" spans="1:18" s="50" customFormat="1" ht="14.25" customHeight="1" x14ac:dyDescent="0.25">
      <c r="A1242" s="98">
        <f t="shared" si="165"/>
        <v>1156</v>
      </c>
      <c r="B1242" s="118" t="s">
        <v>940</v>
      </c>
      <c r="C1242" s="5" t="s">
        <v>100</v>
      </c>
      <c r="D1242" s="31">
        <v>12</v>
      </c>
      <c r="E1242" s="5" t="s">
        <v>1170</v>
      </c>
      <c r="F1242" s="5" t="s">
        <v>1171</v>
      </c>
      <c r="G1242" s="10">
        <v>500</v>
      </c>
      <c r="H1242" s="10">
        <f t="shared" si="164"/>
        <v>550</v>
      </c>
      <c r="L1242" s="358">
        <v>41666.666666666664</v>
      </c>
      <c r="M1242" s="358"/>
      <c r="N1242" s="358"/>
      <c r="O1242" s="358"/>
      <c r="P1242" s="358"/>
      <c r="Q1242" s="358"/>
      <c r="R1242" s="358"/>
    </row>
    <row r="1243" spans="1:18" s="50" customFormat="1" ht="14.25" customHeight="1" x14ac:dyDescent="0.25">
      <c r="A1243" s="98">
        <f t="shared" si="165"/>
        <v>1157</v>
      </c>
      <c r="B1243" s="74" t="s">
        <v>745</v>
      </c>
      <c r="C1243" s="5" t="s">
        <v>20</v>
      </c>
      <c r="D1243" s="31">
        <v>5</v>
      </c>
      <c r="E1243" s="5" t="s">
        <v>1170</v>
      </c>
      <c r="F1243" s="5" t="s">
        <v>1171</v>
      </c>
      <c r="G1243" s="10">
        <v>500</v>
      </c>
      <c r="H1243" s="10">
        <f t="shared" si="164"/>
        <v>550</v>
      </c>
      <c r="L1243" s="358">
        <v>100000</v>
      </c>
      <c r="M1243" s="358"/>
      <c r="N1243" s="358"/>
      <c r="O1243" s="358"/>
      <c r="P1243" s="358"/>
      <c r="Q1243" s="358"/>
      <c r="R1243" s="358"/>
    </row>
    <row r="1244" spans="1:18" s="50" customFormat="1" ht="14.25" customHeight="1" x14ac:dyDescent="0.25">
      <c r="A1244" s="98">
        <f t="shared" si="165"/>
        <v>1158</v>
      </c>
      <c r="B1244" s="74" t="s">
        <v>904</v>
      </c>
      <c r="C1244" s="5" t="s">
        <v>1029</v>
      </c>
      <c r="D1244" s="31">
        <v>0</v>
      </c>
      <c r="E1244" s="5" t="s">
        <v>1170</v>
      </c>
      <c r="F1244" s="5" t="s">
        <v>1171</v>
      </c>
      <c r="G1244" s="10">
        <v>1000</v>
      </c>
      <c r="H1244" s="10">
        <f t="shared" si="164"/>
        <v>1100</v>
      </c>
      <c r="L1244" s="358"/>
      <c r="M1244" s="358"/>
      <c r="N1244" s="358"/>
      <c r="O1244" s="358"/>
      <c r="P1244" s="358"/>
      <c r="Q1244" s="358"/>
      <c r="R1244" s="358"/>
    </row>
    <row r="1245" spans="1:18" s="50" customFormat="1" ht="14.25" customHeight="1" x14ac:dyDescent="0.25">
      <c r="A1245" s="98">
        <f t="shared" si="165"/>
        <v>1159</v>
      </c>
      <c r="B1245" s="74" t="s">
        <v>811</v>
      </c>
      <c r="C1245" s="5" t="s">
        <v>20</v>
      </c>
      <c r="D1245" s="31">
        <v>15</v>
      </c>
      <c r="E1245" s="5" t="s">
        <v>1170</v>
      </c>
      <c r="F1245" s="5" t="s">
        <v>1171</v>
      </c>
      <c r="G1245" s="10">
        <v>500</v>
      </c>
      <c r="H1245" s="10">
        <f t="shared" si="164"/>
        <v>550</v>
      </c>
      <c r="L1245" s="358">
        <v>33333.333333333336</v>
      </c>
      <c r="M1245" s="358"/>
      <c r="N1245" s="358"/>
      <c r="O1245" s="358"/>
      <c r="P1245" s="358"/>
      <c r="Q1245" s="358"/>
      <c r="R1245" s="358"/>
    </row>
    <row r="1246" spans="1:18" s="50" customFormat="1" ht="14.25" customHeight="1" x14ac:dyDescent="0.25">
      <c r="A1246" s="98">
        <f t="shared" si="165"/>
        <v>1160</v>
      </c>
      <c r="B1246" s="124" t="s">
        <v>1017</v>
      </c>
      <c r="C1246" s="5" t="s">
        <v>20</v>
      </c>
      <c r="D1246" s="31">
        <v>6</v>
      </c>
      <c r="E1246" s="5" t="s">
        <v>1170</v>
      </c>
      <c r="F1246" s="5" t="s">
        <v>1171</v>
      </c>
      <c r="G1246" s="10">
        <v>500</v>
      </c>
      <c r="H1246" s="10">
        <f t="shared" si="164"/>
        <v>550</v>
      </c>
      <c r="L1246" s="358">
        <v>83333.333333333328</v>
      </c>
      <c r="M1246" s="358"/>
      <c r="N1246" s="358"/>
      <c r="O1246" s="358"/>
      <c r="P1246" s="358"/>
      <c r="Q1246" s="358"/>
      <c r="R1246" s="358"/>
    </row>
    <row r="1247" spans="1:18" s="50" customFormat="1" ht="14.25" customHeight="1" x14ac:dyDescent="0.25">
      <c r="A1247" s="98">
        <f t="shared" si="165"/>
        <v>1161</v>
      </c>
      <c r="B1247" s="109" t="s">
        <v>750</v>
      </c>
      <c r="C1247" s="5" t="s">
        <v>1029</v>
      </c>
      <c r="D1247" s="31">
        <v>0</v>
      </c>
      <c r="E1247" s="5" t="s">
        <v>1170</v>
      </c>
      <c r="F1247" s="5" t="s">
        <v>1171</v>
      </c>
      <c r="G1247" s="10">
        <v>500</v>
      </c>
      <c r="H1247" s="10">
        <f t="shared" si="164"/>
        <v>550</v>
      </c>
      <c r="L1247" s="358"/>
      <c r="M1247" s="358"/>
      <c r="N1247" s="358"/>
      <c r="O1247" s="358"/>
      <c r="P1247" s="358"/>
      <c r="Q1247" s="358"/>
      <c r="R1247" s="358"/>
    </row>
    <row r="1248" spans="1:18" s="50" customFormat="1" ht="25.5" x14ac:dyDescent="0.25">
      <c r="A1248" s="98">
        <f t="shared" si="165"/>
        <v>1162</v>
      </c>
      <c r="B1248" s="74" t="s">
        <v>960</v>
      </c>
      <c r="C1248" s="5" t="s">
        <v>1029</v>
      </c>
      <c r="D1248" s="31">
        <v>0</v>
      </c>
      <c r="E1248" s="5" t="s">
        <v>1170</v>
      </c>
      <c r="F1248" s="5" t="s">
        <v>1171</v>
      </c>
      <c r="G1248" s="10">
        <v>500</v>
      </c>
      <c r="H1248" s="10">
        <f t="shared" si="164"/>
        <v>550</v>
      </c>
      <c r="L1248" s="358"/>
      <c r="M1248" s="358"/>
      <c r="N1248" s="358"/>
      <c r="O1248" s="358"/>
      <c r="P1248" s="358"/>
      <c r="Q1248" s="358"/>
      <c r="R1248" s="358"/>
    </row>
    <row r="1249" spans="1:18" s="50" customFormat="1" ht="25.5" x14ac:dyDescent="0.25">
      <c r="A1249" s="98">
        <f t="shared" si="165"/>
        <v>1163</v>
      </c>
      <c r="B1249" s="109" t="s">
        <v>746</v>
      </c>
      <c r="C1249" s="5" t="s">
        <v>1029</v>
      </c>
      <c r="D1249" s="31">
        <v>0</v>
      </c>
      <c r="E1249" s="5" t="s">
        <v>1170</v>
      </c>
      <c r="F1249" s="5" t="s">
        <v>1171</v>
      </c>
      <c r="G1249" s="10">
        <v>600</v>
      </c>
      <c r="H1249" s="10">
        <f t="shared" si="164"/>
        <v>660</v>
      </c>
      <c r="L1249" s="358"/>
      <c r="M1249" s="358"/>
      <c r="N1249" s="358"/>
      <c r="O1249" s="358"/>
      <c r="P1249" s="358"/>
      <c r="Q1249" s="358"/>
      <c r="R1249" s="358"/>
    </row>
    <row r="1250" spans="1:18" s="50" customFormat="1" ht="25.5" x14ac:dyDescent="0.25">
      <c r="A1250" s="98">
        <f t="shared" si="165"/>
        <v>1164</v>
      </c>
      <c r="B1250" s="74" t="s">
        <v>961</v>
      </c>
      <c r="C1250" s="5" t="s">
        <v>1029</v>
      </c>
      <c r="D1250" s="31">
        <v>0</v>
      </c>
      <c r="E1250" s="5" t="s">
        <v>1170</v>
      </c>
      <c r="F1250" s="5" t="s">
        <v>1278</v>
      </c>
      <c r="G1250" s="10">
        <v>350</v>
      </c>
      <c r="H1250" s="10">
        <f t="shared" si="164"/>
        <v>385.00000000000006</v>
      </c>
      <c r="I1250" s="3" t="s">
        <v>1624</v>
      </c>
      <c r="L1250" s="358"/>
      <c r="M1250" s="358"/>
      <c r="N1250" s="358"/>
      <c r="O1250" s="358"/>
      <c r="P1250" s="358"/>
      <c r="Q1250" s="358"/>
      <c r="R1250" s="358"/>
    </row>
    <row r="1251" spans="1:18" s="50" customFormat="1" ht="38.25" x14ac:dyDescent="0.25">
      <c r="A1251" s="98">
        <f t="shared" si="165"/>
        <v>1165</v>
      </c>
      <c r="B1251" s="109" t="s">
        <v>747</v>
      </c>
      <c r="C1251" s="5" t="s">
        <v>1029</v>
      </c>
      <c r="D1251" s="31">
        <v>0</v>
      </c>
      <c r="E1251" s="5" t="s">
        <v>1170</v>
      </c>
      <c r="F1251" s="5" t="s">
        <v>1171</v>
      </c>
      <c r="G1251" s="10">
        <v>500</v>
      </c>
      <c r="H1251" s="10">
        <f t="shared" si="164"/>
        <v>550</v>
      </c>
      <c r="L1251" s="358"/>
      <c r="M1251" s="358"/>
      <c r="N1251" s="358"/>
      <c r="O1251" s="358"/>
      <c r="P1251" s="358"/>
      <c r="Q1251" s="358"/>
      <c r="R1251" s="358"/>
    </row>
    <row r="1252" spans="1:18" s="50" customFormat="1" ht="25.5" x14ac:dyDescent="0.25">
      <c r="A1252" s="98">
        <f t="shared" si="165"/>
        <v>1166</v>
      </c>
      <c r="B1252" s="135" t="s">
        <v>998</v>
      </c>
      <c r="C1252" s="5" t="s">
        <v>1029</v>
      </c>
      <c r="D1252" s="31">
        <v>0</v>
      </c>
      <c r="E1252" s="5" t="s">
        <v>1170</v>
      </c>
      <c r="F1252" s="5" t="s">
        <v>1171</v>
      </c>
      <c r="G1252" s="10">
        <v>900</v>
      </c>
      <c r="H1252" s="10">
        <f t="shared" si="164"/>
        <v>990.00000000000011</v>
      </c>
      <c r="L1252" s="358"/>
      <c r="M1252" s="358"/>
      <c r="N1252" s="358"/>
      <c r="O1252" s="358"/>
      <c r="P1252" s="358"/>
      <c r="Q1252" s="358"/>
      <c r="R1252" s="358"/>
    </row>
    <row r="1253" spans="1:18" s="50" customFormat="1" ht="19.5" customHeight="1" x14ac:dyDescent="0.25">
      <c r="A1253" s="98">
        <f t="shared" si="165"/>
        <v>1167</v>
      </c>
      <c r="B1253" s="109" t="s">
        <v>748</v>
      </c>
      <c r="C1253" s="5" t="s">
        <v>1029</v>
      </c>
      <c r="D1253" s="31">
        <v>0</v>
      </c>
      <c r="E1253" s="5" t="s">
        <v>1170</v>
      </c>
      <c r="F1253" s="5" t="s">
        <v>1171</v>
      </c>
      <c r="G1253" s="10">
        <v>900</v>
      </c>
      <c r="H1253" s="10">
        <f t="shared" si="164"/>
        <v>990.00000000000011</v>
      </c>
      <c r="L1253" s="358"/>
      <c r="M1253" s="358"/>
      <c r="N1253" s="358"/>
      <c r="O1253" s="358"/>
      <c r="P1253" s="358"/>
      <c r="Q1253" s="358"/>
      <c r="R1253" s="358"/>
    </row>
    <row r="1254" spans="1:18" s="50" customFormat="1" ht="19.5" customHeight="1" x14ac:dyDescent="0.25">
      <c r="A1254" s="98">
        <f t="shared" si="165"/>
        <v>1168</v>
      </c>
      <c r="B1254" s="74" t="s">
        <v>749</v>
      </c>
      <c r="C1254" s="5" t="s">
        <v>1029</v>
      </c>
      <c r="D1254" s="31">
        <v>0</v>
      </c>
      <c r="E1254" s="5" t="s">
        <v>1170</v>
      </c>
      <c r="F1254" s="5" t="s">
        <v>1171</v>
      </c>
      <c r="G1254" s="10">
        <v>600</v>
      </c>
      <c r="H1254" s="10">
        <f t="shared" si="164"/>
        <v>660</v>
      </c>
      <c r="L1254" s="358"/>
      <c r="M1254" s="358"/>
      <c r="N1254" s="358"/>
      <c r="O1254" s="358"/>
      <c r="P1254" s="358"/>
      <c r="Q1254" s="358"/>
      <c r="R1254" s="358"/>
    </row>
    <row r="1255" spans="1:18" s="50" customFormat="1" ht="66" customHeight="1" x14ac:dyDescent="0.25">
      <c r="A1255" s="98">
        <f t="shared" si="165"/>
        <v>1169</v>
      </c>
      <c r="B1255" s="109" t="s">
        <v>917</v>
      </c>
      <c r="C1255" s="5" t="s">
        <v>1029</v>
      </c>
      <c r="D1255" s="31">
        <v>0</v>
      </c>
      <c r="E1255" s="5" t="s">
        <v>1170</v>
      </c>
      <c r="F1255" s="5" t="s">
        <v>1171</v>
      </c>
      <c r="G1255" s="10">
        <v>3000</v>
      </c>
      <c r="H1255" s="10">
        <f t="shared" si="164"/>
        <v>3300.0000000000005</v>
      </c>
      <c r="L1255" s="358"/>
      <c r="M1255" s="358"/>
      <c r="N1255" s="358"/>
      <c r="O1255" s="358"/>
      <c r="P1255" s="358"/>
      <c r="Q1255" s="358"/>
      <c r="R1255" s="358"/>
    </row>
    <row r="1256" spans="1:18" s="50" customFormat="1" ht="18" customHeight="1" x14ac:dyDescent="0.25">
      <c r="A1256" s="98">
        <f t="shared" si="165"/>
        <v>1170</v>
      </c>
      <c r="B1256" s="109" t="s">
        <v>752</v>
      </c>
      <c r="C1256" s="5" t="s">
        <v>20</v>
      </c>
      <c r="D1256" s="31">
        <v>6</v>
      </c>
      <c r="E1256" s="5" t="s">
        <v>1170</v>
      </c>
      <c r="F1256" s="5" t="s">
        <v>1171</v>
      </c>
      <c r="G1256" s="10">
        <v>8500</v>
      </c>
      <c r="H1256" s="10">
        <f t="shared" si="164"/>
        <v>9350</v>
      </c>
      <c r="L1256" s="358">
        <v>1416666.6666666667</v>
      </c>
      <c r="M1256" s="358"/>
      <c r="N1256" s="358"/>
      <c r="O1256" s="358"/>
      <c r="P1256" s="358"/>
      <c r="Q1256" s="358"/>
      <c r="R1256" s="358"/>
    </row>
    <row r="1257" spans="1:18" s="3" customFormat="1" ht="18" customHeight="1" x14ac:dyDescent="0.25">
      <c r="A1257" s="98">
        <f t="shared" si="165"/>
        <v>1171</v>
      </c>
      <c r="B1257" s="109" t="s">
        <v>1317</v>
      </c>
      <c r="C1257" s="5" t="s">
        <v>1029</v>
      </c>
      <c r="D1257" s="31">
        <v>0</v>
      </c>
      <c r="E1257" s="5" t="s">
        <v>1170</v>
      </c>
      <c r="F1257" s="5" t="s">
        <v>1171</v>
      </c>
      <c r="G1257" s="10">
        <v>7000</v>
      </c>
      <c r="H1257" s="10">
        <f t="shared" si="164"/>
        <v>7700.0000000000009</v>
      </c>
      <c r="L1257" s="358"/>
      <c r="M1257" s="358"/>
      <c r="N1257" s="359"/>
      <c r="O1257" s="359"/>
      <c r="P1257" s="359"/>
      <c r="Q1257" s="359"/>
      <c r="R1257" s="359"/>
    </row>
    <row r="1258" spans="1:18" s="64" customFormat="1" ht="18" customHeight="1" x14ac:dyDescent="0.25">
      <c r="A1258" s="98">
        <f>A1257+1</f>
        <v>1172</v>
      </c>
      <c r="B1258" s="109" t="s">
        <v>1327</v>
      </c>
      <c r="C1258" s="5" t="s">
        <v>1328</v>
      </c>
      <c r="D1258" s="31"/>
      <c r="E1258" s="5" t="s">
        <v>1170</v>
      </c>
      <c r="F1258" s="5" t="s">
        <v>1278</v>
      </c>
      <c r="G1258" s="10">
        <v>100</v>
      </c>
      <c r="H1258" s="10">
        <f t="shared" si="164"/>
        <v>110.00000000000001</v>
      </c>
      <c r="L1258" s="358"/>
      <c r="M1258" s="358"/>
      <c r="N1258" s="372"/>
      <c r="O1258" s="372"/>
      <c r="P1258" s="372"/>
      <c r="Q1258" s="372"/>
      <c r="R1258" s="372"/>
    </row>
    <row r="1259" spans="1:18" s="64" customFormat="1" ht="18" customHeight="1" x14ac:dyDescent="0.25">
      <c r="A1259" s="98">
        <f>A1258+1</f>
        <v>1173</v>
      </c>
      <c r="B1259" s="109" t="s">
        <v>1439</v>
      </c>
      <c r="C1259" s="5" t="s">
        <v>797</v>
      </c>
      <c r="D1259" s="31">
        <v>18</v>
      </c>
      <c r="E1259" s="5" t="s">
        <v>1170</v>
      </c>
      <c r="F1259" s="5" t="s">
        <v>1171</v>
      </c>
      <c r="G1259" s="78">
        <v>701.56799999999998</v>
      </c>
      <c r="H1259" s="10">
        <f>G1259*1.1</f>
        <v>771.72480000000007</v>
      </c>
      <c r="I1259" s="64">
        <v>18</v>
      </c>
      <c r="L1259" s="358">
        <v>38976</v>
      </c>
      <c r="M1259" s="358"/>
      <c r="N1259" s="372"/>
      <c r="O1259" s="372"/>
      <c r="P1259" s="372"/>
      <c r="Q1259" s="372"/>
      <c r="R1259" s="372"/>
    </row>
    <row r="1260" spans="1:18" s="64" customFormat="1" ht="18" customHeight="1" x14ac:dyDescent="0.25">
      <c r="A1260" s="98">
        <f>A1259+1</f>
        <v>1174</v>
      </c>
      <c r="B1260" s="109" t="s">
        <v>1440</v>
      </c>
      <c r="C1260" s="5" t="s">
        <v>797</v>
      </c>
      <c r="D1260" s="31">
        <v>45</v>
      </c>
      <c r="E1260" s="5" t="s">
        <v>1170</v>
      </c>
      <c r="F1260" s="5" t="s">
        <v>1171</v>
      </c>
      <c r="G1260" s="78">
        <v>1935.36</v>
      </c>
      <c r="H1260" s="10">
        <f>G1260*1.1</f>
        <v>2128.8960000000002</v>
      </c>
      <c r="I1260" s="64">
        <v>45</v>
      </c>
      <c r="L1260" s="358">
        <v>43007.999999999993</v>
      </c>
      <c r="M1260" s="358"/>
      <c r="N1260" s="372"/>
      <c r="O1260" s="372"/>
      <c r="P1260" s="372"/>
      <c r="Q1260" s="372"/>
      <c r="R1260" s="372"/>
    </row>
    <row r="1261" spans="1:18" s="1" customFormat="1" ht="18.75" customHeight="1" x14ac:dyDescent="0.3">
      <c r="A1261" s="394" t="s">
        <v>1291</v>
      </c>
      <c r="B1261" s="395"/>
      <c r="C1261" s="16"/>
      <c r="D1261" s="29"/>
      <c r="E1261" s="16"/>
      <c r="F1261" s="5"/>
      <c r="G1261" s="91"/>
      <c r="H1261" s="389"/>
      <c r="L1261" s="358"/>
      <c r="M1261" s="358"/>
      <c r="N1261" s="336"/>
      <c r="O1261" s="336"/>
      <c r="P1261" s="336"/>
      <c r="Q1261" s="336"/>
      <c r="R1261" s="336"/>
    </row>
    <row r="1262" spans="1:18" s="50" customFormat="1" ht="29.25" customHeight="1" x14ac:dyDescent="0.25">
      <c r="A1262" s="98">
        <f>A1260+1</f>
        <v>1175</v>
      </c>
      <c r="B1262" s="135" t="s">
        <v>753</v>
      </c>
      <c r="C1262" s="143" t="s">
        <v>1436</v>
      </c>
      <c r="D1262" s="31">
        <v>25000</v>
      </c>
      <c r="E1262" s="139" t="s">
        <v>1292</v>
      </c>
      <c r="F1262" s="5" t="s">
        <v>1169</v>
      </c>
      <c r="G1262" s="10">
        <v>600000</v>
      </c>
      <c r="H1262" s="10">
        <v>600000</v>
      </c>
      <c r="L1262" s="358">
        <v>24000</v>
      </c>
      <c r="M1262" s="358"/>
      <c r="N1262" s="358"/>
      <c r="O1262" s="358"/>
      <c r="P1262" s="358"/>
      <c r="Q1262" s="358"/>
      <c r="R1262" s="358"/>
    </row>
    <row r="1263" spans="1:18" s="50" customFormat="1" ht="20.25" customHeight="1" x14ac:dyDescent="0.25">
      <c r="A1263" s="98">
        <f>A1262+1</f>
        <v>1176</v>
      </c>
      <c r="B1263" s="135" t="s">
        <v>1080</v>
      </c>
      <c r="C1263" s="143" t="s">
        <v>440</v>
      </c>
      <c r="D1263" s="31">
        <v>40000</v>
      </c>
      <c r="E1263" s="139" t="s">
        <v>1200</v>
      </c>
      <c r="F1263" s="7" t="s">
        <v>1169</v>
      </c>
      <c r="G1263" s="10">
        <v>200000</v>
      </c>
      <c r="H1263" s="10">
        <v>200000</v>
      </c>
      <c r="L1263" s="358">
        <v>5000</v>
      </c>
      <c r="M1263" s="358"/>
      <c r="N1263" s="358"/>
      <c r="O1263" s="358"/>
      <c r="P1263" s="358"/>
      <c r="Q1263" s="358"/>
      <c r="R1263" s="358"/>
    </row>
    <row r="1264" spans="1:18" s="1" customFormat="1" ht="18.75" customHeight="1" x14ac:dyDescent="0.3">
      <c r="A1264" s="394" t="s">
        <v>1293</v>
      </c>
      <c r="B1264" s="395"/>
      <c r="C1264" s="395"/>
      <c r="D1264" s="395"/>
      <c r="E1264" s="396"/>
      <c r="F1264" s="7"/>
      <c r="G1264" s="91"/>
      <c r="H1264" s="389"/>
      <c r="L1264" s="358"/>
      <c r="M1264" s="358"/>
      <c r="N1264" s="336"/>
      <c r="O1264" s="336"/>
      <c r="P1264" s="336"/>
      <c r="Q1264" s="336"/>
      <c r="R1264" s="336"/>
    </row>
    <row r="1265" spans="1:18" s="70" customFormat="1" ht="30" customHeight="1" x14ac:dyDescent="0.25">
      <c r="A1265" s="98">
        <f>A1263+1</f>
        <v>1177</v>
      </c>
      <c r="B1265" s="74" t="s">
        <v>754</v>
      </c>
      <c r="C1265" s="143" t="s">
        <v>1029</v>
      </c>
      <c r="D1265" s="31">
        <v>0</v>
      </c>
      <c r="E1265" s="5" t="s">
        <v>1170</v>
      </c>
      <c r="F1265" s="7" t="s">
        <v>1171</v>
      </c>
      <c r="G1265" s="10">
        <v>7000</v>
      </c>
      <c r="H1265" s="10">
        <v>7000</v>
      </c>
      <c r="L1265" s="358"/>
      <c r="M1265" s="358"/>
      <c r="N1265" s="371"/>
      <c r="O1265" s="371"/>
      <c r="P1265" s="371"/>
      <c r="Q1265" s="371"/>
      <c r="R1265" s="371"/>
    </row>
    <row r="1266" spans="1:18" s="70" customFormat="1" x14ac:dyDescent="0.25">
      <c r="A1266" s="98">
        <f t="shared" ref="A1266:A1271" si="166">A1265+1</f>
        <v>1178</v>
      </c>
      <c r="B1266" s="74" t="s">
        <v>757</v>
      </c>
      <c r="C1266" s="143" t="s">
        <v>1029</v>
      </c>
      <c r="D1266" s="31">
        <v>0</v>
      </c>
      <c r="E1266" s="5" t="s">
        <v>1170</v>
      </c>
      <c r="F1266" s="7" t="s">
        <v>1169</v>
      </c>
      <c r="G1266" s="10">
        <v>7000</v>
      </c>
      <c r="H1266" s="10">
        <v>56524</v>
      </c>
      <c r="L1266" s="358"/>
      <c r="M1266" s="358"/>
      <c r="N1266" s="371"/>
      <c r="O1266" s="371"/>
      <c r="P1266" s="371"/>
      <c r="Q1266" s="371"/>
      <c r="R1266" s="371"/>
    </row>
    <row r="1267" spans="1:18" s="70" customFormat="1" ht="25.5" x14ac:dyDescent="0.25">
      <c r="A1267" s="98">
        <f t="shared" si="166"/>
        <v>1179</v>
      </c>
      <c r="B1267" s="135" t="s">
        <v>756</v>
      </c>
      <c r="C1267" s="143" t="s">
        <v>1029</v>
      </c>
      <c r="D1267" s="31">
        <v>0</v>
      </c>
      <c r="E1267" s="139" t="s">
        <v>1170</v>
      </c>
      <c r="F1267" s="7" t="s">
        <v>1169</v>
      </c>
      <c r="G1267" s="10">
        <v>7000</v>
      </c>
      <c r="H1267" s="10">
        <v>39688</v>
      </c>
      <c r="L1267" s="358"/>
      <c r="M1267" s="358"/>
      <c r="N1267" s="371"/>
      <c r="O1267" s="371"/>
      <c r="P1267" s="371"/>
      <c r="Q1267" s="371"/>
      <c r="R1267" s="371"/>
    </row>
    <row r="1268" spans="1:18" s="70" customFormat="1" ht="17.25" customHeight="1" x14ac:dyDescent="0.25">
      <c r="A1268" s="98">
        <f t="shared" si="166"/>
        <v>1180</v>
      </c>
      <c r="B1268" s="74" t="s">
        <v>760</v>
      </c>
      <c r="C1268" s="143" t="s">
        <v>1029</v>
      </c>
      <c r="D1268" s="31">
        <v>0</v>
      </c>
      <c r="E1268" s="5" t="s">
        <v>1170</v>
      </c>
      <c r="F1268" s="7" t="s">
        <v>1171</v>
      </c>
      <c r="G1268" s="10">
        <v>7000</v>
      </c>
      <c r="H1268" s="10">
        <v>7000</v>
      </c>
      <c r="L1268" s="358"/>
      <c r="M1268" s="358"/>
      <c r="N1268" s="371"/>
      <c r="O1268" s="371"/>
      <c r="P1268" s="371"/>
      <c r="Q1268" s="371"/>
      <c r="R1268" s="371"/>
    </row>
    <row r="1269" spans="1:18" s="70" customFormat="1" x14ac:dyDescent="0.25">
      <c r="A1269" s="98">
        <f t="shared" si="166"/>
        <v>1181</v>
      </c>
      <c r="B1269" s="74" t="s">
        <v>758</v>
      </c>
      <c r="C1269" s="143" t="s">
        <v>1029</v>
      </c>
      <c r="D1269" s="31">
        <v>0</v>
      </c>
      <c r="E1269" s="5" t="s">
        <v>1170</v>
      </c>
      <c r="F1269" s="7" t="s">
        <v>1169</v>
      </c>
      <c r="G1269" s="10">
        <v>7000</v>
      </c>
      <c r="H1269" s="10">
        <v>32000</v>
      </c>
      <c r="L1269" s="358"/>
      <c r="M1269" s="358"/>
      <c r="N1269" s="371"/>
      <c r="O1269" s="371"/>
      <c r="P1269" s="371"/>
      <c r="Q1269" s="371"/>
      <c r="R1269" s="371"/>
    </row>
    <row r="1270" spans="1:18" s="70" customFormat="1" ht="70.5" customHeight="1" x14ac:dyDescent="0.25">
      <c r="A1270" s="98">
        <f t="shared" si="166"/>
        <v>1182</v>
      </c>
      <c r="B1270" s="135" t="s">
        <v>759</v>
      </c>
      <c r="C1270" s="143" t="s">
        <v>1029</v>
      </c>
      <c r="D1270" s="31">
        <v>0</v>
      </c>
      <c r="E1270" s="139" t="s">
        <v>1170</v>
      </c>
      <c r="F1270" s="5" t="s">
        <v>1171</v>
      </c>
      <c r="G1270" s="10">
        <v>7000</v>
      </c>
      <c r="H1270" s="10">
        <v>11200</v>
      </c>
      <c r="L1270" s="358"/>
      <c r="M1270" s="358"/>
      <c r="N1270" s="371"/>
      <c r="O1270" s="371"/>
      <c r="P1270" s="371"/>
      <c r="Q1270" s="371"/>
      <c r="R1270" s="371"/>
    </row>
    <row r="1271" spans="1:18" s="70" customFormat="1" ht="24.75" customHeight="1" x14ac:dyDescent="0.25">
      <c r="A1271" s="98">
        <f t="shared" si="166"/>
        <v>1183</v>
      </c>
      <c r="B1271" s="135" t="s">
        <v>755</v>
      </c>
      <c r="C1271" s="143" t="s">
        <v>1029</v>
      </c>
      <c r="D1271" s="31">
        <v>0</v>
      </c>
      <c r="E1271" s="139" t="s">
        <v>1170</v>
      </c>
      <c r="F1271" s="7" t="s">
        <v>1171</v>
      </c>
      <c r="G1271" s="10">
        <v>7000</v>
      </c>
      <c r="H1271" s="10">
        <v>7000</v>
      </c>
      <c r="L1271" s="358"/>
      <c r="M1271" s="358"/>
      <c r="N1271" s="371"/>
      <c r="O1271" s="371"/>
      <c r="P1271" s="371"/>
      <c r="Q1271" s="371"/>
      <c r="R1271" s="371"/>
    </row>
    <row r="1272" spans="1:18" s="70" customFormat="1" ht="18.75" customHeight="1" x14ac:dyDescent="0.25">
      <c r="A1272" s="98">
        <f>A1271+1</f>
        <v>1184</v>
      </c>
      <c r="B1272" s="135" t="s">
        <v>1774</v>
      </c>
      <c r="C1272" s="143" t="s">
        <v>1029</v>
      </c>
      <c r="D1272" s="31">
        <v>0</v>
      </c>
      <c r="E1272" s="5" t="s">
        <v>1170</v>
      </c>
      <c r="F1272" s="7" t="s">
        <v>1169</v>
      </c>
      <c r="G1272" s="10"/>
      <c r="H1272" s="10">
        <v>17460</v>
      </c>
      <c r="L1272" s="358"/>
      <c r="M1272" s="358"/>
      <c r="N1272" s="371"/>
      <c r="O1272" s="371"/>
      <c r="P1272" s="371"/>
      <c r="Q1272" s="371"/>
      <c r="R1272" s="371"/>
    </row>
    <row r="1273" spans="1:18" s="70" customFormat="1" ht="18.75" customHeight="1" x14ac:dyDescent="0.25">
      <c r="A1273" s="98">
        <f>A1272+1</f>
        <v>1185</v>
      </c>
      <c r="B1273" s="135" t="s">
        <v>1775</v>
      </c>
      <c r="C1273" s="143" t="s">
        <v>1029</v>
      </c>
      <c r="D1273" s="31">
        <v>0</v>
      </c>
      <c r="E1273" s="139" t="s">
        <v>1170</v>
      </c>
      <c r="F1273" s="7" t="s">
        <v>1171</v>
      </c>
      <c r="G1273" s="7"/>
      <c r="H1273" s="10">
        <v>1600</v>
      </c>
      <c r="L1273" s="358"/>
      <c r="M1273" s="358"/>
      <c r="N1273" s="371"/>
      <c r="O1273" s="371"/>
      <c r="P1273" s="371"/>
      <c r="Q1273" s="371"/>
      <c r="R1273" s="371"/>
    </row>
    <row r="1274" spans="1:18" s="1" customFormat="1" ht="18.75" customHeight="1" x14ac:dyDescent="0.3">
      <c r="A1274" s="394" t="s">
        <v>1294</v>
      </c>
      <c r="B1274" s="395"/>
      <c r="C1274" s="16"/>
      <c r="D1274" s="29"/>
      <c r="E1274" s="16"/>
      <c r="F1274" s="7"/>
      <c r="G1274" s="91"/>
      <c r="H1274" s="389"/>
      <c r="L1274" s="358"/>
      <c r="M1274" s="358"/>
      <c r="N1274" s="336"/>
      <c r="O1274" s="336"/>
      <c r="P1274" s="336"/>
      <c r="Q1274" s="336"/>
      <c r="R1274" s="336"/>
    </row>
    <row r="1275" spans="1:18" s="3" customFormat="1" ht="25.5" x14ac:dyDescent="0.25">
      <c r="A1275" s="98">
        <f>A1273+1</f>
        <v>1186</v>
      </c>
      <c r="B1275" s="74" t="s">
        <v>762</v>
      </c>
      <c r="C1275" s="143" t="s">
        <v>1029</v>
      </c>
      <c r="D1275" s="31">
        <v>0</v>
      </c>
      <c r="E1275" s="5" t="s">
        <v>1170</v>
      </c>
      <c r="F1275" s="5" t="s">
        <v>1171</v>
      </c>
      <c r="G1275" s="10">
        <v>2000</v>
      </c>
      <c r="H1275" s="10">
        <f>G1275*1.1</f>
        <v>2200</v>
      </c>
      <c r="L1275" s="358"/>
      <c r="M1275" s="358"/>
      <c r="N1275" s="359"/>
      <c r="O1275" s="359"/>
      <c r="P1275" s="359"/>
      <c r="Q1275" s="359"/>
      <c r="R1275" s="359"/>
    </row>
    <row r="1276" spans="1:18" s="50" customFormat="1" ht="25.5" x14ac:dyDescent="0.25">
      <c r="A1276" s="98">
        <f>A1275+1</f>
        <v>1187</v>
      </c>
      <c r="B1276" s="74" t="s">
        <v>1083</v>
      </c>
      <c r="C1276" s="143"/>
      <c r="D1276" s="31">
        <v>0</v>
      </c>
      <c r="E1276" s="5" t="s">
        <v>1170</v>
      </c>
      <c r="F1276" s="5" t="s">
        <v>1171</v>
      </c>
      <c r="G1276" s="10">
        <v>500</v>
      </c>
      <c r="H1276" s="10">
        <f t="shared" ref="H1276:H1277" si="167">G1276*1.1</f>
        <v>550</v>
      </c>
      <c r="L1276" s="358"/>
      <c r="M1276" s="358"/>
      <c r="N1276" s="358"/>
      <c r="O1276" s="358"/>
      <c r="P1276" s="358"/>
      <c r="Q1276" s="358"/>
      <c r="R1276" s="358"/>
    </row>
    <row r="1277" spans="1:18" s="50" customFormat="1" ht="23.25" customHeight="1" x14ac:dyDescent="0.25">
      <c r="A1277" s="98">
        <f>A1276+1</f>
        <v>1188</v>
      </c>
      <c r="B1277" s="74" t="s">
        <v>966</v>
      </c>
      <c r="C1277" s="143"/>
      <c r="D1277" s="31">
        <v>0</v>
      </c>
      <c r="E1277" s="5" t="s">
        <v>1170</v>
      </c>
      <c r="F1277" s="5" t="s">
        <v>1171</v>
      </c>
      <c r="G1277" s="10">
        <v>200</v>
      </c>
      <c r="H1277" s="10">
        <f t="shared" si="167"/>
        <v>220.00000000000003</v>
      </c>
      <c r="L1277" s="358"/>
      <c r="M1277" s="358"/>
      <c r="N1277" s="358"/>
      <c r="O1277" s="358"/>
      <c r="P1277" s="358"/>
      <c r="Q1277" s="358"/>
      <c r="R1277" s="358"/>
    </row>
    <row r="1278" spans="1:18" s="70" customFormat="1" ht="25.5" x14ac:dyDescent="0.25">
      <c r="A1278" s="98">
        <f>A1277+1</f>
        <v>1189</v>
      </c>
      <c r="B1278" s="74" t="s">
        <v>763</v>
      </c>
      <c r="C1278" s="143" t="s">
        <v>1029</v>
      </c>
      <c r="D1278" s="31">
        <v>0</v>
      </c>
      <c r="E1278" s="5" t="s">
        <v>1170</v>
      </c>
      <c r="F1278" s="5" t="s">
        <v>1171</v>
      </c>
      <c r="G1278" s="10">
        <v>910</v>
      </c>
      <c r="H1278" s="10">
        <v>1000</v>
      </c>
      <c r="L1278" s="358"/>
      <c r="M1278" s="358"/>
      <c r="N1278" s="371"/>
      <c r="O1278" s="371"/>
      <c r="P1278" s="371"/>
      <c r="Q1278" s="371"/>
      <c r="R1278" s="371"/>
    </row>
    <row r="1279" spans="1:18" s="1" customFormat="1" ht="18.75" customHeight="1" x14ac:dyDescent="0.3">
      <c r="A1279" s="394" t="s">
        <v>1295</v>
      </c>
      <c r="B1279" s="395"/>
      <c r="C1279" s="16"/>
      <c r="D1279" s="29"/>
      <c r="E1279" s="16"/>
      <c r="F1279" s="5"/>
      <c r="G1279" s="91"/>
      <c r="H1279" s="389"/>
      <c r="L1279" s="358"/>
      <c r="M1279" s="358"/>
      <c r="N1279" s="336"/>
      <c r="O1279" s="336"/>
      <c r="P1279" s="336"/>
      <c r="Q1279" s="336"/>
      <c r="R1279" s="336"/>
    </row>
    <row r="1280" spans="1:18" s="50" customFormat="1" ht="25.5" x14ac:dyDescent="0.25">
      <c r="A1280" s="98">
        <f>A1278+1</f>
        <v>1190</v>
      </c>
      <c r="B1280" s="135" t="s">
        <v>764</v>
      </c>
      <c r="C1280" s="143" t="s">
        <v>1029</v>
      </c>
      <c r="D1280" s="31">
        <v>0</v>
      </c>
      <c r="E1280" s="139" t="s">
        <v>1296</v>
      </c>
      <c r="F1280" s="5" t="s">
        <v>1424</v>
      </c>
      <c r="G1280" s="78">
        <v>20738.650000000001</v>
      </c>
      <c r="H1280" s="78">
        <v>21039.673999999999</v>
      </c>
      <c r="I1280" s="3">
        <v>20738.650000000001</v>
      </c>
      <c r="L1280" s="358"/>
      <c r="M1280" s="358"/>
      <c r="N1280" s="358"/>
      <c r="O1280" s="358"/>
      <c r="P1280" s="358"/>
      <c r="Q1280" s="358"/>
      <c r="R1280" s="358"/>
    </row>
    <row r="1281" spans="1:18" s="50" customFormat="1" ht="25.5" x14ac:dyDescent="0.25">
      <c r="A1281" s="98">
        <f>A1280+1</f>
        <v>1191</v>
      </c>
      <c r="B1281" s="135" t="s">
        <v>1373</v>
      </c>
      <c r="C1281" s="143" t="s">
        <v>1029</v>
      </c>
      <c r="D1281" s="31">
        <v>0</v>
      </c>
      <c r="E1281" s="139" t="s">
        <v>1296</v>
      </c>
      <c r="F1281" s="5" t="s">
        <v>1424</v>
      </c>
      <c r="G1281" s="10">
        <v>2500</v>
      </c>
      <c r="H1281" s="10">
        <v>10000</v>
      </c>
      <c r="L1281" s="358"/>
      <c r="M1281" s="358"/>
      <c r="N1281" s="358"/>
      <c r="O1281" s="358"/>
      <c r="P1281" s="358"/>
      <c r="Q1281" s="358"/>
      <c r="R1281" s="358"/>
    </row>
    <row r="1282" spans="1:18" s="50" customFormat="1" x14ac:dyDescent="0.25">
      <c r="A1282" s="98">
        <f>A1281+1</f>
        <v>1192</v>
      </c>
      <c r="B1282" s="74" t="s">
        <v>765</v>
      </c>
      <c r="C1282" s="143" t="s">
        <v>1029</v>
      </c>
      <c r="D1282" s="31">
        <v>0</v>
      </c>
      <c r="E1282" s="5" t="s">
        <v>1296</v>
      </c>
      <c r="F1282" s="5" t="s">
        <v>1424</v>
      </c>
      <c r="G1282" s="10">
        <v>2500</v>
      </c>
      <c r="H1282" s="10">
        <v>2500</v>
      </c>
      <c r="L1282" s="358"/>
      <c r="M1282" s="358"/>
      <c r="N1282" s="358"/>
      <c r="O1282" s="358"/>
      <c r="P1282" s="358"/>
      <c r="Q1282" s="358"/>
      <c r="R1282" s="358"/>
    </row>
    <row r="1283" spans="1:18" s="3" customFormat="1" x14ac:dyDescent="0.25">
      <c r="A1283" s="98">
        <f>A1282+1</f>
        <v>1193</v>
      </c>
      <c r="B1283" s="74" t="s">
        <v>767</v>
      </c>
      <c r="C1283" s="143" t="s">
        <v>1029</v>
      </c>
      <c r="D1283" s="31">
        <v>0</v>
      </c>
      <c r="E1283" s="5" t="s">
        <v>1170</v>
      </c>
      <c r="F1283" s="5" t="s">
        <v>1278</v>
      </c>
      <c r="G1283" s="10">
        <v>3066.8</v>
      </c>
      <c r="H1283" s="78">
        <v>3942.3939999999998</v>
      </c>
      <c r="L1283" s="358"/>
      <c r="M1283" s="358"/>
      <c r="N1283" s="359"/>
      <c r="O1283" s="359"/>
      <c r="P1283" s="359"/>
      <c r="Q1283" s="359"/>
      <c r="R1283" s="359"/>
    </row>
    <row r="1284" spans="1:18" s="1" customFormat="1" ht="18.75" customHeight="1" x14ac:dyDescent="0.3">
      <c r="A1284" s="394" t="s">
        <v>1297</v>
      </c>
      <c r="B1284" s="395"/>
      <c r="C1284" s="16"/>
      <c r="D1284" s="29"/>
      <c r="E1284" s="16"/>
      <c r="F1284" s="5"/>
      <c r="G1284" s="91"/>
      <c r="H1284" s="389"/>
      <c r="L1284" s="358"/>
      <c r="M1284" s="358"/>
      <c r="N1284" s="336"/>
      <c r="O1284" s="336"/>
      <c r="P1284" s="336"/>
      <c r="Q1284" s="336"/>
      <c r="R1284" s="336"/>
    </row>
    <row r="1285" spans="1:18" s="3" customFormat="1" ht="25.5" x14ac:dyDescent="0.25">
      <c r="A1285" s="98">
        <f>A1283+1</f>
        <v>1194</v>
      </c>
      <c r="B1285" s="135" t="s">
        <v>768</v>
      </c>
      <c r="C1285" s="143" t="s">
        <v>1029</v>
      </c>
      <c r="D1285" s="31">
        <v>0</v>
      </c>
      <c r="E1285" s="139" t="s">
        <v>1168</v>
      </c>
      <c r="F1285" s="5" t="s">
        <v>1169</v>
      </c>
      <c r="G1285" s="10">
        <v>427056</v>
      </c>
      <c r="H1285" s="10">
        <v>537600</v>
      </c>
      <c r="L1285" s="358"/>
      <c r="M1285" s="358"/>
      <c r="N1285" s="359"/>
      <c r="O1285" s="359"/>
      <c r="P1285" s="359"/>
      <c r="Q1285" s="359"/>
      <c r="R1285" s="359"/>
    </row>
    <row r="1286" spans="1:18" s="1" customFormat="1" ht="18.75" customHeight="1" x14ac:dyDescent="0.3">
      <c r="A1286" s="394" t="s">
        <v>1298</v>
      </c>
      <c r="B1286" s="395"/>
      <c r="C1286" s="16"/>
      <c r="D1286" s="29"/>
      <c r="E1286" s="16"/>
      <c r="F1286" s="7"/>
      <c r="G1286" s="91"/>
      <c r="H1286" s="389"/>
      <c r="L1286" s="358"/>
      <c r="M1286" s="358"/>
      <c r="N1286" s="336"/>
      <c r="O1286" s="336"/>
      <c r="P1286" s="336"/>
      <c r="Q1286" s="336"/>
      <c r="R1286" s="336"/>
    </row>
    <row r="1287" spans="1:18" s="50" customFormat="1" ht="39" customHeight="1" x14ac:dyDescent="0.25">
      <c r="A1287" s="98">
        <f>A1285+1</f>
        <v>1195</v>
      </c>
      <c r="B1287" s="135" t="s">
        <v>769</v>
      </c>
      <c r="C1287" s="143" t="s">
        <v>1029</v>
      </c>
      <c r="D1287" s="31">
        <v>0</v>
      </c>
      <c r="E1287" s="139" t="s">
        <v>1168</v>
      </c>
      <c r="F1287" s="5" t="s">
        <v>1171</v>
      </c>
      <c r="G1287" s="10">
        <v>360</v>
      </c>
      <c r="H1287" s="10">
        <v>360</v>
      </c>
      <c r="L1287" s="358"/>
      <c r="M1287" s="358"/>
      <c r="N1287" s="358"/>
      <c r="O1287" s="358"/>
      <c r="P1287" s="358"/>
      <c r="Q1287" s="358"/>
      <c r="R1287" s="358"/>
    </row>
    <row r="1288" spans="1:18" s="50" customFormat="1" x14ac:dyDescent="0.25">
      <c r="A1288" s="98">
        <f>A1287+1</f>
        <v>1196</v>
      </c>
      <c r="B1288" s="74" t="s">
        <v>770</v>
      </c>
      <c r="C1288" s="143" t="s">
        <v>1029</v>
      </c>
      <c r="D1288" s="31">
        <v>0</v>
      </c>
      <c r="E1288" s="5" t="s">
        <v>1168</v>
      </c>
      <c r="F1288" s="7" t="s">
        <v>1169</v>
      </c>
      <c r="G1288" s="10">
        <v>200</v>
      </c>
      <c r="H1288" s="10">
        <v>202190</v>
      </c>
      <c r="I1288" s="3">
        <v>202.2</v>
      </c>
      <c r="L1288" s="358"/>
      <c r="M1288" s="358"/>
      <c r="N1288" s="358"/>
      <c r="O1288" s="358"/>
      <c r="P1288" s="358"/>
      <c r="Q1288" s="358"/>
      <c r="R1288" s="358"/>
    </row>
    <row r="1289" spans="1:18" s="1" customFormat="1" ht="18.75" customHeight="1" x14ac:dyDescent="0.3">
      <c r="A1289" s="394" t="s">
        <v>1299</v>
      </c>
      <c r="B1289" s="395"/>
      <c r="C1289" s="395"/>
      <c r="D1289" s="395"/>
      <c r="E1289" s="396"/>
      <c r="F1289" s="5"/>
      <c r="G1289" s="91"/>
      <c r="H1289" s="389"/>
      <c r="L1289" s="358"/>
      <c r="M1289" s="358"/>
      <c r="N1289" s="336"/>
      <c r="O1289" s="336"/>
      <c r="P1289" s="336"/>
      <c r="Q1289" s="336"/>
      <c r="R1289" s="336"/>
    </row>
    <row r="1290" spans="1:18" s="70" customFormat="1" ht="63.75" customHeight="1" x14ac:dyDescent="0.25">
      <c r="A1290" s="98">
        <f>A1288+1</f>
        <v>1197</v>
      </c>
      <c r="B1290" s="135" t="s">
        <v>963</v>
      </c>
      <c r="C1290" s="143" t="s">
        <v>1029</v>
      </c>
      <c r="D1290" s="31">
        <v>0</v>
      </c>
      <c r="E1290" s="139" t="s">
        <v>1170</v>
      </c>
      <c r="F1290" s="5" t="s">
        <v>1171</v>
      </c>
      <c r="G1290" s="10">
        <v>1950</v>
      </c>
      <c r="H1290" s="10">
        <f>G1290*1.1</f>
        <v>2145</v>
      </c>
      <c r="L1290" s="358"/>
      <c r="M1290" s="358"/>
      <c r="N1290" s="371"/>
      <c r="O1290" s="371"/>
      <c r="P1290" s="371"/>
      <c r="Q1290" s="371"/>
      <c r="R1290" s="371"/>
    </row>
    <row r="1291" spans="1:18" s="50" customFormat="1" ht="25.5" x14ac:dyDescent="0.25">
      <c r="A1291" s="98">
        <f>A1290+1</f>
        <v>1198</v>
      </c>
      <c r="B1291" s="135" t="s">
        <v>945</v>
      </c>
      <c r="C1291" s="143" t="s">
        <v>1029</v>
      </c>
      <c r="D1291" s="31">
        <v>0</v>
      </c>
      <c r="E1291" s="139" t="s">
        <v>1170</v>
      </c>
      <c r="F1291" s="7" t="s">
        <v>1171</v>
      </c>
      <c r="G1291" s="10">
        <v>2000</v>
      </c>
      <c r="H1291" s="10">
        <f t="shared" ref="H1291:H1293" si="168">G1291*1.1</f>
        <v>2200</v>
      </c>
      <c r="L1291" s="358"/>
      <c r="M1291" s="358"/>
      <c r="N1291" s="358"/>
      <c r="O1291" s="358"/>
      <c r="P1291" s="358"/>
      <c r="Q1291" s="358"/>
      <c r="R1291" s="358"/>
    </row>
    <row r="1292" spans="1:18" s="70" customFormat="1" ht="21" customHeight="1" x14ac:dyDescent="0.25">
      <c r="A1292" s="98">
        <f>A1291+1</f>
        <v>1199</v>
      </c>
      <c r="B1292" s="74" t="s">
        <v>771</v>
      </c>
      <c r="C1292" s="143" t="s">
        <v>1029</v>
      </c>
      <c r="D1292" s="31">
        <v>0</v>
      </c>
      <c r="E1292" s="5" t="s">
        <v>1170</v>
      </c>
      <c r="F1292" s="7" t="s">
        <v>1171</v>
      </c>
      <c r="G1292" s="10">
        <v>1200</v>
      </c>
      <c r="H1292" s="10">
        <f t="shared" si="168"/>
        <v>1320</v>
      </c>
      <c r="L1292" s="358"/>
      <c r="M1292" s="358"/>
      <c r="N1292" s="371"/>
      <c r="O1292" s="371"/>
      <c r="P1292" s="371"/>
      <c r="Q1292" s="371"/>
      <c r="R1292" s="371"/>
    </row>
    <row r="1293" spans="1:18" s="70" customFormat="1" ht="22.5" customHeight="1" x14ac:dyDescent="0.25">
      <c r="A1293" s="98">
        <f>A1292+1</f>
        <v>1200</v>
      </c>
      <c r="B1293" s="74" t="s">
        <v>772</v>
      </c>
      <c r="C1293" s="143" t="s">
        <v>1029</v>
      </c>
      <c r="D1293" s="31">
        <v>0</v>
      </c>
      <c r="E1293" s="5" t="s">
        <v>1170</v>
      </c>
      <c r="F1293" s="5" t="s">
        <v>1171</v>
      </c>
      <c r="G1293" s="10">
        <v>1040</v>
      </c>
      <c r="H1293" s="10">
        <f t="shared" si="168"/>
        <v>1144</v>
      </c>
      <c r="L1293" s="358"/>
      <c r="M1293" s="358"/>
      <c r="N1293" s="371"/>
      <c r="O1293" s="371"/>
      <c r="P1293" s="371"/>
      <c r="Q1293" s="371"/>
      <c r="R1293" s="371"/>
    </row>
    <row r="1294" spans="1:18" s="1" customFormat="1" ht="33.75" customHeight="1" x14ac:dyDescent="0.3">
      <c r="A1294" s="394" t="s">
        <v>1300</v>
      </c>
      <c r="B1294" s="395"/>
      <c r="C1294" s="395"/>
      <c r="D1294" s="395"/>
      <c r="E1294" s="395"/>
      <c r="F1294" s="396"/>
      <c r="G1294" s="91"/>
      <c r="H1294" s="389"/>
      <c r="L1294" s="358"/>
      <c r="M1294" s="358"/>
      <c r="N1294" s="336"/>
      <c r="O1294" s="336"/>
      <c r="P1294" s="336"/>
      <c r="Q1294" s="336"/>
      <c r="R1294" s="336"/>
    </row>
    <row r="1295" spans="1:18" s="50" customFormat="1" ht="25.5" x14ac:dyDescent="0.25">
      <c r="A1295" s="98">
        <f>A1293+1</f>
        <v>1201</v>
      </c>
      <c r="B1295" s="74" t="s">
        <v>964</v>
      </c>
      <c r="C1295" s="143" t="s">
        <v>1029</v>
      </c>
      <c r="D1295" s="31">
        <v>0</v>
      </c>
      <c r="E1295" s="5" t="s">
        <v>1170</v>
      </c>
      <c r="F1295" s="5" t="s">
        <v>1171</v>
      </c>
      <c r="G1295" s="10">
        <v>150</v>
      </c>
      <c r="H1295" s="10">
        <v>150</v>
      </c>
      <c r="L1295" s="358"/>
      <c r="M1295" s="358"/>
      <c r="N1295" s="358"/>
      <c r="O1295" s="358"/>
      <c r="P1295" s="358"/>
      <c r="Q1295" s="358"/>
      <c r="R1295" s="358"/>
    </row>
    <row r="1296" spans="1:18" s="70" customFormat="1" ht="38.25" x14ac:dyDescent="0.25">
      <c r="A1296" s="98">
        <f>A1295+1</f>
        <v>1202</v>
      </c>
      <c r="B1296" s="74" t="s">
        <v>774</v>
      </c>
      <c r="C1296" s="143" t="s">
        <v>1029</v>
      </c>
      <c r="D1296" s="31">
        <v>0</v>
      </c>
      <c r="E1296" s="5" t="s">
        <v>1170</v>
      </c>
      <c r="F1296" s="5" t="s">
        <v>1171</v>
      </c>
      <c r="G1296" s="10">
        <v>500</v>
      </c>
      <c r="H1296" s="10">
        <v>500</v>
      </c>
      <c r="L1296" s="358"/>
      <c r="M1296" s="358"/>
      <c r="N1296" s="371"/>
      <c r="O1296" s="371"/>
      <c r="P1296" s="371"/>
      <c r="Q1296" s="371"/>
      <c r="R1296" s="371"/>
    </row>
    <row r="1297" spans="1:18" s="70" customFormat="1" ht="23.25" customHeight="1" x14ac:dyDescent="0.25">
      <c r="A1297" s="98">
        <f t="shared" ref="A1297:A1301" si="169">A1296+1</f>
        <v>1203</v>
      </c>
      <c r="B1297" s="74" t="s">
        <v>991</v>
      </c>
      <c r="C1297" s="143" t="s">
        <v>1029</v>
      </c>
      <c r="D1297" s="31">
        <v>0</v>
      </c>
      <c r="E1297" s="5" t="s">
        <v>1168</v>
      </c>
      <c r="F1297" s="5" t="s">
        <v>1171</v>
      </c>
      <c r="G1297" s="10">
        <v>7150</v>
      </c>
      <c r="H1297" s="10">
        <f>I1297*1.1</f>
        <v>627.40920000000006</v>
      </c>
      <c r="I1297" s="70">
        <v>570.37199999999996</v>
      </c>
      <c r="L1297" s="358"/>
      <c r="M1297" s="358"/>
      <c r="N1297" s="371"/>
      <c r="O1297" s="371"/>
      <c r="P1297" s="371"/>
      <c r="Q1297" s="371"/>
      <c r="R1297" s="371"/>
    </row>
    <row r="1298" spans="1:18" s="70" customFormat="1" ht="38.25" x14ac:dyDescent="0.25">
      <c r="A1298" s="98">
        <f t="shared" si="169"/>
        <v>1204</v>
      </c>
      <c r="B1298" s="74" t="s">
        <v>993</v>
      </c>
      <c r="C1298" s="143" t="s">
        <v>1029</v>
      </c>
      <c r="D1298" s="31">
        <v>0</v>
      </c>
      <c r="E1298" s="5" t="s">
        <v>1168</v>
      </c>
      <c r="F1298" s="5" t="s">
        <v>1171</v>
      </c>
      <c r="G1298" s="10">
        <v>6892.6</v>
      </c>
      <c r="H1298" s="10">
        <v>10</v>
      </c>
      <c r="I1298" s="70">
        <v>3.6339999999999999</v>
      </c>
      <c r="L1298" s="358"/>
      <c r="M1298" s="358"/>
      <c r="N1298" s="371"/>
      <c r="O1298" s="371"/>
      <c r="P1298" s="371"/>
      <c r="Q1298" s="371"/>
      <c r="R1298" s="371"/>
    </row>
    <row r="1299" spans="1:18" s="50" customFormat="1" ht="25.5" x14ac:dyDescent="0.25">
      <c r="A1299" s="98">
        <f t="shared" si="169"/>
        <v>1205</v>
      </c>
      <c r="B1299" s="74" t="s">
        <v>992</v>
      </c>
      <c r="C1299" s="143" t="s">
        <v>1029</v>
      </c>
      <c r="D1299" s="31">
        <v>0</v>
      </c>
      <c r="E1299" s="5" t="s">
        <v>1168</v>
      </c>
      <c r="F1299" s="5" t="s">
        <v>1171</v>
      </c>
      <c r="G1299" s="10">
        <v>500</v>
      </c>
      <c r="H1299" s="10">
        <f>I1299*1.1+4</f>
        <v>1620.4071000000001</v>
      </c>
      <c r="I1299" s="50">
        <v>1469.461</v>
      </c>
      <c r="L1299" s="358"/>
      <c r="M1299" s="358"/>
      <c r="N1299" s="358"/>
      <c r="O1299" s="358"/>
      <c r="P1299" s="358"/>
      <c r="Q1299" s="358"/>
      <c r="R1299" s="358"/>
    </row>
    <row r="1300" spans="1:18" s="70" customFormat="1" ht="25.5" x14ac:dyDescent="0.25">
      <c r="A1300" s="98">
        <f t="shared" si="169"/>
        <v>1206</v>
      </c>
      <c r="B1300" s="74" t="s">
        <v>775</v>
      </c>
      <c r="C1300" s="143" t="s">
        <v>1029</v>
      </c>
      <c r="D1300" s="31">
        <v>0</v>
      </c>
      <c r="E1300" s="5" t="s">
        <v>1168</v>
      </c>
      <c r="F1300" s="5" t="s">
        <v>1171</v>
      </c>
      <c r="G1300" s="10">
        <v>2600</v>
      </c>
      <c r="H1300" s="10">
        <f>I1300*1.1+4</f>
        <v>1749.9750000000001</v>
      </c>
      <c r="I1300" s="70">
        <v>1587.25</v>
      </c>
      <c r="L1300" s="358"/>
      <c r="M1300" s="358"/>
      <c r="N1300" s="371"/>
      <c r="O1300" s="371"/>
      <c r="P1300" s="371"/>
      <c r="Q1300" s="371"/>
      <c r="R1300" s="371"/>
    </row>
    <row r="1301" spans="1:18" s="70" customFormat="1" ht="25.5" x14ac:dyDescent="0.25">
      <c r="A1301" s="98">
        <f t="shared" si="169"/>
        <v>1207</v>
      </c>
      <c r="B1301" s="74" t="s">
        <v>990</v>
      </c>
      <c r="C1301" s="143" t="s">
        <v>1029</v>
      </c>
      <c r="D1301" s="31">
        <v>0</v>
      </c>
      <c r="E1301" s="5" t="s">
        <v>1170</v>
      </c>
      <c r="F1301" s="5" t="s">
        <v>1171</v>
      </c>
      <c r="G1301" s="10">
        <v>1300</v>
      </c>
      <c r="H1301" s="10">
        <f>G1301*1.1</f>
        <v>1430.0000000000002</v>
      </c>
      <c r="L1301" s="358"/>
      <c r="M1301" s="358"/>
      <c r="N1301" s="371"/>
      <c r="O1301" s="371"/>
      <c r="P1301" s="371"/>
      <c r="Q1301" s="371"/>
      <c r="R1301" s="371"/>
    </row>
    <row r="1302" spans="1:18" s="70" customFormat="1" ht="35.25" customHeight="1" x14ac:dyDescent="0.25">
      <c r="A1302" s="88">
        <f>A1301+1</f>
        <v>1208</v>
      </c>
      <c r="B1302" s="115" t="s">
        <v>1486</v>
      </c>
      <c r="C1302" s="116" t="s">
        <v>1487</v>
      </c>
      <c r="D1302" s="9">
        <v>0</v>
      </c>
      <c r="E1302" s="6" t="s">
        <v>1178</v>
      </c>
      <c r="F1302" s="5" t="s">
        <v>1278</v>
      </c>
      <c r="G1302" s="108">
        <v>100</v>
      </c>
      <c r="H1302" s="108">
        <f>G1302*1.1</f>
        <v>110.00000000000001</v>
      </c>
      <c r="I1302" s="3" t="s">
        <v>1625</v>
      </c>
      <c r="L1302" s="358"/>
      <c r="M1302" s="358"/>
      <c r="N1302" s="371"/>
      <c r="O1302" s="371"/>
      <c r="P1302" s="371"/>
      <c r="Q1302" s="371"/>
      <c r="R1302" s="371"/>
    </row>
    <row r="1303" spans="1:18" s="1" customFormat="1" ht="18.75" customHeight="1" x14ac:dyDescent="0.3">
      <c r="A1303" s="394" t="s">
        <v>1301</v>
      </c>
      <c r="B1303" s="395"/>
      <c r="C1303" s="395"/>
      <c r="D1303" s="395"/>
      <c r="E1303" s="396"/>
      <c r="F1303" s="5"/>
      <c r="G1303" s="91"/>
      <c r="H1303" s="389"/>
      <c r="L1303" s="358"/>
      <c r="M1303" s="358"/>
      <c r="N1303" s="336"/>
      <c r="O1303" s="336"/>
      <c r="P1303" s="336"/>
      <c r="Q1303" s="336"/>
      <c r="R1303" s="336"/>
    </row>
    <row r="1304" spans="1:18" s="50" customFormat="1" ht="25.5" x14ac:dyDescent="0.25">
      <c r="A1304" s="98">
        <f>A1302+1</f>
        <v>1209</v>
      </c>
      <c r="B1304" s="109" t="s">
        <v>857</v>
      </c>
      <c r="C1304" s="5" t="s">
        <v>1029</v>
      </c>
      <c r="D1304" s="31">
        <v>0</v>
      </c>
      <c r="E1304" s="5" t="s">
        <v>1170</v>
      </c>
      <c r="F1304" s="5" t="s">
        <v>1171</v>
      </c>
      <c r="G1304" s="10">
        <v>750</v>
      </c>
      <c r="H1304" s="10">
        <f>G1304*1.1</f>
        <v>825.00000000000011</v>
      </c>
      <c r="L1304" s="358"/>
      <c r="M1304" s="358"/>
      <c r="N1304" s="358"/>
      <c r="O1304" s="358"/>
      <c r="P1304" s="358"/>
      <c r="Q1304" s="358"/>
      <c r="R1304" s="358"/>
    </row>
    <row r="1305" spans="1:18" s="50" customFormat="1" ht="20.25" customHeight="1" x14ac:dyDescent="0.25">
      <c r="A1305" s="98">
        <f>A1304+1</f>
        <v>1210</v>
      </c>
      <c r="B1305" s="109" t="s">
        <v>783</v>
      </c>
      <c r="C1305" s="5" t="s">
        <v>1029</v>
      </c>
      <c r="D1305" s="31">
        <v>0</v>
      </c>
      <c r="E1305" s="5" t="s">
        <v>1170</v>
      </c>
      <c r="F1305" s="5" t="s">
        <v>1171</v>
      </c>
      <c r="G1305" s="10">
        <v>1300</v>
      </c>
      <c r="H1305" s="10">
        <f t="shared" ref="H1305:H1307" si="170">G1305*1.1</f>
        <v>1430.0000000000002</v>
      </c>
      <c r="L1305" s="358"/>
      <c r="M1305" s="358"/>
      <c r="N1305" s="358"/>
      <c r="O1305" s="358"/>
      <c r="P1305" s="358"/>
      <c r="Q1305" s="358"/>
      <c r="R1305" s="358"/>
    </row>
    <row r="1306" spans="1:18" s="50" customFormat="1" ht="38.25" x14ac:dyDescent="0.25">
      <c r="A1306" s="98">
        <f>A1305+1</f>
        <v>1211</v>
      </c>
      <c r="B1306" s="74" t="s">
        <v>858</v>
      </c>
      <c r="C1306" s="5" t="s">
        <v>1029</v>
      </c>
      <c r="D1306" s="31">
        <v>0</v>
      </c>
      <c r="E1306" s="5" t="s">
        <v>1170</v>
      </c>
      <c r="F1306" s="5" t="s">
        <v>1171</v>
      </c>
      <c r="G1306" s="10">
        <v>1950</v>
      </c>
      <c r="H1306" s="10">
        <f t="shared" si="170"/>
        <v>2145</v>
      </c>
      <c r="L1306" s="358"/>
      <c r="M1306" s="358"/>
      <c r="N1306" s="358"/>
      <c r="O1306" s="358"/>
      <c r="P1306" s="358"/>
      <c r="Q1306" s="358"/>
      <c r="R1306" s="358"/>
    </row>
    <row r="1307" spans="1:18" s="3" customFormat="1" ht="22.5" customHeight="1" x14ac:dyDescent="0.25">
      <c r="A1307" s="98">
        <f>A1306+1</f>
        <v>1212</v>
      </c>
      <c r="B1307" s="74" t="s">
        <v>773</v>
      </c>
      <c r="C1307" s="5" t="s">
        <v>1029</v>
      </c>
      <c r="D1307" s="31">
        <v>0</v>
      </c>
      <c r="E1307" s="5" t="s">
        <v>1170</v>
      </c>
      <c r="F1307" s="5" t="s">
        <v>1171</v>
      </c>
      <c r="G1307" s="10">
        <v>390</v>
      </c>
      <c r="H1307" s="10">
        <f t="shared" si="170"/>
        <v>429.00000000000006</v>
      </c>
      <c r="L1307" s="358"/>
      <c r="M1307" s="358"/>
      <c r="N1307" s="359"/>
      <c r="O1307" s="359"/>
      <c r="P1307" s="359"/>
      <c r="Q1307" s="359"/>
      <c r="R1307" s="359"/>
    </row>
    <row r="1308" spans="1:18" s="1" customFormat="1" ht="18.75" customHeight="1" x14ac:dyDescent="0.3">
      <c r="A1308" s="394" t="s">
        <v>1302</v>
      </c>
      <c r="B1308" s="395"/>
      <c r="C1308" s="395"/>
      <c r="D1308" s="395"/>
      <c r="E1308" s="395"/>
      <c r="F1308" s="396"/>
      <c r="G1308" s="91"/>
      <c r="H1308" s="389"/>
      <c r="L1308" s="358"/>
      <c r="M1308" s="358"/>
      <c r="N1308" s="336"/>
      <c r="O1308" s="336"/>
      <c r="P1308" s="336"/>
      <c r="Q1308" s="336"/>
      <c r="R1308" s="336"/>
    </row>
    <row r="1309" spans="1:18" s="50" customFormat="1" ht="25.5" x14ac:dyDescent="0.25">
      <c r="A1309" s="98">
        <f>A1307+1</f>
        <v>1213</v>
      </c>
      <c r="B1309" s="109" t="s">
        <v>1778</v>
      </c>
      <c r="C1309" s="5" t="s">
        <v>1029</v>
      </c>
      <c r="D1309" s="31">
        <v>0</v>
      </c>
      <c r="E1309" s="5" t="s">
        <v>1170</v>
      </c>
      <c r="F1309" s="5" t="s">
        <v>1171</v>
      </c>
      <c r="G1309" s="10">
        <v>10000</v>
      </c>
      <c r="H1309" s="10">
        <v>7000</v>
      </c>
      <c r="L1309" s="358"/>
      <c r="M1309" s="358"/>
      <c r="N1309" s="358"/>
      <c r="O1309" s="358"/>
      <c r="P1309" s="358"/>
      <c r="Q1309" s="358"/>
      <c r="R1309" s="358"/>
    </row>
    <row r="1310" spans="1:18" s="50" customFormat="1" ht="25.5" x14ac:dyDescent="0.25">
      <c r="A1310" s="98">
        <f t="shared" ref="A1310:A1315" si="171">A1309+1</f>
        <v>1214</v>
      </c>
      <c r="B1310" s="112" t="s">
        <v>1374</v>
      </c>
      <c r="C1310" s="5" t="s">
        <v>1029</v>
      </c>
      <c r="D1310" s="31">
        <v>0</v>
      </c>
      <c r="E1310" s="5" t="s">
        <v>1170</v>
      </c>
      <c r="F1310" s="5" t="s">
        <v>1171</v>
      </c>
      <c r="G1310" s="10">
        <v>10000</v>
      </c>
      <c r="H1310" s="10">
        <v>10000</v>
      </c>
      <c r="L1310" s="358"/>
      <c r="M1310" s="358"/>
      <c r="N1310" s="358"/>
      <c r="O1310" s="358"/>
      <c r="P1310" s="358"/>
      <c r="Q1310" s="358"/>
      <c r="R1310" s="358"/>
    </row>
    <row r="1311" spans="1:18" s="50" customFormat="1" ht="25.5" x14ac:dyDescent="0.25">
      <c r="A1311" s="98">
        <f t="shared" si="171"/>
        <v>1215</v>
      </c>
      <c r="B1311" s="109" t="s">
        <v>1777</v>
      </c>
      <c r="C1311" s="5" t="s">
        <v>1029</v>
      </c>
      <c r="D1311" s="31">
        <v>0</v>
      </c>
      <c r="E1311" s="5" t="s">
        <v>1170</v>
      </c>
      <c r="F1311" s="5" t="s">
        <v>1171</v>
      </c>
      <c r="G1311" s="10">
        <v>10000</v>
      </c>
      <c r="H1311" s="10">
        <v>10000</v>
      </c>
      <c r="L1311" s="358"/>
      <c r="M1311" s="358"/>
      <c r="N1311" s="358"/>
      <c r="O1311" s="358"/>
      <c r="P1311" s="358"/>
      <c r="Q1311" s="358"/>
      <c r="R1311" s="358"/>
    </row>
    <row r="1312" spans="1:18" s="50" customFormat="1" ht="25.5" x14ac:dyDescent="0.25">
      <c r="A1312" s="98">
        <f t="shared" si="171"/>
        <v>1216</v>
      </c>
      <c r="B1312" s="109" t="s">
        <v>808</v>
      </c>
      <c r="C1312" s="5" t="s">
        <v>1029</v>
      </c>
      <c r="D1312" s="31">
        <v>0</v>
      </c>
      <c r="E1312" s="5" t="s">
        <v>1170</v>
      </c>
      <c r="F1312" s="5" t="s">
        <v>1171</v>
      </c>
      <c r="G1312" s="10">
        <v>10000</v>
      </c>
      <c r="H1312" s="10">
        <v>10000</v>
      </c>
      <c r="L1312" s="358"/>
      <c r="M1312" s="358"/>
      <c r="N1312" s="358"/>
      <c r="O1312" s="358"/>
      <c r="P1312" s="358"/>
      <c r="Q1312" s="358"/>
      <c r="R1312" s="358"/>
    </row>
    <row r="1313" spans="1:18" s="50" customFormat="1" ht="25.5" x14ac:dyDescent="0.25">
      <c r="A1313" s="98">
        <f t="shared" si="171"/>
        <v>1217</v>
      </c>
      <c r="B1313" s="146" t="s">
        <v>1779</v>
      </c>
      <c r="C1313" s="5" t="s">
        <v>1029</v>
      </c>
      <c r="D1313" s="31">
        <v>0</v>
      </c>
      <c r="E1313" s="5" t="s">
        <v>1170</v>
      </c>
      <c r="F1313" s="5" t="s">
        <v>1171</v>
      </c>
      <c r="G1313" s="10">
        <v>10000</v>
      </c>
      <c r="H1313" s="10">
        <v>10000</v>
      </c>
      <c r="L1313" s="358"/>
      <c r="M1313" s="358"/>
      <c r="N1313" s="358"/>
      <c r="O1313" s="358"/>
      <c r="P1313" s="358"/>
      <c r="Q1313" s="358"/>
      <c r="R1313" s="358"/>
    </row>
    <row r="1314" spans="1:18" s="50" customFormat="1" ht="29.25" customHeight="1" x14ac:dyDescent="0.25">
      <c r="A1314" s="98">
        <f t="shared" si="171"/>
        <v>1218</v>
      </c>
      <c r="B1314" s="112" t="s">
        <v>1781</v>
      </c>
      <c r="C1314" s="5" t="s">
        <v>1029</v>
      </c>
      <c r="D1314" s="31">
        <v>0</v>
      </c>
      <c r="E1314" s="5" t="s">
        <v>1170</v>
      </c>
      <c r="F1314" s="5" t="s">
        <v>1171</v>
      </c>
      <c r="G1314" s="10">
        <v>10000</v>
      </c>
      <c r="H1314" s="10">
        <v>7000</v>
      </c>
      <c r="L1314" s="358"/>
      <c r="M1314" s="358"/>
      <c r="N1314" s="358"/>
      <c r="O1314" s="358"/>
      <c r="P1314" s="358"/>
      <c r="Q1314" s="358"/>
      <c r="R1314" s="358"/>
    </row>
    <row r="1315" spans="1:18" s="50" customFormat="1" ht="25.5" x14ac:dyDescent="0.25">
      <c r="A1315" s="88">
        <f t="shared" si="171"/>
        <v>1219</v>
      </c>
      <c r="B1315" s="112" t="s">
        <v>1780</v>
      </c>
      <c r="C1315" s="5" t="s">
        <v>1029</v>
      </c>
      <c r="D1315" s="31">
        <v>0</v>
      </c>
      <c r="E1315" s="5" t="s">
        <v>1170</v>
      </c>
      <c r="F1315" s="5" t="s">
        <v>1171</v>
      </c>
      <c r="G1315" s="10">
        <v>10000</v>
      </c>
      <c r="H1315" s="10">
        <v>7000</v>
      </c>
      <c r="L1315" s="358"/>
      <c r="M1315" s="358"/>
      <c r="N1315" s="358"/>
      <c r="O1315" s="358"/>
      <c r="P1315" s="358"/>
      <c r="Q1315" s="358"/>
      <c r="R1315" s="358"/>
    </row>
    <row r="1316" spans="1:18" s="50" customFormat="1" ht="34.5" customHeight="1" x14ac:dyDescent="0.25">
      <c r="A1316" s="88">
        <f>A1315+1</f>
        <v>1220</v>
      </c>
      <c r="B1316" s="74" t="s">
        <v>1782</v>
      </c>
      <c r="C1316" s="5" t="s">
        <v>1328</v>
      </c>
      <c r="D1316" s="31">
        <v>1</v>
      </c>
      <c r="E1316" s="5" t="s">
        <v>1170</v>
      </c>
      <c r="F1316" s="5" t="s">
        <v>1171</v>
      </c>
      <c r="G1316" s="108">
        <v>952</v>
      </c>
      <c r="H1316" s="108">
        <v>10000</v>
      </c>
      <c r="I1316" s="3" t="s">
        <v>1627</v>
      </c>
      <c r="J1316" s="3" t="s">
        <v>1628</v>
      </c>
      <c r="L1316" s="358">
        <v>952000</v>
      </c>
      <c r="M1316" s="358"/>
      <c r="N1316" s="358"/>
      <c r="O1316" s="358"/>
      <c r="P1316" s="358"/>
      <c r="Q1316" s="358"/>
      <c r="R1316" s="358"/>
    </row>
    <row r="1317" spans="1:18" s="1" customFormat="1" ht="18.75" customHeight="1" x14ac:dyDescent="0.3">
      <c r="A1317" s="394" t="s">
        <v>1303</v>
      </c>
      <c r="B1317" s="395"/>
      <c r="C1317" s="395"/>
      <c r="D1317" s="395"/>
      <c r="E1317" s="395"/>
      <c r="F1317" s="396"/>
      <c r="G1317" s="91"/>
      <c r="H1317" s="389"/>
      <c r="L1317" s="358"/>
      <c r="M1317" s="358"/>
      <c r="N1317" s="336"/>
      <c r="O1317" s="336"/>
      <c r="P1317" s="336"/>
      <c r="Q1317" s="336"/>
      <c r="R1317" s="336"/>
    </row>
    <row r="1318" spans="1:18" s="50" customFormat="1" ht="25.5" x14ac:dyDescent="0.25">
      <c r="A1318" s="98">
        <f>A1316+1</f>
        <v>1221</v>
      </c>
      <c r="B1318" s="112" t="s">
        <v>873</v>
      </c>
      <c r="C1318" s="5" t="s">
        <v>100</v>
      </c>
      <c r="D1318" s="31">
        <v>100</v>
      </c>
      <c r="E1318" s="5" t="s">
        <v>1170</v>
      </c>
      <c r="F1318" s="5" t="s">
        <v>1171</v>
      </c>
      <c r="G1318" s="10">
        <v>3000</v>
      </c>
      <c r="H1318" s="10">
        <f>G1318*1.1</f>
        <v>3300.0000000000005</v>
      </c>
      <c r="L1318" s="358">
        <v>30000</v>
      </c>
      <c r="M1318" s="358"/>
      <c r="N1318" s="358"/>
      <c r="O1318" s="358"/>
      <c r="P1318" s="358"/>
      <c r="Q1318" s="358"/>
      <c r="R1318" s="358"/>
    </row>
    <row r="1319" spans="1:18" s="50" customFormat="1" ht="25.5" x14ac:dyDescent="0.25">
      <c r="A1319" s="98">
        <f t="shared" ref="A1319:A1324" si="172">A1318+1</f>
        <v>1222</v>
      </c>
      <c r="B1319" s="109" t="s">
        <v>495</v>
      </c>
      <c r="C1319" s="5" t="s">
        <v>1029</v>
      </c>
      <c r="D1319" s="31">
        <v>0</v>
      </c>
      <c r="E1319" s="5" t="s">
        <v>1170</v>
      </c>
      <c r="F1319" s="5" t="s">
        <v>1171</v>
      </c>
      <c r="G1319" s="10">
        <v>1300</v>
      </c>
      <c r="H1319" s="10">
        <f t="shared" ref="H1319:H1329" si="173">G1319*1.1</f>
        <v>1430.0000000000002</v>
      </c>
      <c r="L1319" s="358"/>
      <c r="M1319" s="358"/>
      <c r="N1319" s="358"/>
      <c r="O1319" s="358"/>
      <c r="P1319" s="358"/>
      <c r="Q1319" s="358"/>
      <c r="R1319" s="358"/>
    </row>
    <row r="1320" spans="1:18" s="50" customFormat="1" ht="27.75" customHeight="1" x14ac:dyDescent="0.25">
      <c r="A1320" s="98">
        <f t="shared" si="172"/>
        <v>1223</v>
      </c>
      <c r="B1320" s="74" t="s">
        <v>1551</v>
      </c>
      <c r="C1320" s="116" t="s">
        <v>1328</v>
      </c>
      <c r="D1320" s="31">
        <v>2</v>
      </c>
      <c r="E1320" s="5" t="s">
        <v>1170</v>
      </c>
      <c r="F1320" s="5" t="s">
        <v>1424</v>
      </c>
      <c r="G1320" s="106">
        <v>230.6</v>
      </c>
      <c r="H1320" s="10">
        <f t="shared" si="173"/>
        <v>253.66000000000003</v>
      </c>
      <c r="I1320" s="3" t="s">
        <v>1629</v>
      </c>
      <c r="L1320" s="358">
        <v>115300</v>
      </c>
      <c r="M1320" s="358"/>
      <c r="N1320" s="358"/>
      <c r="O1320" s="358"/>
      <c r="P1320" s="358"/>
      <c r="Q1320" s="358"/>
      <c r="R1320" s="358"/>
    </row>
    <row r="1321" spans="1:18" s="50" customFormat="1" ht="25.5" x14ac:dyDescent="0.25">
      <c r="A1321" s="98">
        <f t="shared" si="172"/>
        <v>1224</v>
      </c>
      <c r="B1321" s="109" t="s">
        <v>965</v>
      </c>
      <c r="C1321" s="5" t="s">
        <v>1029</v>
      </c>
      <c r="D1321" s="31">
        <v>0</v>
      </c>
      <c r="E1321" s="5" t="s">
        <v>1170</v>
      </c>
      <c r="F1321" s="5" t="s">
        <v>1171</v>
      </c>
      <c r="G1321" s="10">
        <v>960</v>
      </c>
      <c r="H1321" s="10">
        <f t="shared" si="173"/>
        <v>1056</v>
      </c>
      <c r="L1321" s="358"/>
      <c r="M1321" s="358"/>
      <c r="N1321" s="358"/>
      <c r="O1321" s="358"/>
      <c r="P1321" s="358"/>
      <c r="Q1321" s="358"/>
      <c r="R1321" s="358"/>
    </row>
    <row r="1322" spans="1:18" s="50" customFormat="1" ht="25.5" x14ac:dyDescent="0.25">
      <c r="A1322" s="98">
        <f t="shared" si="172"/>
        <v>1225</v>
      </c>
      <c r="B1322" s="112" t="s">
        <v>494</v>
      </c>
      <c r="C1322" s="5" t="s">
        <v>100</v>
      </c>
      <c r="D1322" s="31">
        <v>100</v>
      </c>
      <c r="E1322" s="5" t="s">
        <v>1170</v>
      </c>
      <c r="F1322" s="5" t="s">
        <v>1171</v>
      </c>
      <c r="G1322" s="10">
        <v>3000</v>
      </c>
      <c r="H1322" s="10">
        <f t="shared" si="173"/>
        <v>3300.0000000000005</v>
      </c>
      <c r="L1322" s="358">
        <v>30000</v>
      </c>
      <c r="M1322" s="358"/>
      <c r="N1322" s="358"/>
      <c r="O1322" s="358"/>
      <c r="P1322" s="358"/>
      <c r="Q1322" s="358"/>
      <c r="R1322" s="358"/>
    </row>
    <row r="1323" spans="1:18" s="50" customFormat="1" ht="25.5" x14ac:dyDescent="0.25">
      <c r="A1323" s="98">
        <f t="shared" si="172"/>
        <v>1226</v>
      </c>
      <c r="B1323" s="109" t="s">
        <v>493</v>
      </c>
      <c r="C1323" s="5" t="s">
        <v>100</v>
      </c>
      <c r="D1323" s="31">
        <v>100</v>
      </c>
      <c r="E1323" s="5" t="s">
        <v>1170</v>
      </c>
      <c r="F1323" s="5" t="s">
        <v>1171</v>
      </c>
      <c r="G1323" s="10">
        <v>5000</v>
      </c>
      <c r="H1323" s="10">
        <f t="shared" si="173"/>
        <v>5500</v>
      </c>
      <c r="L1323" s="358">
        <v>50000</v>
      </c>
      <c r="M1323" s="358"/>
      <c r="N1323" s="358"/>
      <c r="O1323" s="358"/>
      <c r="P1323" s="358"/>
      <c r="Q1323" s="358"/>
      <c r="R1323" s="358"/>
    </row>
    <row r="1324" spans="1:18" s="50" customFormat="1" ht="25.5" x14ac:dyDescent="0.25">
      <c r="A1324" s="98">
        <f t="shared" si="172"/>
        <v>1227</v>
      </c>
      <c r="B1324" s="112" t="s">
        <v>872</v>
      </c>
      <c r="C1324" s="5" t="s">
        <v>100</v>
      </c>
      <c r="D1324" s="31">
        <v>100</v>
      </c>
      <c r="E1324" s="5" t="s">
        <v>1170</v>
      </c>
      <c r="F1324" s="5" t="s">
        <v>1171</v>
      </c>
      <c r="G1324" s="10">
        <v>12000</v>
      </c>
      <c r="H1324" s="10">
        <f t="shared" si="173"/>
        <v>13200.000000000002</v>
      </c>
      <c r="L1324" s="358">
        <v>120000</v>
      </c>
      <c r="M1324" s="358"/>
      <c r="N1324" s="358"/>
      <c r="O1324" s="358"/>
      <c r="P1324" s="358"/>
      <c r="Q1324" s="358"/>
      <c r="R1324" s="358"/>
    </row>
    <row r="1325" spans="1:18" s="50" customFormat="1" ht="24.75" customHeight="1" x14ac:dyDescent="0.25">
      <c r="A1325" s="98">
        <f>A1324+1</f>
        <v>1228</v>
      </c>
      <c r="B1325" s="150" t="s">
        <v>1471</v>
      </c>
      <c r="C1325" s="151" t="s">
        <v>1328</v>
      </c>
      <c r="D1325" s="152">
        <v>1</v>
      </c>
      <c r="E1325" s="151" t="s">
        <v>1170</v>
      </c>
      <c r="F1325" s="151" t="s">
        <v>1171</v>
      </c>
      <c r="G1325" s="153">
        <v>518.4</v>
      </c>
      <c r="H1325" s="10">
        <f t="shared" si="173"/>
        <v>570.24</v>
      </c>
      <c r="I1325" s="3" t="s">
        <v>1630</v>
      </c>
      <c r="L1325" s="358">
        <v>518400</v>
      </c>
      <c r="M1325" s="358"/>
      <c r="N1325" s="358"/>
      <c r="O1325" s="358"/>
      <c r="P1325" s="358"/>
      <c r="Q1325" s="358"/>
      <c r="R1325" s="358"/>
    </row>
    <row r="1326" spans="1:18" s="50" customFormat="1" ht="27.75" customHeight="1" x14ac:dyDescent="0.25">
      <c r="A1326" s="98">
        <f>A1325+1</f>
        <v>1229</v>
      </c>
      <c r="B1326" s="150" t="s">
        <v>1472</v>
      </c>
      <c r="C1326" s="151" t="s">
        <v>1328</v>
      </c>
      <c r="D1326" s="152">
        <v>2</v>
      </c>
      <c r="E1326" s="151" t="s">
        <v>1170</v>
      </c>
      <c r="F1326" s="151" t="s">
        <v>1171</v>
      </c>
      <c r="G1326" s="153">
        <v>984.96</v>
      </c>
      <c r="H1326" s="10">
        <f t="shared" si="173"/>
        <v>1083.4560000000001</v>
      </c>
      <c r="I1326" s="3" t="s">
        <v>1631</v>
      </c>
      <c r="L1326" s="358">
        <v>492480</v>
      </c>
      <c r="M1326" s="358"/>
      <c r="N1326" s="358"/>
      <c r="O1326" s="358"/>
      <c r="P1326" s="358"/>
      <c r="Q1326" s="358"/>
      <c r="R1326" s="358"/>
    </row>
    <row r="1327" spans="1:18" s="50" customFormat="1" ht="34.5" customHeight="1" x14ac:dyDescent="0.25">
      <c r="A1327" s="98">
        <f t="shared" ref="A1327:A1331" si="174">A1326+1</f>
        <v>1230</v>
      </c>
      <c r="B1327" s="115" t="s">
        <v>1553</v>
      </c>
      <c r="C1327" s="116" t="s">
        <v>1328</v>
      </c>
      <c r="D1327" s="31">
        <v>2</v>
      </c>
      <c r="E1327" s="5" t="s">
        <v>1170</v>
      </c>
      <c r="F1327" s="5" t="s">
        <v>1424</v>
      </c>
      <c r="G1327" s="106">
        <v>99.94</v>
      </c>
      <c r="H1327" s="10">
        <f t="shared" si="173"/>
        <v>109.93400000000001</v>
      </c>
      <c r="I1327" s="3" t="s">
        <v>1632</v>
      </c>
      <c r="L1327" s="358">
        <v>49970</v>
      </c>
      <c r="M1327" s="358"/>
      <c r="N1327" s="358"/>
      <c r="O1327" s="358"/>
      <c r="P1327" s="358"/>
      <c r="Q1327" s="358"/>
      <c r="R1327" s="358"/>
    </row>
    <row r="1328" spans="1:18" s="50" customFormat="1" ht="34.5" customHeight="1" x14ac:dyDescent="0.25">
      <c r="A1328" s="98">
        <f t="shared" si="174"/>
        <v>1231</v>
      </c>
      <c r="B1328" s="74" t="s">
        <v>1560</v>
      </c>
      <c r="C1328" s="5" t="s">
        <v>1328</v>
      </c>
      <c r="D1328" s="31">
        <v>1</v>
      </c>
      <c r="E1328" s="5" t="s">
        <v>1170</v>
      </c>
      <c r="F1328" s="5" t="s">
        <v>1561</v>
      </c>
      <c r="G1328" s="164">
        <v>119.392</v>
      </c>
      <c r="H1328" s="10">
        <f t="shared" si="173"/>
        <v>131.3312</v>
      </c>
      <c r="I1328" s="3">
        <v>119.39</v>
      </c>
      <c r="L1328" s="358">
        <v>119392</v>
      </c>
      <c r="M1328" s="358"/>
      <c r="N1328" s="358"/>
      <c r="O1328" s="358"/>
      <c r="P1328" s="358"/>
      <c r="Q1328" s="358"/>
      <c r="R1328" s="358"/>
    </row>
    <row r="1329" spans="1:18" s="50" customFormat="1" ht="35.25" customHeight="1" x14ac:dyDescent="0.25">
      <c r="A1329" s="98">
        <f t="shared" si="174"/>
        <v>1232</v>
      </c>
      <c r="B1329" s="170" t="s">
        <v>1562</v>
      </c>
      <c r="C1329" s="5" t="s">
        <v>1328</v>
      </c>
      <c r="D1329" s="31">
        <v>1</v>
      </c>
      <c r="E1329" s="5" t="s">
        <v>1170</v>
      </c>
      <c r="F1329" s="5" t="s">
        <v>1561</v>
      </c>
      <c r="G1329" s="171">
        <v>72.8</v>
      </c>
      <c r="H1329" s="10">
        <f t="shared" si="173"/>
        <v>80.08</v>
      </c>
      <c r="I1329" s="3">
        <v>72.8</v>
      </c>
      <c r="L1329" s="358">
        <v>72800</v>
      </c>
      <c r="M1329" s="358"/>
      <c r="N1329" s="358"/>
      <c r="O1329" s="358"/>
      <c r="P1329" s="358"/>
      <c r="Q1329" s="358"/>
      <c r="R1329" s="358"/>
    </row>
    <row r="1330" spans="1:18" s="50" customFormat="1" ht="37.5" customHeight="1" x14ac:dyDescent="0.25">
      <c r="A1330" s="98">
        <f t="shared" si="174"/>
        <v>1233</v>
      </c>
      <c r="B1330" s="170" t="s">
        <v>1740</v>
      </c>
      <c r="C1330" s="5" t="s">
        <v>1029</v>
      </c>
      <c r="D1330" s="31">
        <v>0</v>
      </c>
      <c r="E1330" s="5"/>
      <c r="F1330" s="5" t="s">
        <v>1171</v>
      </c>
      <c r="G1330" s="171"/>
      <c r="H1330" s="10">
        <v>4875</v>
      </c>
      <c r="I1330" s="3"/>
      <c r="L1330" s="358"/>
      <c r="M1330" s="358"/>
      <c r="N1330" s="358"/>
      <c r="O1330" s="358"/>
      <c r="P1330" s="358"/>
      <c r="Q1330" s="358"/>
      <c r="R1330" s="358"/>
    </row>
    <row r="1331" spans="1:18" s="50" customFormat="1" ht="30" customHeight="1" x14ac:dyDescent="0.25">
      <c r="A1331" s="98">
        <f t="shared" si="174"/>
        <v>1234</v>
      </c>
      <c r="B1331" s="170" t="s">
        <v>1741</v>
      </c>
      <c r="C1331" s="5" t="s">
        <v>1328</v>
      </c>
      <c r="D1331" s="31">
        <v>1</v>
      </c>
      <c r="E1331" s="5"/>
      <c r="F1331" s="5" t="s">
        <v>1171</v>
      </c>
      <c r="G1331" s="171"/>
      <c r="H1331" s="10">
        <v>3000</v>
      </c>
      <c r="I1331" s="3"/>
      <c r="L1331" s="358"/>
      <c r="M1331" s="358"/>
      <c r="N1331" s="358"/>
      <c r="O1331" s="358"/>
      <c r="P1331" s="358"/>
      <c r="Q1331" s="358"/>
      <c r="R1331" s="358"/>
    </row>
    <row r="1332" spans="1:18" s="1" customFormat="1" ht="18.75" customHeight="1" x14ac:dyDescent="0.3">
      <c r="A1332" s="394" t="s">
        <v>1304</v>
      </c>
      <c r="B1332" s="395"/>
      <c r="C1332" s="395"/>
      <c r="D1332" s="395"/>
      <c r="E1332" s="396"/>
      <c r="F1332" s="5"/>
      <c r="G1332" s="91"/>
      <c r="H1332" s="389"/>
      <c r="L1332" s="358"/>
      <c r="M1332" s="358"/>
      <c r="N1332" s="336"/>
      <c r="O1332" s="336"/>
      <c r="P1332" s="336"/>
      <c r="Q1332" s="336"/>
      <c r="R1332" s="336"/>
    </row>
    <row r="1333" spans="1:18" s="3" customFormat="1" ht="19.5" customHeight="1" x14ac:dyDescent="0.25">
      <c r="A1333" s="98">
        <f>A1331+1</f>
        <v>1235</v>
      </c>
      <c r="B1333" s="109" t="s">
        <v>776</v>
      </c>
      <c r="C1333" s="5" t="s">
        <v>1029</v>
      </c>
      <c r="D1333" s="31">
        <v>0</v>
      </c>
      <c r="E1333" s="5" t="s">
        <v>1170</v>
      </c>
      <c r="F1333" s="5" t="s">
        <v>1171</v>
      </c>
      <c r="G1333" s="10">
        <v>5</v>
      </c>
      <c r="H1333" s="10">
        <f>G1333*1.1</f>
        <v>5.5</v>
      </c>
      <c r="L1333" s="358"/>
      <c r="M1333" s="358"/>
      <c r="N1333" s="359"/>
      <c r="O1333" s="359"/>
      <c r="P1333" s="359"/>
      <c r="Q1333" s="359"/>
      <c r="R1333" s="359"/>
    </row>
    <row r="1334" spans="1:18" s="3" customFormat="1" ht="25.5" x14ac:dyDescent="0.25">
      <c r="A1334" s="98">
        <f t="shared" ref="A1334:A1348" si="175">A1333+1</f>
        <v>1236</v>
      </c>
      <c r="B1334" s="147" t="s">
        <v>944</v>
      </c>
      <c r="C1334" s="5" t="s">
        <v>1029</v>
      </c>
      <c r="D1334" s="31">
        <v>0</v>
      </c>
      <c r="E1334" s="5" t="s">
        <v>1170</v>
      </c>
      <c r="F1334" s="5" t="s">
        <v>1169</v>
      </c>
      <c r="G1334" s="10">
        <v>50000</v>
      </c>
      <c r="H1334" s="10">
        <f t="shared" ref="H1334:H1349" si="176">G1334*1.1</f>
        <v>55000.000000000007</v>
      </c>
      <c r="L1334" s="358"/>
      <c r="M1334" s="358"/>
      <c r="N1334" s="359"/>
      <c r="O1334" s="359"/>
      <c r="P1334" s="359"/>
      <c r="Q1334" s="359"/>
      <c r="R1334" s="359"/>
    </row>
    <row r="1335" spans="1:18" s="70" customFormat="1" ht="25.5" x14ac:dyDescent="0.25">
      <c r="A1335" s="98">
        <f t="shared" si="175"/>
        <v>1237</v>
      </c>
      <c r="B1335" s="109" t="s">
        <v>782</v>
      </c>
      <c r="C1335" s="5" t="s">
        <v>1029</v>
      </c>
      <c r="D1335" s="31">
        <v>0</v>
      </c>
      <c r="E1335" s="5" t="s">
        <v>1170</v>
      </c>
      <c r="F1335" s="5" t="s">
        <v>1171</v>
      </c>
      <c r="G1335" s="10">
        <v>2200</v>
      </c>
      <c r="H1335" s="10">
        <f t="shared" si="176"/>
        <v>2420</v>
      </c>
      <c r="L1335" s="358"/>
      <c r="M1335" s="358"/>
      <c r="N1335" s="371"/>
      <c r="O1335" s="371"/>
      <c r="P1335" s="371"/>
      <c r="Q1335" s="371"/>
      <c r="R1335" s="371"/>
    </row>
    <row r="1336" spans="1:18" s="50" customFormat="1" ht="20.25" customHeight="1" x14ac:dyDescent="0.25">
      <c r="A1336" s="98">
        <f t="shared" si="175"/>
        <v>1238</v>
      </c>
      <c r="B1336" s="74" t="s">
        <v>777</v>
      </c>
      <c r="C1336" s="5" t="s">
        <v>1029</v>
      </c>
      <c r="D1336" s="31">
        <v>0</v>
      </c>
      <c r="E1336" s="5" t="s">
        <v>1170</v>
      </c>
      <c r="F1336" s="5" t="s">
        <v>1171</v>
      </c>
      <c r="G1336" s="10">
        <v>2500</v>
      </c>
      <c r="H1336" s="10">
        <f t="shared" si="176"/>
        <v>2750</v>
      </c>
      <c r="L1336" s="358"/>
      <c r="M1336" s="358"/>
      <c r="N1336" s="358"/>
      <c r="O1336" s="358"/>
      <c r="P1336" s="358"/>
      <c r="Q1336" s="358"/>
      <c r="R1336" s="358"/>
    </row>
    <row r="1337" spans="1:18" s="50" customFormat="1" ht="25.5" x14ac:dyDescent="0.25">
      <c r="A1337" s="98">
        <f t="shared" si="175"/>
        <v>1239</v>
      </c>
      <c r="B1337" s="112" t="s">
        <v>1006</v>
      </c>
      <c r="C1337" s="5" t="s">
        <v>1029</v>
      </c>
      <c r="D1337" s="31">
        <v>0</v>
      </c>
      <c r="E1337" s="5" t="s">
        <v>1170</v>
      </c>
      <c r="F1337" s="5" t="s">
        <v>1171</v>
      </c>
      <c r="G1337" s="10">
        <v>5000</v>
      </c>
      <c r="H1337" s="10">
        <f t="shared" si="176"/>
        <v>5500</v>
      </c>
      <c r="L1337" s="358"/>
      <c r="M1337" s="358"/>
      <c r="N1337" s="358"/>
      <c r="O1337" s="358"/>
      <c r="P1337" s="358"/>
      <c r="Q1337" s="358"/>
      <c r="R1337" s="358"/>
    </row>
    <row r="1338" spans="1:18" s="70" customFormat="1" ht="25.5" x14ac:dyDescent="0.25">
      <c r="A1338" s="98">
        <f t="shared" si="175"/>
        <v>1240</v>
      </c>
      <c r="B1338" s="115" t="s">
        <v>1039</v>
      </c>
      <c r="C1338" s="5" t="s">
        <v>100</v>
      </c>
      <c r="D1338" s="31">
        <v>0</v>
      </c>
      <c r="E1338" s="5" t="s">
        <v>1170</v>
      </c>
      <c r="F1338" s="5" t="s">
        <v>1171</v>
      </c>
      <c r="G1338" s="10">
        <v>7800</v>
      </c>
      <c r="H1338" s="10">
        <f t="shared" si="176"/>
        <v>8580</v>
      </c>
      <c r="L1338" s="358"/>
      <c r="M1338" s="358"/>
      <c r="N1338" s="371"/>
      <c r="O1338" s="371"/>
      <c r="P1338" s="371"/>
      <c r="Q1338" s="371"/>
      <c r="R1338" s="371"/>
    </row>
    <row r="1339" spans="1:18" s="70" customFormat="1" ht="23.25" customHeight="1" x14ac:dyDescent="0.25">
      <c r="A1339" s="98">
        <f t="shared" si="175"/>
        <v>1241</v>
      </c>
      <c r="B1339" s="74" t="s">
        <v>778</v>
      </c>
      <c r="C1339" s="5" t="s">
        <v>1029</v>
      </c>
      <c r="D1339" s="31">
        <v>0</v>
      </c>
      <c r="E1339" s="5" t="s">
        <v>1170</v>
      </c>
      <c r="F1339" s="5" t="s">
        <v>1171</v>
      </c>
      <c r="G1339" s="10">
        <v>520</v>
      </c>
      <c r="H1339" s="10">
        <f t="shared" si="176"/>
        <v>572</v>
      </c>
      <c r="L1339" s="358"/>
      <c r="M1339" s="358"/>
      <c r="N1339" s="371"/>
      <c r="O1339" s="371"/>
      <c r="P1339" s="371"/>
      <c r="Q1339" s="371"/>
      <c r="R1339" s="371"/>
    </row>
    <row r="1340" spans="1:18" s="50" customFormat="1" ht="22.5" customHeight="1" x14ac:dyDescent="0.25">
      <c r="A1340" s="98">
        <f t="shared" si="175"/>
        <v>1242</v>
      </c>
      <c r="B1340" s="74" t="s">
        <v>1355</v>
      </c>
      <c r="C1340" s="5"/>
      <c r="D1340" s="31"/>
      <c r="E1340" s="5" t="s">
        <v>1170</v>
      </c>
      <c r="F1340" s="5" t="s">
        <v>1171</v>
      </c>
      <c r="G1340" s="10">
        <v>300</v>
      </c>
      <c r="H1340" s="10">
        <f t="shared" si="176"/>
        <v>330</v>
      </c>
      <c r="L1340" s="358"/>
      <c r="M1340" s="358"/>
      <c r="N1340" s="358"/>
      <c r="O1340" s="358"/>
      <c r="P1340" s="358"/>
      <c r="Q1340" s="358"/>
      <c r="R1340" s="358"/>
    </row>
    <row r="1341" spans="1:18" s="70" customFormat="1" ht="25.5" x14ac:dyDescent="0.25">
      <c r="A1341" s="98">
        <f t="shared" si="175"/>
        <v>1243</v>
      </c>
      <c r="B1341" s="135" t="s">
        <v>1000</v>
      </c>
      <c r="C1341" s="5" t="s">
        <v>1029</v>
      </c>
      <c r="D1341" s="31">
        <v>0</v>
      </c>
      <c r="E1341" s="5" t="s">
        <v>1170</v>
      </c>
      <c r="F1341" s="5" t="s">
        <v>1171</v>
      </c>
      <c r="G1341" s="10">
        <v>390</v>
      </c>
      <c r="H1341" s="10">
        <f t="shared" si="176"/>
        <v>429.00000000000006</v>
      </c>
      <c r="L1341" s="358"/>
      <c r="M1341" s="358"/>
      <c r="N1341" s="371"/>
      <c r="O1341" s="371"/>
      <c r="P1341" s="371"/>
      <c r="Q1341" s="371"/>
      <c r="R1341" s="371"/>
    </row>
    <row r="1342" spans="1:18" s="3" customFormat="1" x14ac:dyDescent="0.25">
      <c r="A1342" s="98">
        <f t="shared" si="175"/>
        <v>1244</v>
      </c>
      <c r="B1342" s="74" t="s">
        <v>779</v>
      </c>
      <c r="C1342" s="5" t="s">
        <v>1029</v>
      </c>
      <c r="D1342" s="31">
        <v>0</v>
      </c>
      <c r="E1342" s="5" t="s">
        <v>1170</v>
      </c>
      <c r="F1342" s="5" t="s">
        <v>1278</v>
      </c>
      <c r="G1342" s="10">
        <v>5000</v>
      </c>
      <c r="H1342" s="10">
        <f t="shared" si="176"/>
        <v>5500</v>
      </c>
      <c r="L1342" s="358"/>
      <c r="M1342" s="358"/>
      <c r="N1342" s="359"/>
      <c r="O1342" s="359"/>
      <c r="P1342" s="359"/>
      <c r="Q1342" s="359"/>
      <c r="R1342" s="359"/>
    </row>
    <row r="1343" spans="1:18" s="50" customFormat="1" ht="25.5" x14ac:dyDescent="0.25">
      <c r="A1343" s="98">
        <f t="shared" si="175"/>
        <v>1245</v>
      </c>
      <c r="B1343" s="74" t="s">
        <v>780</v>
      </c>
      <c r="C1343" s="5" t="s">
        <v>1029</v>
      </c>
      <c r="D1343" s="31">
        <v>0</v>
      </c>
      <c r="E1343" s="5" t="s">
        <v>1170</v>
      </c>
      <c r="F1343" s="5" t="s">
        <v>1171</v>
      </c>
      <c r="G1343" s="10">
        <v>200</v>
      </c>
      <c r="H1343" s="10">
        <v>600</v>
      </c>
      <c r="L1343" s="358"/>
      <c r="M1343" s="358"/>
      <c r="N1343" s="358"/>
      <c r="O1343" s="358"/>
      <c r="P1343" s="358"/>
      <c r="Q1343" s="358"/>
      <c r="R1343" s="358"/>
    </row>
    <row r="1344" spans="1:18" s="70" customFormat="1" ht="40.5" customHeight="1" x14ac:dyDescent="0.25">
      <c r="A1344" s="98">
        <f t="shared" si="175"/>
        <v>1246</v>
      </c>
      <c r="B1344" s="109" t="s">
        <v>781</v>
      </c>
      <c r="C1344" s="5" t="s">
        <v>1029</v>
      </c>
      <c r="D1344" s="31">
        <v>0</v>
      </c>
      <c r="E1344" s="5" t="s">
        <v>1170</v>
      </c>
      <c r="F1344" s="5" t="s">
        <v>1171</v>
      </c>
      <c r="G1344" s="10">
        <v>910</v>
      </c>
      <c r="H1344" s="10">
        <f t="shared" si="176"/>
        <v>1001.0000000000001</v>
      </c>
      <c r="L1344" s="358"/>
      <c r="M1344" s="358"/>
      <c r="N1344" s="371"/>
      <c r="O1344" s="371"/>
      <c r="P1344" s="371"/>
      <c r="Q1344" s="371"/>
      <c r="R1344" s="371"/>
    </row>
    <row r="1345" spans="1:18" s="50" customFormat="1" ht="15" customHeight="1" x14ac:dyDescent="0.25">
      <c r="A1345" s="98">
        <f t="shared" si="175"/>
        <v>1247</v>
      </c>
      <c r="B1345" s="109" t="s">
        <v>1022</v>
      </c>
      <c r="C1345" s="5" t="s">
        <v>1328</v>
      </c>
      <c r="D1345" s="31">
        <v>20</v>
      </c>
      <c r="E1345" s="5" t="s">
        <v>1170</v>
      </c>
      <c r="F1345" s="5" t="s">
        <v>1171</v>
      </c>
      <c r="G1345" s="10">
        <v>700</v>
      </c>
      <c r="H1345" s="10">
        <f t="shared" si="176"/>
        <v>770.00000000000011</v>
      </c>
      <c r="L1345" s="358">
        <v>35000</v>
      </c>
      <c r="M1345" s="358"/>
      <c r="N1345" s="358"/>
      <c r="O1345" s="358"/>
      <c r="P1345" s="358"/>
      <c r="Q1345" s="358"/>
      <c r="R1345" s="358"/>
    </row>
    <row r="1346" spans="1:18" s="50" customFormat="1" ht="15" customHeight="1" x14ac:dyDescent="0.25">
      <c r="A1346" s="98">
        <f t="shared" si="175"/>
        <v>1248</v>
      </c>
      <c r="B1346" s="109" t="s">
        <v>1356</v>
      </c>
      <c r="C1346" s="5" t="s">
        <v>1029</v>
      </c>
      <c r="D1346" s="31">
        <v>0</v>
      </c>
      <c r="E1346" s="5" t="s">
        <v>1170</v>
      </c>
      <c r="F1346" s="5" t="s">
        <v>1171</v>
      </c>
      <c r="G1346" s="10">
        <v>500</v>
      </c>
      <c r="H1346" s="10">
        <f t="shared" si="176"/>
        <v>550</v>
      </c>
      <c r="L1346" s="358"/>
      <c r="M1346" s="358"/>
      <c r="N1346" s="358"/>
      <c r="O1346" s="358"/>
      <c r="P1346" s="358"/>
      <c r="Q1346" s="358"/>
      <c r="R1346" s="358"/>
    </row>
    <row r="1347" spans="1:18" s="3" customFormat="1" ht="38.25" x14ac:dyDescent="0.25">
      <c r="A1347" s="98">
        <f t="shared" si="175"/>
        <v>1249</v>
      </c>
      <c r="B1347" s="115" t="s">
        <v>948</v>
      </c>
      <c r="C1347" s="5" t="s">
        <v>1029</v>
      </c>
      <c r="D1347" s="31">
        <v>0</v>
      </c>
      <c r="E1347" s="5" t="s">
        <v>1170</v>
      </c>
      <c r="F1347" s="5" t="s">
        <v>1169</v>
      </c>
      <c r="G1347" s="10">
        <v>50000</v>
      </c>
      <c r="H1347" s="10">
        <f t="shared" si="176"/>
        <v>55000.000000000007</v>
      </c>
      <c r="L1347" s="358"/>
      <c r="M1347" s="358"/>
      <c r="N1347" s="359"/>
      <c r="O1347" s="359"/>
      <c r="P1347" s="359"/>
      <c r="Q1347" s="359"/>
      <c r="R1347" s="359"/>
    </row>
    <row r="1348" spans="1:18" s="3" customFormat="1" ht="19.5" customHeight="1" x14ac:dyDescent="0.25">
      <c r="A1348" s="98">
        <f t="shared" si="175"/>
        <v>1250</v>
      </c>
      <c r="B1348" s="115" t="s">
        <v>1027</v>
      </c>
      <c r="C1348" s="5" t="s">
        <v>1029</v>
      </c>
      <c r="D1348" s="31">
        <v>0</v>
      </c>
      <c r="E1348" s="5" t="s">
        <v>1170</v>
      </c>
      <c r="F1348" s="5" t="s">
        <v>1169</v>
      </c>
      <c r="G1348" s="10">
        <v>20000</v>
      </c>
      <c r="H1348" s="10">
        <f t="shared" si="176"/>
        <v>22000</v>
      </c>
      <c r="L1348" s="358"/>
      <c r="M1348" s="358"/>
      <c r="N1348" s="359"/>
      <c r="O1348" s="359"/>
      <c r="P1348" s="359"/>
      <c r="Q1348" s="359"/>
      <c r="R1348" s="359"/>
    </row>
    <row r="1349" spans="1:18" s="3" customFormat="1" ht="21" customHeight="1" x14ac:dyDescent="0.25">
      <c r="A1349" s="98">
        <f>A1348+1</f>
        <v>1251</v>
      </c>
      <c r="B1349" s="135" t="s">
        <v>1514</v>
      </c>
      <c r="C1349" s="139" t="s">
        <v>1328</v>
      </c>
      <c r="D1349" s="160">
        <v>1</v>
      </c>
      <c r="E1349" s="6" t="s">
        <v>1178</v>
      </c>
      <c r="F1349" s="5" t="s">
        <v>1171</v>
      </c>
      <c r="G1349" s="160">
        <v>100</v>
      </c>
      <c r="H1349" s="10">
        <f t="shared" si="176"/>
        <v>110.00000000000001</v>
      </c>
      <c r="I1349" s="3" t="s">
        <v>1633</v>
      </c>
      <c r="L1349" s="358">
        <v>100000</v>
      </c>
      <c r="M1349" s="358"/>
      <c r="N1349" s="359"/>
      <c r="O1349" s="359"/>
      <c r="P1349" s="359"/>
      <c r="Q1349" s="359"/>
      <c r="R1349" s="359"/>
    </row>
    <row r="1350" spans="1:18" s="3" customFormat="1" ht="20.25" customHeight="1" x14ac:dyDescent="0.25">
      <c r="A1350" s="98">
        <f>A1349+1</f>
        <v>1252</v>
      </c>
      <c r="B1350" s="135" t="s">
        <v>1776</v>
      </c>
      <c r="C1350" s="5" t="s">
        <v>1029</v>
      </c>
      <c r="D1350" s="31">
        <v>0</v>
      </c>
      <c r="E1350" s="5" t="s">
        <v>1170</v>
      </c>
      <c r="F1350" s="5" t="s">
        <v>1171</v>
      </c>
      <c r="G1350" s="160"/>
      <c r="H1350" s="10">
        <v>600</v>
      </c>
      <c r="L1350" s="358"/>
      <c r="M1350" s="358"/>
      <c r="N1350" s="359"/>
      <c r="O1350" s="359"/>
      <c r="P1350" s="359"/>
      <c r="Q1350" s="359"/>
      <c r="R1350" s="359"/>
    </row>
    <row r="1351" spans="1:18" s="1" customFormat="1" ht="36" customHeight="1" x14ac:dyDescent="0.3">
      <c r="A1351" s="394" t="s">
        <v>1305</v>
      </c>
      <c r="B1351" s="395"/>
      <c r="C1351" s="395"/>
      <c r="D1351" s="395"/>
      <c r="E1351" s="395"/>
      <c r="F1351" s="396"/>
      <c r="G1351" s="91"/>
      <c r="H1351" s="389"/>
      <c r="L1351" s="358"/>
      <c r="M1351" s="358"/>
      <c r="N1351" s="336"/>
      <c r="O1351" s="336"/>
      <c r="P1351" s="336"/>
      <c r="Q1351" s="336"/>
      <c r="R1351" s="336"/>
    </row>
    <row r="1352" spans="1:18" s="56" customFormat="1" ht="30.75" customHeight="1" x14ac:dyDescent="0.25">
      <c r="A1352" s="98">
        <f>A1350+1</f>
        <v>1253</v>
      </c>
      <c r="B1352" s="74" t="s">
        <v>1357</v>
      </c>
      <c r="C1352" s="5" t="s">
        <v>20</v>
      </c>
      <c r="D1352" s="31">
        <v>0</v>
      </c>
      <c r="E1352" s="5" t="s">
        <v>1170</v>
      </c>
      <c r="F1352" s="5" t="s">
        <v>1171</v>
      </c>
      <c r="G1352" s="10">
        <v>5000</v>
      </c>
      <c r="H1352" s="10">
        <f t="shared" ref="H1352:H1359" si="177">G1352</f>
        <v>5000</v>
      </c>
      <c r="L1352" s="358"/>
      <c r="M1352" s="358"/>
      <c r="N1352" s="361"/>
      <c r="O1352" s="361"/>
      <c r="P1352" s="361"/>
      <c r="Q1352" s="361"/>
      <c r="R1352" s="361"/>
    </row>
    <row r="1353" spans="1:18" s="3" customFormat="1" ht="21.75" customHeight="1" x14ac:dyDescent="0.25">
      <c r="A1353" s="98">
        <f t="shared" ref="A1353:A1361" si="178">A1352+1</f>
        <v>1254</v>
      </c>
      <c r="B1353" s="74" t="s">
        <v>926</v>
      </c>
      <c r="C1353" s="5" t="s">
        <v>20</v>
      </c>
      <c r="D1353" s="31">
        <v>1</v>
      </c>
      <c r="E1353" s="5" t="s">
        <v>1170</v>
      </c>
      <c r="F1353" s="5" t="s">
        <v>1171</v>
      </c>
      <c r="G1353" s="10">
        <v>6000</v>
      </c>
      <c r="H1353" s="10">
        <f t="shared" si="177"/>
        <v>6000</v>
      </c>
      <c r="L1353" s="358">
        <v>6000000</v>
      </c>
      <c r="M1353" s="358"/>
      <c r="N1353" s="359"/>
      <c r="O1353" s="359"/>
      <c r="P1353" s="359"/>
      <c r="Q1353" s="359"/>
      <c r="R1353" s="359"/>
    </row>
    <row r="1354" spans="1:18" s="3" customFormat="1" ht="25.5" x14ac:dyDescent="0.25">
      <c r="A1354" s="98">
        <f t="shared" si="178"/>
        <v>1255</v>
      </c>
      <c r="B1354" s="74" t="s">
        <v>994</v>
      </c>
      <c r="C1354" s="5" t="s">
        <v>20</v>
      </c>
      <c r="D1354" s="31">
        <v>1</v>
      </c>
      <c r="E1354" s="5" t="s">
        <v>1170</v>
      </c>
      <c r="F1354" s="5" t="s">
        <v>1171</v>
      </c>
      <c r="G1354" s="10">
        <v>6000</v>
      </c>
      <c r="H1354" s="10">
        <f t="shared" si="177"/>
        <v>6000</v>
      </c>
      <c r="L1354" s="358">
        <v>6000000</v>
      </c>
      <c r="M1354" s="358"/>
      <c r="N1354" s="359"/>
      <c r="O1354" s="359"/>
      <c r="P1354" s="359"/>
      <c r="Q1354" s="359"/>
      <c r="R1354" s="359"/>
    </row>
    <row r="1355" spans="1:18" s="3" customFormat="1" ht="21.75" customHeight="1" x14ac:dyDescent="0.25">
      <c r="A1355" s="98">
        <f t="shared" si="178"/>
        <v>1256</v>
      </c>
      <c r="B1355" s="74" t="s">
        <v>995</v>
      </c>
      <c r="C1355" s="5" t="s">
        <v>20</v>
      </c>
      <c r="D1355" s="31">
        <v>1</v>
      </c>
      <c r="E1355" s="5" t="s">
        <v>1170</v>
      </c>
      <c r="F1355" s="5" t="s">
        <v>1171</v>
      </c>
      <c r="G1355" s="10">
        <v>6000</v>
      </c>
      <c r="H1355" s="10">
        <f t="shared" si="177"/>
        <v>6000</v>
      </c>
      <c r="L1355" s="358">
        <v>6000000</v>
      </c>
      <c r="M1355" s="358"/>
      <c r="N1355" s="359"/>
      <c r="O1355" s="359"/>
      <c r="P1355" s="359"/>
      <c r="Q1355" s="359"/>
      <c r="R1355" s="359"/>
    </row>
    <row r="1356" spans="1:18" s="3" customFormat="1" ht="25.5" x14ac:dyDescent="0.25">
      <c r="A1356" s="98">
        <f t="shared" si="178"/>
        <v>1257</v>
      </c>
      <c r="B1356" s="74" t="s">
        <v>1001</v>
      </c>
      <c r="C1356" s="5" t="s">
        <v>1029</v>
      </c>
      <c r="D1356" s="31">
        <v>0</v>
      </c>
      <c r="E1356" s="5" t="s">
        <v>1170</v>
      </c>
      <c r="F1356" s="5" t="s">
        <v>1171</v>
      </c>
      <c r="G1356" s="10">
        <v>10000</v>
      </c>
      <c r="H1356" s="10">
        <f t="shared" si="177"/>
        <v>10000</v>
      </c>
      <c r="L1356" s="358"/>
      <c r="M1356" s="358"/>
      <c r="N1356" s="359"/>
      <c r="O1356" s="359"/>
      <c r="P1356" s="359"/>
      <c r="Q1356" s="359"/>
      <c r="R1356" s="359"/>
    </row>
    <row r="1357" spans="1:18" s="3" customFormat="1" ht="19.5" customHeight="1" x14ac:dyDescent="0.25">
      <c r="A1357" s="98">
        <f t="shared" si="178"/>
        <v>1258</v>
      </c>
      <c r="B1357" s="74" t="s">
        <v>784</v>
      </c>
      <c r="C1357" s="5" t="s">
        <v>1029</v>
      </c>
      <c r="D1357" s="31">
        <v>0</v>
      </c>
      <c r="E1357" s="5" t="s">
        <v>1170</v>
      </c>
      <c r="F1357" s="5" t="s">
        <v>1171</v>
      </c>
      <c r="G1357" s="10">
        <v>7500</v>
      </c>
      <c r="H1357" s="10">
        <f t="shared" si="177"/>
        <v>7500</v>
      </c>
      <c r="L1357" s="358"/>
      <c r="M1357" s="358"/>
      <c r="N1357" s="359"/>
      <c r="O1357" s="359"/>
      <c r="P1357" s="359"/>
      <c r="Q1357" s="359"/>
      <c r="R1357" s="359"/>
    </row>
    <row r="1358" spans="1:18" s="3" customFormat="1" ht="37.5" customHeight="1" x14ac:dyDescent="0.25">
      <c r="A1358" s="98">
        <f t="shared" si="178"/>
        <v>1259</v>
      </c>
      <c r="B1358" s="74" t="s">
        <v>785</v>
      </c>
      <c r="C1358" s="5" t="s">
        <v>1029</v>
      </c>
      <c r="D1358" s="31">
        <v>0</v>
      </c>
      <c r="E1358" s="5" t="s">
        <v>1170</v>
      </c>
      <c r="F1358" s="5" t="s">
        <v>1171</v>
      </c>
      <c r="G1358" s="10">
        <v>7500</v>
      </c>
      <c r="H1358" s="10">
        <f t="shared" si="177"/>
        <v>7500</v>
      </c>
      <c r="L1358" s="358"/>
      <c r="M1358" s="358"/>
      <c r="N1358" s="359"/>
      <c r="O1358" s="359"/>
      <c r="P1358" s="359"/>
      <c r="Q1358" s="359"/>
      <c r="R1358" s="359"/>
    </row>
    <row r="1359" spans="1:18" s="48" customFormat="1" ht="25.5" x14ac:dyDescent="0.25">
      <c r="A1359" s="98">
        <f t="shared" si="178"/>
        <v>1260</v>
      </c>
      <c r="B1359" s="74" t="s">
        <v>786</v>
      </c>
      <c r="C1359" s="5" t="s">
        <v>1029</v>
      </c>
      <c r="D1359" s="31">
        <v>0</v>
      </c>
      <c r="E1359" s="5" t="s">
        <v>1170</v>
      </c>
      <c r="F1359" s="5" t="s">
        <v>1171</v>
      </c>
      <c r="G1359" s="10">
        <v>1300</v>
      </c>
      <c r="H1359" s="10">
        <f t="shared" si="177"/>
        <v>1300</v>
      </c>
      <c r="L1359" s="358"/>
      <c r="M1359" s="358"/>
      <c r="N1359" s="373"/>
      <c r="O1359" s="373"/>
      <c r="P1359" s="373"/>
      <c r="Q1359" s="373"/>
      <c r="R1359" s="373"/>
    </row>
    <row r="1360" spans="1:18" s="50" customFormat="1" ht="25.5" customHeight="1" x14ac:dyDescent="0.25">
      <c r="A1360" s="98">
        <f t="shared" si="178"/>
        <v>1261</v>
      </c>
      <c r="B1360" s="74" t="s">
        <v>1378</v>
      </c>
      <c r="C1360" s="5" t="s">
        <v>1029</v>
      </c>
      <c r="D1360" s="31">
        <v>0</v>
      </c>
      <c r="E1360" s="5" t="s">
        <v>1170</v>
      </c>
      <c r="F1360" s="5" t="s">
        <v>1171</v>
      </c>
      <c r="G1360" s="10">
        <v>1300</v>
      </c>
      <c r="H1360" s="10">
        <v>200</v>
      </c>
      <c r="L1360" s="358"/>
      <c r="M1360" s="358"/>
      <c r="N1360" s="358"/>
      <c r="O1360" s="358"/>
      <c r="P1360" s="358"/>
      <c r="Q1360" s="358"/>
      <c r="R1360" s="358"/>
    </row>
    <row r="1361" spans="1:18" s="56" customFormat="1" ht="25.5" x14ac:dyDescent="0.25">
      <c r="A1361" s="98">
        <f t="shared" si="178"/>
        <v>1262</v>
      </c>
      <c r="B1361" s="74" t="s">
        <v>1051</v>
      </c>
      <c r="C1361" s="5" t="s">
        <v>1029</v>
      </c>
      <c r="D1361" s="31">
        <v>0</v>
      </c>
      <c r="E1361" s="5" t="s">
        <v>1170</v>
      </c>
      <c r="F1361" s="5" t="s">
        <v>1171</v>
      </c>
      <c r="G1361" s="10">
        <v>3000</v>
      </c>
      <c r="H1361" s="10">
        <f>G1361</f>
        <v>3000</v>
      </c>
      <c r="L1361" s="358"/>
      <c r="M1361" s="358"/>
      <c r="N1361" s="361"/>
      <c r="O1361" s="361"/>
      <c r="P1361" s="361"/>
      <c r="Q1361" s="361"/>
      <c r="R1361" s="361"/>
    </row>
    <row r="1362" spans="1:18" s="1" customFormat="1" ht="18.75" customHeight="1" x14ac:dyDescent="0.3">
      <c r="A1362" s="394" t="s">
        <v>1306</v>
      </c>
      <c r="B1362" s="395"/>
      <c r="C1362" s="16"/>
      <c r="D1362" s="29"/>
      <c r="E1362" s="16"/>
      <c r="F1362" s="5"/>
      <c r="G1362" s="91"/>
      <c r="H1362" s="389"/>
      <c r="L1362" s="358"/>
      <c r="M1362" s="358"/>
      <c r="N1362" s="336"/>
      <c r="O1362" s="336"/>
      <c r="P1362" s="336"/>
      <c r="Q1362" s="336"/>
      <c r="R1362" s="336"/>
    </row>
    <row r="1363" spans="1:18" s="56" customFormat="1" ht="20.25" customHeight="1" x14ac:dyDescent="0.25">
      <c r="A1363" s="98">
        <f>A1361+1</f>
        <v>1263</v>
      </c>
      <c r="B1363" s="74" t="s">
        <v>1091</v>
      </c>
      <c r="C1363" s="5" t="s">
        <v>1029</v>
      </c>
      <c r="D1363" s="31">
        <v>0</v>
      </c>
      <c r="E1363" s="5" t="s">
        <v>1170</v>
      </c>
      <c r="F1363" s="5" t="s">
        <v>1171</v>
      </c>
      <c r="G1363" s="10">
        <v>1000</v>
      </c>
      <c r="H1363" s="10">
        <v>1100</v>
      </c>
      <c r="L1363" s="358"/>
      <c r="M1363" s="358"/>
      <c r="N1363" s="361"/>
      <c r="O1363" s="361"/>
      <c r="P1363" s="361"/>
      <c r="Q1363" s="361"/>
      <c r="R1363" s="361"/>
    </row>
    <row r="1364" spans="1:18" s="56" customFormat="1" x14ac:dyDescent="0.25">
      <c r="A1364" s="98">
        <f>A1363+1</f>
        <v>1264</v>
      </c>
      <c r="B1364" s="74" t="s">
        <v>1559</v>
      </c>
      <c r="C1364" s="5" t="s">
        <v>1029</v>
      </c>
      <c r="D1364" s="31">
        <v>0</v>
      </c>
      <c r="E1364" s="5" t="s">
        <v>1170</v>
      </c>
      <c r="F1364" s="5" t="s">
        <v>1278</v>
      </c>
      <c r="G1364" s="78">
        <v>196.84</v>
      </c>
      <c r="H1364" s="78">
        <v>200</v>
      </c>
      <c r="I1364" s="48">
        <v>196.84</v>
      </c>
      <c r="L1364" s="358"/>
      <c r="M1364" s="358"/>
      <c r="N1364" s="361"/>
      <c r="O1364" s="361"/>
      <c r="P1364" s="361"/>
      <c r="Q1364" s="361"/>
      <c r="R1364" s="361"/>
    </row>
    <row r="1365" spans="1:18" s="50" customFormat="1" ht="25.5" x14ac:dyDescent="0.25">
      <c r="A1365" s="98">
        <f>A1364+1</f>
        <v>1265</v>
      </c>
      <c r="B1365" s="74" t="s">
        <v>788</v>
      </c>
      <c r="C1365" s="5" t="s">
        <v>1029</v>
      </c>
      <c r="D1365" s="31">
        <v>0</v>
      </c>
      <c r="E1365" s="5" t="s">
        <v>1170</v>
      </c>
      <c r="F1365" s="5" t="s">
        <v>1171</v>
      </c>
      <c r="G1365" s="10">
        <v>3000</v>
      </c>
      <c r="H1365" s="10">
        <v>3000</v>
      </c>
      <c r="L1365" s="358"/>
      <c r="M1365" s="358"/>
      <c r="N1365" s="358"/>
      <c r="O1365" s="358"/>
      <c r="P1365" s="358"/>
      <c r="Q1365" s="358"/>
      <c r="R1365" s="358"/>
    </row>
    <row r="1366" spans="1:18" s="50" customFormat="1" ht="33" customHeight="1" x14ac:dyDescent="0.25">
      <c r="A1366" s="98">
        <f>A1365+1</f>
        <v>1266</v>
      </c>
      <c r="B1366" s="74" t="s">
        <v>787</v>
      </c>
      <c r="C1366" s="5" t="s">
        <v>1029</v>
      </c>
      <c r="D1366" s="31">
        <v>0</v>
      </c>
      <c r="E1366" s="5" t="s">
        <v>1170</v>
      </c>
      <c r="F1366" s="5" t="s">
        <v>1171</v>
      </c>
      <c r="G1366" s="10">
        <v>100000</v>
      </c>
      <c r="H1366" s="10">
        <v>400</v>
      </c>
      <c r="L1366" s="358"/>
      <c r="M1366" s="358"/>
      <c r="N1366" s="358"/>
      <c r="O1366" s="358"/>
      <c r="P1366" s="358"/>
      <c r="Q1366" s="358"/>
      <c r="R1366" s="358"/>
    </row>
    <row r="1367" spans="1:18" s="50" customFormat="1" ht="26.25" x14ac:dyDescent="0.25">
      <c r="A1367" s="98">
        <f>A1366+1</f>
        <v>1267</v>
      </c>
      <c r="B1367" s="166" t="s">
        <v>1540</v>
      </c>
      <c r="C1367" s="116" t="s">
        <v>1024</v>
      </c>
      <c r="D1367" s="31">
        <v>0</v>
      </c>
      <c r="E1367" s="5" t="s">
        <v>1170</v>
      </c>
      <c r="F1367" s="5" t="s">
        <v>1171</v>
      </c>
      <c r="G1367" s="160">
        <v>16.8</v>
      </c>
      <c r="H1367" s="391">
        <v>70</v>
      </c>
      <c r="I1367" s="3" t="s">
        <v>1635</v>
      </c>
      <c r="L1367" s="358"/>
      <c r="M1367" s="358"/>
      <c r="N1367" s="358"/>
      <c r="O1367" s="358"/>
      <c r="P1367" s="358"/>
      <c r="Q1367" s="358"/>
      <c r="R1367" s="358"/>
    </row>
    <row r="1368" spans="1:18" s="50" customFormat="1" ht="19.5" customHeight="1" x14ac:dyDescent="0.25">
      <c r="A1368" s="98">
        <f t="shared" ref="A1368:A1371" si="179">A1367+1</f>
        <v>1268</v>
      </c>
      <c r="B1368" s="166" t="s">
        <v>1541</v>
      </c>
      <c r="C1368" s="116" t="s">
        <v>1024</v>
      </c>
      <c r="D1368" s="31">
        <v>0</v>
      </c>
      <c r="E1368" s="5" t="s">
        <v>1170</v>
      </c>
      <c r="F1368" s="5" t="s">
        <v>1171</v>
      </c>
      <c r="G1368" s="74">
        <v>141.12</v>
      </c>
      <c r="H1368" s="392">
        <v>200</v>
      </c>
      <c r="I1368" s="3" t="s">
        <v>1636</v>
      </c>
      <c r="L1368" s="358"/>
      <c r="M1368" s="358"/>
      <c r="N1368" s="358"/>
      <c r="O1368" s="358"/>
      <c r="P1368" s="358"/>
      <c r="Q1368" s="358"/>
      <c r="R1368" s="358"/>
    </row>
    <row r="1369" spans="1:18" s="50" customFormat="1" ht="25.5" x14ac:dyDescent="0.25">
      <c r="A1369" s="98">
        <f t="shared" si="179"/>
        <v>1269</v>
      </c>
      <c r="B1369" s="74" t="s">
        <v>1542</v>
      </c>
      <c r="C1369" s="116" t="s">
        <v>1024</v>
      </c>
      <c r="D1369" s="31">
        <v>0</v>
      </c>
      <c r="E1369" s="5" t="s">
        <v>1170</v>
      </c>
      <c r="F1369" s="5" t="s">
        <v>1171</v>
      </c>
      <c r="G1369" s="74">
        <v>53.76</v>
      </c>
      <c r="H1369" s="392">
        <v>55</v>
      </c>
      <c r="I1369" s="3" t="s">
        <v>1637</v>
      </c>
      <c r="L1369" s="358"/>
      <c r="M1369" s="358"/>
      <c r="N1369" s="358"/>
      <c r="O1369" s="358"/>
      <c r="P1369" s="358"/>
      <c r="Q1369" s="358"/>
      <c r="R1369" s="358"/>
    </row>
    <row r="1370" spans="1:18" s="50" customFormat="1" ht="38.25" x14ac:dyDescent="0.25">
      <c r="A1370" s="98">
        <f t="shared" si="179"/>
        <v>1270</v>
      </c>
      <c r="B1370" s="74" t="s">
        <v>1543</v>
      </c>
      <c r="C1370" s="116" t="s">
        <v>1024</v>
      </c>
      <c r="D1370" s="31">
        <v>0</v>
      </c>
      <c r="E1370" s="5" t="s">
        <v>1170</v>
      </c>
      <c r="F1370" s="5" t="s">
        <v>1171</v>
      </c>
      <c r="G1370" s="167">
        <v>16.8</v>
      </c>
      <c r="H1370" s="107">
        <v>20</v>
      </c>
      <c r="I1370" s="3" t="s">
        <v>1635</v>
      </c>
      <c r="L1370" s="358"/>
      <c r="M1370" s="358"/>
      <c r="N1370" s="358"/>
      <c r="O1370" s="358"/>
      <c r="P1370" s="358"/>
      <c r="Q1370" s="358"/>
      <c r="R1370" s="358"/>
    </row>
    <row r="1371" spans="1:18" s="50" customFormat="1" ht="20.25" customHeight="1" x14ac:dyDescent="0.25">
      <c r="A1371" s="98">
        <f t="shared" si="179"/>
        <v>1271</v>
      </c>
      <c r="B1371" s="74" t="s">
        <v>1745</v>
      </c>
      <c r="C1371" s="116" t="s">
        <v>1024</v>
      </c>
      <c r="D1371" s="31">
        <v>0</v>
      </c>
      <c r="E1371" s="5" t="s">
        <v>1170</v>
      </c>
      <c r="F1371" s="5" t="s">
        <v>1278</v>
      </c>
      <c r="G1371" s="169">
        <v>89.6</v>
      </c>
      <c r="H1371" s="417">
        <v>3780</v>
      </c>
      <c r="I1371" s="200">
        <v>89.6</v>
      </c>
      <c r="L1371" s="358"/>
      <c r="M1371" s="358"/>
      <c r="N1371" s="358"/>
      <c r="O1371" s="358"/>
      <c r="P1371" s="358"/>
      <c r="Q1371" s="358"/>
      <c r="R1371" s="358"/>
    </row>
    <row r="1372" spans="1:18" s="1" customFormat="1" ht="18.75" customHeight="1" x14ac:dyDescent="0.3">
      <c r="A1372" s="394" t="s">
        <v>1307</v>
      </c>
      <c r="B1372" s="395"/>
      <c r="C1372" s="395"/>
      <c r="D1372" s="395"/>
      <c r="E1372" s="396"/>
      <c r="F1372" s="5"/>
      <c r="G1372" s="91"/>
      <c r="H1372" s="389"/>
      <c r="L1372" s="358"/>
      <c r="M1372" s="358"/>
      <c r="N1372" s="336"/>
      <c r="O1372" s="336"/>
      <c r="P1372" s="336"/>
      <c r="Q1372" s="336"/>
      <c r="R1372" s="336"/>
    </row>
    <row r="1373" spans="1:18" s="50" customFormat="1" ht="27.75" customHeight="1" x14ac:dyDescent="0.25">
      <c r="A1373" s="98">
        <f>A1371+1</f>
        <v>1272</v>
      </c>
      <c r="B1373" s="74" t="s">
        <v>1746</v>
      </c>
      <c r="C1373" s="5" t="s">
        <v>1029</v>
      </c>
      <c r="D1373" s="31">
        <v>0</v>
      </c>
      <c r="E1373" s="5" t="s">
        <v>1170</v>
      </c>
      <c r="F1373" s="5" t="s">
        <v>1171</v>
      </c>
      <c r="G1373" s="10">
        <v>30</v>
      </c>
      <c r="H1373" s="10">
        <v>200</v>
      </c>
      <c r="L1373" s="358"/>
      <c r="M1373" s="358"/>
      <c r="N1373" s="358"/>
      <c r="O1373" s="358"/>
      <c r="P1373" s="358"/>
      <c r="Q1373" s="358"/>
      <c r="R1373" s="358"/>
    </row>
    <row r="1374" spans="1:18" s="50" customFormat="1" ht="18.75" customHeight="1" x14ac:dyDescent="0.25">
      <c r="A1374" s="98">
        <f>A1373+1</f>
        <v>1273</v>
      </c>
      <c r="B1374" s="74" t="s">
        <v>1359</v>
      </c>
      <c r="C1374" s="5" t="s">
        <v>1029</v>
      </c>
      <c r="D1374" s="31">
        <v>0</v>
      </c>
      <c r="E1374" s="5" t="s">
        <v>1170</v>
      </c>
      <c r="F1374" s="5" t="s">
        <v>1171</v>
      </c>
      <c r="G1374" s="10">
        <v>30</v>
      </c>
      <c r="H1374" s="10">
        <v>100</v>
      </c>
      <c r="L1374" s="358"/>
      <c r="M1374" s="358"/>
      <c r="N1374" s="358"/>
      <c r="O1374" s="358"/>
      <c r="P1374" s="358"/>
      <c r="Q1374" s="358"/>
      <c r="R1374" s="358"/>
    </row>
    <row r="1375" spans="1:18" s="56" customFormat="1" ht="25.5" x14ac:dyDescent="0.25">
      <c r="A1375" s="98">
        <f>A1374+1</f>
        <v>1274</v>
      </c>
      <c r="B1375" s="74" t="s">
        <v>789</v>
      </c>
      <c r="C1375" s="5" t="s">
        <v>1029</v>
      </c>
      <c r="D1375" s="31">
        <v>0</v>
      </c>
      <c r="E1375" s="5" t="s">
        <v>1170</v>
      </c>
      <c r="F1375" s="5" t="s">
        <v>1171</v>
      </c>
      <c r="G1375" s="10">
        <v>1200</v>
      </c>
      <c r="H1375" s="10">
        <v>1300</v>
      </c>
      <c r="L1375" s="358"/>
      <c r="M1375" s="358"/>
      <c r="N1375" s="361"/>
      <c r="O1375" s="361"/>
      <c r="P1375" s="361"/>
      <c r="Q1375" s="361"/>
      <c r="R1375" s="361"/>
    </row>
    <row r="1376" spans="1:18" s="50" customFormat="1" ht="40.5" customHeight="1" x14ac:dyDescent="0.25">
      <c r="A1376" s="98">
        <f t="shared" ref="A1376:A1385" si="180">A1375+1</f>
        <v>1275</v>
      </c>
      <c r="B1376" s="74" t="s">
        <v>1004</v>
      </c>
      <c r="C1376" s="5" t="s">
        <v>797</v>
      </c>
      <c r="D1376" s="31">
        <v>53</v>
      </c>
      <c r="E1376" s="5" t="s">
        <v>1170</v>
      </c>
      <c r="F1376" s="5" t="s">
        <v>1278</v>
      </c>
      <c r="G1376" s="78">
        <v>326.48</v>
      </c>
      <c r="H1376" s="10">
        <v>500</v>
      </c>
      <c r="I1376" s="3">
        <v>326.48</v>
      </c>
      <c r="L1376" s="358">
        <v>6160</v>
      </c>
      <c r="M1376" s="358"/>
      <c r="N1376" s="358"/>
      <c r="O1376" s="358"/>
      <c r="P1376" s="358"/>
      <c r="Q1376" s="358"/>
      <c r="R1376" s="358"/>
    </row>
    <row r="1377" spans="1:18" s="50" customFormat="1" ht="25.5" x14ac:dyDescent="0.25">
      <c r="A1377" s="98">
        <f t="shared" si="180"/>
        <v>1276</v>
      </c>
      <c r="B1377" s="74" t="s">
        <v>790</v>
      </c>
      <c r="C1377" s="5" t="s">
        <v>1029</v>
      </c>
      <c r="D1377" s="31">
        <v>0</v>
      </c>
      <c r="E1377" s="5" t="s">
        <v>1170</v>
      </c>
      <c r="F1377" s="5" t="s">
        <v>1171</v>
      </c>
      <c r="G1377" s="10">
        <v>1000</v>
      </c>
      <c r="H1377" s="10">
        <v>1000</v>
      </c>
      <c r="L1377" s="358"/>
      <c r="M1377" s="358"/>
      <c r="N1377" s="358"/>
      <c r="O1377" s="358"/>
      <c r="P1377" s="358"/>
      <c r="Q1377" s="358"/>
      <c r="R1377" s="358"/>
    </row>
    <row r="1378" spans="1:18" s="50" customFormat="1" ht="25.5" x14ac:dyDescent="0.25">
      <c r="A1378" s="98">
        <f t="shared" si="180"/>
        <v>1277</v>
      </c>
      <c r="B1378" s="74" t="s">
        <v>791</v>
      </c>
      <c r="C1378" s="5" t="s">
        <v>1029</v>
      </c>
      <c r="D1378" s="31">
        <v>0</v>
      </c>
      <c r="E1378" s="5" t="s">
        <v>1170</v>
      </c>
      <c r="F1378" s="5" t="s">
        <v>1171</v>
      </c>
      <c r="G1378" s="78">
        <v>984.37</v>
      </c>
      <c r="H1378" s="10">
        <v>1000</v>
      </c>
      <c r="I1378" s="3" t="s">
        <v>1638</v>
      </c>
      <c r="L1378" s="358"/>
      <c r="M1378" s="358"/>
      <c r="N1378" s="358"/>
      <c r="O1378" s="358"/>
      <c r="P1378" s="358"/>
      <c r="Q1378" s="358"/>
      <c r="R1378" s="358"/>
    </row>
    <row r="1379" spans="1:18" s="50" customFormat="1" ht="25.5" x14ac:dyDescent="0.25">
      <c r="A1379" s="98">
        <f>A1378+1</f>
        <v>1278</v>
      </c>
      <c r="B1379" s="74" t="s">
        <v>1529</v>
      </c>
      <c r="C1379" s="116" t="s">
        <v>1024</v>
      </c>
      <c r="D1379" s="31">
        <v>0</v>
      </c>
      <c r="E1379" s="5" t="s">
        <v>1170</v>
      </c>
      <c r="F1379" s="5" t="s">
        <v>1171</v>
      </c>
      <c r="G1379" s="74">
        <v>282.24</v>
      </c>
      <c r="H1379" s="392">
        <v>300</v>
      </c>
      <c r="I1379" s="3" t="s">
        <v>1639</v>
      </c>
      <c r="L1379" s="358"/>
      <c r="M1379" s="358"/>
      <c r="N1379" s="358"/>
      <c r="O1379" s="358"/>
      <c r="P1379" s="358"/>
      <c r="Q1379" s="358"/>
      <c r="R1379" s="358"/>
    </row>
    <row r="1380" spans="1:18" s="50" customFormat="1" ht="25.5" x14ac:dyDescent="0.25">
      <c r="A1380" s="98">
        <f>A1379+1</f>
        <v>1279</v>
      </c>
      <c r="B1380" s="74" t="s">
        <v>1528</v>
      </c>
      <c r="C1380" s="5" t="s">
        <v>1029</v>
      </c>
      <c r="D1380" s="31">
        <v>0</v>
      </c>
      <c r="E1380" s="5" t="s">
        <v>1170</v>
      </c>
      <c r="F1380" s="5" t="s">
        <v>1171</v>
      </c>
      <c r="G1380" s="78">
        <v>1400.22</v>
      </c>
      <c r="H1380" s="10">
        <v>1430</v>
      </c>
      <c r="I1380" s="3" t="s">
        <v>1640</v>
      </c>
      <c r="L1380" s="358"/>
      <c r="M1380" s="358"/>
      <c r="N1380" s="358"/>
      <c r="O1380" s="358"/>
      <c r="P1380" s="358"/>
      <c r="Q1380" s="358"/>
      <c r="R1380" s="358"/>
    </row>
    <row r="1381" spans="1:18" s="50" customFormat="1" ht="25.5" x14ac:dyDescent="0.25">
      <c r="A1381" s="98">
        <f t="shared" si="180"/>
        <v>1280</v>
      </c>
      <c r="B1381" s="74" t="s">
        <v>792</v>
      </c>
      <c r="C1381" s="5" t="s">
        <v>1029</v>
      </c>
      <c r="D1381" s="31">
        <v>0</v>
      </c>
      <c r="E1381" s="5" t="s">
        <v>1170</v>
      </c>
      <c r="F1381" s="5" t="s">
        <v>1171</v>
      </c>
      <c r="G1381" s="10">
        <v>3900</v>
      </c>
      <c r="H1381" s="10">
        <v>4000</v>
      </c>
      <c r="L1381" s="358"/>
      <c r="M1381" s="358"/>
      <c r="N1381" s="358"/>
      <c r="O1381" s="358"/>
      <c r="P1381" s="358"/>
      <c r="Q1381" s="358"/>
      <c r="R1381" s="358"/>
    </row>
    <row r="1382" spans="1:18" s="50" customFormat="1" ht="25.5" x14ac:dyDescent="0.25">
      <c r="A1382" s="98">
        <f>A1381+1</f>
        <v>1281</v>
      </c>
      <c r="B1382" s="74" t="s">
        <v>1358</v>
      </c>
      <c r="C1382" s="5" t="s">
        <v>1029</v>
      </c>
      <c r="D1382" s="31">
        <v>0</v>
      </c>
      <c r="E1382" s="5" t="s">
        <v>1170</v>
      </c>
      <c r="F1382" s="5" t="s">
        <v>1171</v>
      </c>
      <c r="G1382" s="10">
        <v>50</v>
      </c>
      <c r="H1382" s="10">
        <v>80</v>
      </c>
      <c r="L1382" s="358"/>
      <c r="M1382" s="358"/>
      <c r="N1382" s="358"/>
      <c r="O1382" s="358"/>
      <c r="P1382" s="358"/>
      <c r="Q1382" s="358"/>
      <c r="R1382" s="358"/>
    </row>
    <row r="1383" spans="1:18" s="50" customFormat="1" ht="25.5" x14ac:dyDescent="0.25">
      <c r="A1383" s="98">
        <f>A1382+1</f>
        <v>1282</v>
      </c>
      <c r="B1383" s="115" t="s">
        <v>950</v>
      </c>
      <c r="C1383" s="5" t="s">
        <v>1029</v>
      </c>
      <c r="D1383" s="31">
        <v>0</v>
      </c>
      <c r="E1383" s="5" t="s">
        <v>1170</v>
      </c>
      <c r="F1383" s="5" t="s">
        <v>1171</v>
      </c>
      <c r="G1383" s="10">
        <v>7540</v>
      </c>
      <c r="H1383" s="10">
        <v>7600</v>
      </c>
      <c r="L1383" s="358"/>
      <c r="M1383" s="358"/>
      <c r="N1383" s="358"/>
      <c r="O1383" s="358"/>
      <c r="P1383" s="358"/>
      <c r="Q1383" s="358"/>
      <c r="R1383" s="358"/>
    </row>
    <row r="1384" spans="1:18" s="50" customFormat="1" ht="25.5" x14ac:dyDescent="0.25">
      <c r="A1384" s="98">
        <f t="shared" si="180"/>
        <v>1283</v>
      </c>
      <c r="B1384" s="74" t="s">
        <v>793</v>
      </c>
      <c r="C1384" s="5" t="s">
        <v>1029</v>
      </c>
      <c r="D1384" s="31">
        <v>0</v>
      </c>
      <c r="E1384" s="5" t="s">
        <v>1170</v>
      </c>
      <c r="F1384" s="5" t="s">
        <v>1171</v>
      </c>
      <c r="G1384" s="10">
        <v>7540</v>
      </c>
      <c r="H1384" s="10">
        <v>8000</v>
      </c>
      <c r="L1384" s="358"/>
      <c r="M1384" s="358"/>
      <c r="N1384" s="358"/>
      <c r="O1384" s="358"/>
      <c r="P1384" s="358"/>
      <c r="Q1384" s="358"/>
      <c r="R1384" s="358"/>
    </row>
    <row r="1385" spans="1:18" s="50" customFormat="1" ht="25.5" x14ac:dyDescent="0.25">
      <c r="A1385" s="98">
        <f t="shared" si="180"/>
        <v>1284</v>
      </c>
      <c r="B1385" s="74" t="s">
        <v>1026</v>
      </c>
      <c r="C1385" s="5" t="s">
        <v>1029</v>
      </c>
      <c r="D1385" s="31">
        <v>0</v>
      </c>
      <c r="E1385" s="5" t="s">
        <v>1170</v>
      </c>
      <c r="F1385" s="5" t="s">
        <v>1171</v>
      </c>
      <c r="G1385" s="10">
        <v>1300</v>
      </c>
      <c r="H1385" s="10">
        <v>1400</v>
      </c>
      <c r="L1385" s="358"/>
      <c r="M1385" s="358"/>
      <c r="N1385" s="358"/>
      <c r="O1385" s="358"/>
      <c r="P1385" s="358"/>
      <c r="Q1385" s="358"/>
      <c r="R1385" s="358"/>
    </row>
    <row r="1386" spans="1:18" s="50" customFormat="1" ht="25.5" x14ac:dyDescent="0.25">
      <c r="A1386" s="98">
        <f>A1385+1</f>
        <v>1285</v>
      </c>
      <c r="B1386" s="74" t="s">
        <v>1028</v>
      </c>
      <c r="C1386" s="5" t="s">
        <v>1029</v>
      </c>
      <c r="D1386" s="31">
        <v>0</v>
      </c>
      <c r="E1386" s="5" t="s">
        <v>1170</v>
      </c>
      <c r="F1386" s="5" t="s">
        <v>1171</v>
      </c>
      <c r="G1386" s="10">
        <v>1560</v>
      </c>
      <c r="H1386" s="10">
        <v>1600</v>
      </c>
      <c r="L1386" s="358"/>
      <c r="M1386" s="358"/>
      <c r="N1386" s="358"/>
      <c r="O1386" s="358"/>
      <c r="P1386" s="358"/>
      <c r="Q1386" s="358"/>
      <c r="R1386" s="358"/>
    </row>
    <row r="1387" spans="1:18" s="50" customFormat="1" ht="25.5" x14ac:dyDescent="0.25">
      <c r="A1387" s="98">
        <f>A1386+1</f>
        <v>1286</v>
      </c>
      <c r="B1387" s="74" t="s">
        <v>1333</v>
      </c>
      <c r="C1387" s="5" t="s">
        <v>100</v>
      </c>
      <c r="D1387" s="31">
        <v>3</v>
      </c>
      <c r="E1387" s="5" t="s">
        <v>1170</v>
      </c>
      <c r="F1387" s="5" t="s">
        <v>1171</v>
      </c>
      <c r="G1387" s="10">
        <v>150</v>
      </c>
      <c r="H1387" s="10">
        <v>300</v>
      </c>
      <c r="L1387" s="358">
        <v>50000</v>
      </c>
      <c r="M1387" s="358"/>
      <c r="N1387" s="358"/>
      <c r="O1387" s="358"/>
      <c r="P1387" s="358"/>
      <c r="Q1387" s="358"/>
      <c r="R1387" s="358"/>
    </row>
    <row r="1388" spans="1:18" s="50" customFormat="1" ht="25.5" x14ac:dyDescent="0.25">
      <c r="A1388" s="98">
        <f t="shared" ref="A1388:A1392" si="181">A1387+1</f>
        <v>1287</v>
      </c>
      <c r="B1388" s="74" t="s">
        <v>1442</v>
      </c>
      <c r="C1388" s="5" t="s">
        <v>1029</v>
      </c>
      <c r="D1388" s="31">
        <v>0</v>
      </c>
      <c r="E1388" s="5" t="s">
        <v>1170</v>
      </c>
      <c r="F1388" s="5" t="s">
        <v>1171</v>
      </c>
      <c r="G1388" s="108">
        <v>806.4</v>
      </c>
      <c r="H1388" s="10">
        <v>820</v>
      </c>
      <c r="I1388" s="3" t="s">
        <v>1641</v>
      </c>
      <c r="L1388" s="358"/>
      <c r="M1388" s="358"/>
      <c r="N1388" s="358"/>
      <c r="O1388" s="358"/>
      <c r="P1388" s="358"/>
      <c r="Q1388" s="358"/>
      <c r="R1388" s="358"/>
    </row>
    <row r="1389" spans="1:18" s="50" customFormat="1" ht="25.5" x14ac:dyDescent="0.25">
      <c r="A1389" s="98">
        <f t="shared" si="181"/>
        <v>1288</v>
      </c>
      <c r="B1389" s="115" t="s">
        <v>1530</v>
      </c>
      <c r="C1389" s="116" t="s">
        <v>1024</v>
      </c>
      <c r="D1389" s="31">
        <v>0</v>
      </c>
      <c r="E1389" s="5" t="s">
        <v>1170</v>
      </c>
      <c r="F1389" s="5" t="s">
        <v>1171</v>
      </c>
      <c r="G1389" s="106">
        <v>407.68</v>
      </c>
      <c r="H1389" s="98">
        <v>450</v>
      </c>
      <c r="I1389" s="3" t="s">
        <v>1642</v>
      </c>
      <c r="L1389" s="358"/>
      <c r="M1389" s="358"/>
      <c r="N1389" s="358"/>
      <c r="O1389" s="358"/>
      <c r="P1389" s="358"/>
      <c r="Q1389" s="358"/>
      <c r="R1389" s="358"/>
    </row>
    <row r="1390" spans="1:18" s="50" customFormat="1" ht="27" customHeight="1" x14ac:dyDescent="0.25">
      <c r="A1390" s="98">
        <f t="shared" si="181"/>
        <v>1289</v>
      </c>
      <c r="B1390" s="74" t="s">
        <v>1546</v>
      </c>
      <c r="C1390" s="5" t="s">
        <v>1029</v>
      </c>
      <c r="D1390" s="31">
        <v>0</v>
      </c>
      <c r="E1390" s="5" t="s">
        <v>1170</v>
      </c>
      <c r="F1390" s="5" t="s">
        <v>1171</v>
      </c>
      <c r="G1390" s="78">
        <v>1653.12</v>
      </c>
      <c r="H1390" s="10">
        <v>1700</v>
      </c>
      <c r="I1390" s="3" t="s">
        <v>1643</v>
      </c>
      <c r="L1390" s="358"/>
      <c r="M1390" s="358"/>
      <c r="N1390" s="358"/>
      <c r="O1390" s="358"/>
      <c r="P1390" s="358"/>
      <c r="Q1390" s="358"/>
      <c r="R1390" s="358"/>
    </row>
    <row r="1391" spans="1:18" s="50" customFormat="1" ht="25.5" x14ac:dyDescent="0.25">
      <c r="A1391" s="98">
        <f t="shared" si="181"/>
        <v>1290</v>
      </c>
      <c r="B1391" s="74" t="s">
        <v>1547</v>
      </c>
      <c r="C1391" s="5" t="s">
        <v>1029</v>
      </c>
      <c r="D1391" s="31">
        <v>0</v>
      </c>
      <c r="E1391" s="5" t="s">
        <v>1170</v>
      </c>
      <c r="F1391" s="5" t="s">
        <v>1171</v>
      </c>
      <c r="G1391" s="78">
        <v>251.33</v>
      </c>
      <c r="H1391" s="10">
        <v>300</v>
      </c>
      <c r="I1391" s="3" t="s">
        <v>1644</v>
      </c>
      <c r="L1391" s="358"/>
      <c r="M1391" s="358"/>
      <c r="N1391" s="358"/>
      <c r="O1391" s="358"/>
      <c r="P1391" s="358"/>
      <c r="Q1391" s="358"/>
      <c r="R1391" s="358"/>
    </row>
    <row r="1392" spans="1:18" s="50" customFormat="1" ht="25.5" x14ac:dyDescent="0.25">
      <c r="A1392" s="98">
        <f t="shared" si="181"/>
        <v>1291</v>
      </c>
      <c r="B1392" s="74" t="s">
        <v>1555</v>
      </c>
      <c r="C1392" s="116" t="s">
        <v>1328</v>
      </c>
      <c r="D1392" s="31">
        <v>1</v>
      </c>
      <c r="E1392" s="5" t="s">
        <v>1170</v>
      </c>
      <c r="F1392" s="5" t="s">
        <v>1424</v>
      </c>
      <c r="G1392" s="74">
        <v>100</v>
      </c>
      <c r="H1392" s="73">
        <v>200</v>
      </c>
      <c r="I1392" s="3" t="s">
        <v>1625</v>
      </c>
      <c r="L1392" s="358">
        <v>100000</v>
      </c>
      <c r="M1392" s="358"/>
      <c r="N1392" s="358"/>
      <c r="O1392" s="358"/>
      <c r="P1392" s="358"/>
      <c r="Q1392" s="358"/>
      <c r="R1392" s="358"/>
    </row>
    <row r="1393" spans="1:42" s="1" customFormat="1" ht="18.75" customHeight="1" x14ac:dyDescent="0.3">
      <c r="A1393" s="394" t="s">
        <v>1308</v>
      </c>
      <c r="B1393" s="395"/>
      <c r="C1393" s="395"/>
      <c r="D1393" s="395"/>
      <c r="E1393" s="396"/>
      <c r="F1393" s="5"/>
      <c r="G1393" s="91"/>
      <c r="H1393" s="389"/>
      <c r="L1393" s="358"/>
      <c r="M1393" s="358"/>
      <c r="N1393" s="336"/>
      <c r="O1393" s="336"/>
      <c r="P1393" s="336"/>
      <c r="Q1393" s="336"/>
      <c r="R1393" s="336"/>
    </row>
    <row r="1394" spans="1:42" s="50" customFormat="1" ht="25.5" x14ac:dyDescent="0.25">
      <c r="A1394" s="98">
        <f>A1392+1</f>
        <v>1292</v>
      </c>
      <c r="B1394" s="74" t="s">
        <v>925</v>
      </c>
      <c r="C1394" s="5" t="s">
        <v>1029</v>
      </c>
      <c r="D1394" s="31">
        <v>0</v>
      </c>
      <c r="E1394" s="5" t="s">
        <v>1170</v>
      </c>
      <c r="F1394" s="5" t="s">
        <v>1171</v>
      </c>
      <c r="G1394" s="10">
        <v>3000</v>
      </c>
      <c r="H1394" s="10">
        <f>G1394*1.1</f>
        <v>3300.0000000000005</v>
      </c>
      <c r="L1394" s="358"/>
      <c r="M1394" s="358"/>
      <c r="N1394" s="358"/>
      <c r="O1394" s="358"/>
      <c r="P1394" s="358"/>
      <c r="Q1394" s="358"/>
      <c r="R1394" s="358"/>
    </row>
    <row r="1395" spans="1:42" s="50" customFormat="1" x14ac:dyDescent="0.25">
      <c r="A1395" s="98">
        <f t="shared" ref="A1395:A1401" si="182">A1394+1</f>
        <v>1293</v>
      </c>
      <c r="B1395" s="74" t="s">
        <v>794</v>
      </c>
      <c r="C1395" s="5" t="s">
        <v>1029</v>
      </c>
      <c r="D1395" s="31">
        <v>0</v>
      </c>
      <c r="E1395" s="5" t="s">
        <v>1170</v>
      </c>
      <c r="F1395" s="5" t="s">
        <v>1278</v>
      </c>
      <c r="G1395" s="108">
        <v>67.2</v>
      </c>
      <c r="H1395" s="10">
        <f t="shared" ref="H1395:H1398" si="183">G1395*1.1</f>
        <v>73.920000000000016</v>
      </c>
      <c r="I1395" s="3">
        <v>67.2</v>
      </c>
      <c r="L1395" s="358"/>
      <c r="M1395" s="358"/>
      <c r="N1395" s="358"/>
      <c r="O1395" s="358"/>
      <c r="P1395" s="358"/>
      <c r="Q1395" s="358"/>
      <c r="R1395" s="358"/>
    </row>
    <row r="1396" spans="1:42" s="50" customFormat="1" ht="50.25" customHeight="1" x14ac:dyDescent="0.25">
      <c r="A1396" s="98">
        <f t="shared" si="182"/>
        <v>1294</v>
      </c>
      <c r="B1396" s="109" t="s">
        <v>795</v>
      </c>
      <c r="C1396" s="5" t="s">
        <v>1029</v>
      </c>
      <c r="D1396" s="31">
        <v>0</v>
      </c>
      <c r="E1396" s="5" t="s">
        <v>1170</v>
      </c>
      <c r="F1396" s="5" t="s">
        <v>1171</v>
      </c>
      <c r="G1396" s="10">
        <v>800</v>
      </c>
      <c r="H1396" s="10">
        <f t="shared" si="183"/>
        <v>880.00000000000011</v>
      </c>
      <c r="L1396" s="358"/>
      <c r="M1396" s="358"/>
      <c r="N1396" s="358"/>
      <c r="O1396" s="358"/>
      <c r="P1396" s="358"/>
      <c r="Q1396" s="358"/>
      <c r="R1396" s="358"/>
    </row>
    <row r="1397" spans="1:42" s="50" customFormat="1" ht="18.75" customHeight="1" x14ac:dyDescent="0.25">
      <c r="A1397" s="98">
        <f t="shared" si="182"/>
        <v>1295</v>
      </c>
      <c r="B1397" s="109" t="s">
        <v>1090</v>
      </c>
      <c r="C1397" s="5" t="s">
        <v>797</v>
      </c>
      <c r="D1397" s="31">
        <v>60</v>
      </c>
      <c r="E1397" s="5" t="s">
        <v>1170</v>
      </c>
      <c r="F1397" s="5" t="s">
        <v>1171</v>
      </c>
      <c r="G1397" s="10">
        <v>250</v>
      </c>
      <c r="H1397" s="10">
        <f t="shared" si="183"/>
        <v>275</v>
      </c>
      <c r="L1397" s="358">
        <v>4166.666666666667</v>
      </c>
      <c r="M1397" s="358"/>
      <c r="N1397" s="358"/>
      <c r="O1397" s="358"/>
      <c r="P1397" s="358"/>
      <c r="Q1397" s="358"/>
      <c r="R1397" s="358"/>
    </row>
    <row r="1398" spans="1:42" s="50" customFormat="1" ht="74.25" customHeight="1" x14ac:dyDescent="0.25">
      <c r="A1398" s="98">
        <f t="shared" si="182"/>
        <v>1296</v>
      </c>
      <c r="B1398" s="74" t="s">
        <v>1532</v>
      </c>
      <c r="C1398" s="116" t="s">
        <v>1024</v>
      </c>
      <c r="D1398" s="31">
        <v>0</v>
      </c>
      <c r="E1398" s="5" t="s">
        <v>1170</v>
      </c>
      <c r="F1398" s="5" t="s">
        <v>1171</v>
      </c>
      <c r="G1398" s="149">
        <v>530</v>
      </c>
      <c r="H1398" s="10">
        <f t="shared" si="183"/>
        <v>583</v>
      </c>
      <c r="I1398" s="3" t="s">
        <v>1645</v>
      </c>
      <c r="L1398" s="358"/>
      <c r="M1398" s="358"/>
      <c r="N1398" s="358"/>
      <c r="O1398" s="358"/>
      <c r="P1398" s="358"/>
      <c r="Q1398" s="358"/>
      <c r="R1398" s="358"/>
    </row>
    <row r="1399" spans="1:42" s="49" customFormat="1" ht="121.5" customHeight="1" x14ac:dyDescent="0.25">
      <c r="A1399" s="98">
        <f>A1398+1</f>
        <v>1297</v>
      </c>
      <c r="B1399" s="74" t="s">
        <v>1533</v>
      </c>
      <c r="C1399" s="5" t="s">
        <v>1029</v>
      </c>
      <c r="D1399" s="31">
        <v>0</v>
      </c>
      <c r="E1399" s="5" t="s">
        <v>1170</v>
      </c>
      <c r="F1399" s="5" t="s">
        <v>1278</v>
      </c>
      <c r="G1399" s="149">
        <v>270</v>
      </c>
      <c r="H1399" s="10">
        <f>G1399*1.1</f>
        <v>297</v>
      </c>
      <c r="I1399" s="3" t="s">
        <v>1646</v>
      </c>
      <c r="J1399" s="3"/>
      <c r="K1399" s="3"/>
      <c r="L1399" s="358"/>
      <c r="M1399" s="358"/>
      <c r="N1399" s="359"/>
      <c r="O1399" s="359"/>
      <c r="P1399" s="359"/>
      <c r="Q1399" s="359"/>
      <c r="R1399" s="359"/>
      <c r="S1399" s="3"/>
      <c r="T1399" s="3"/>
      <c r="U1399" s="3"/>
      <c r="V1399" s="3"/>
      <c r="W1399" s="3"/>
      <c r="X1399" s="3"/>
      <c r="Y1399" s="3"/>
      <c r="Z1399" s="3"/>
      <c r="AA1399" s="3"/>
      <c r="AB1399" s="3"/>
      <c r="AC1399" s="3"/>
      <c r="AD1399" s="3"/>
      <c r="AE1399" s="3"/>
      <c r="AF1399" s="3"/>
      <c r="AG1399" s="3"/>
      <c r="AH1399" s="3"/>
      <c r="AI1399" s="3"/>
      <c r="AJ1399" s="3"/>
      <c r="AK1399" s="3"/>
      <c r="AL1399" s="3"/>
      <c r="AM1399" s="3"/>
      <c r="AN1399" s="3"/>
      <c r="AO1399" s="3"/>
      <c r="AP1399" s="3"/>
    </row>
    <row r="1400" spans="1:42" s="50" customFormat="1" ht="30.75" customHeight="1" x14ac:dyDescent="0.25">
      <c r="A1400" s="98">
        <f>A1399+1</f>
        <v>1298</v>
      </c>
      <c r="B1400" s="109" t="s">
        <v>859</v>
      </c>
      <c r="C1400" s="5" t="s">
        <v>1029</v>
      </c>
      <c r="D1400" s="31">
        <v>0</v>
      </c>
      <c r="E1400" s="5" t="s">
        <v>1170</v>
      </c>
      <c r="F1400" s="5" t="s">
        <v>1171</v>
      </c>
      <c r="G1400" s="10">
        <v>800</v>
      </c>
      <c r="H1400" s="10">
        <f>G1400*1.1</f>
        <v>880.00000000000011</v>
      </c>
      <c r="L1400" s="358"/>
      <c r="M1400" s="358"/>
      <c r="N1400" s="358"/>
      <c r="O1400" s="358"/>
      <c r="P1400" s="358"/>
      <c r="Q1400" s="358"/>
      <c r="R1400" s="358"/>
    </row>
    <row r="1401" spans="1:42" s="50" customFormat="1" ht="19.5" customHeight="1" x14ac:dyDescent="0.25">
      <c r="A1401" s="98">
        <f t="shared" si="182"/>
        <v>1299</v>
      </c>
      <c r="B1401" s="109" t="s">
        <v>796</v>
      </c>
      <c r="C1401" s="5" t="s">
        <v>1029</v>
      </c>
      <c r="D1401" s="31">
        <v>0</v>
      </c>
      <c r="E1401" s="5" t="s">
        <v>1170</v>
      </c>
      <c r="F1401" s="5" t="s">
        <v>1171</v>
      </c>
      <c r="G1401" s="10">
        <v>1300</v>
      </c>
      <c r="H1401" s="10">
        <f>G1401*1.1</f>
        <v>1430.0000000000002</v>
      </c>
      <c r="L1401" s="358"/>
      <c r="M1401" s="358"/>
      <c r="N1401" s="358"/>
      <c r="O1401" s="358"/>
      <c r="P1401" s="358"/>
      <c r="Q1401" s="358"/>
      <c r="R1401" s="358"/>
    </row>
    <row r="1402" spans="1:42" s="1" customFormat="1" ht="21.75" customHeight="1" x14ac:dyDescent="0.3">
      <c r="A1402" s="394" t="s">
        <v>1309</v>
      </c>
      <c r="B1402" s="395"/>
      <c r="C1402" s="395"/>
      <c r="D1402" s="395"/>
      <c r="E1402" s="396"/>
      <c r="F1402" s="5"/>
      <c r="G1402" s="91"/>
      <c r="H1402" s="389"/>
      <c r="L1402" s="358"/>
      <c r="M1402" s="358"/>
      <c r="N1402" s="336"/>
      <c r="O1402" s="336"/>
      <c r="P1402" s="336"/>
      <c r="Q1402" s="336"/>
      <c r="R1402" s="336"/>
    </row>
    <row r="1403" spans="1:42" s="50" customFormat="1" ht="126" customHeight="1" x14ac:dyDescent="0.25">
      <c r="A1403" s="186">
        <f>A1401+1</f>
        <v>1300</v>
      </c>
      <c r="B1403" s="187" t="s">
        <v>1495</v>
      </c>
      <c r="C1403" s="188" t="s">
        <v>1029</v>
      </c>
      <c r="D1403" s="393">
        <v>0</v>
      </c>
      <c r="E1403" s="188" t="s">
        <v>1310</v>
      </c>
      <c r="F1403" s="188" t="s">
        <v>1171</v>
      </c>
      <c r="G1403" s="390">
        <v>1374</v>
      </c>
      <c r="H1403" s="10">
        <v>1500</v>
      </c>
      <c r="I1403" s="3" t="s">
        <v>1647</v>
      </c>
      <c r="J1403" s="3" t="s">
        <v>1648</v>
      </c>
      <c r="L1403" s="358"/>
      <c r="M1403" s="358"/>
      <c r="N1403" s="358"/>
      <c r="O1403" s="358"/>
      <c r="P1403" s="358"/>
      <c r="Q1403" s="358"/>
      <c r="R1403" s="358"/>
    </row>
    <row r="1404" spans="1:42" s="50" customFormat="1" ht="28.5" customHeight="1" x14ac:dyDescent="0.25">
      <c r="A1404" s="191">
        <f>A1403+1</f>
        <v>1301</v>
      </c>
      <c r="B1404" s="187" t="s">
        <v>1363</v>
      </c>
      <c r="C1404" s="188" t="s">
        <v>1029</v>
      </c>
      <c r="D1404" s="393">
        <v>0</v>
      </c>
      <c r="E1404" s="188" t="s">
        <v>1310</v>
      </c>
      <c r="F1404" s="188" t="s">
        <v>1171</v>
      </c>
      <c r="G1404" s="390">
        <v>511</v>
      </c>
      <c r="H1404" s="10">
        <v>560</v>
      </c>
      <c r="I1404" s="3" t="s">
        <v>1649</v>
      </c>
      <c r="L1404" s="358"/>
      <c r="M1404" s="358"/>
      <c r="N1404" s="358"/>
      <c r="O1404" s="358"/>
      <c r="P1404" s="358"/>
      <c r="Q1404" s="358"/>
      <c r="R1404" s="358"/>
    </row>
    <row r="1405" spans="1:42" s="3" customFormat="1" ht="35.25" customHeight="1" x14ac:dyDescent="0.25">
      <c r="A1405" s="387">
        <f>A1404+1</f>
        <v>1302</v>
      </c>
      <c r="B1405" s="187" t="s">
        <v>1498</v>
      </c>
      <c r="C1405" s="188" t="s">
        <v>1029</v>
      </c>
      <c r="D1405" s="393">
        <v>0</v>
      </c>
      <c r="E1405" s="188" t="s">
        <v>1310</v>
      </c>
      <c r="F1405" s="188" t="s">
        <v>1171</v>
      </c>
      <c r="G1405" s="390">
        <v>704.1</v>
      </c>
      <c r="H1405" s="10">
        <v>780</v>
      </c>
      <c r="I1405" s="3" t="s">
        <v>1650</v>
      </c>
      <c r="J1405" s="3" t="s">
        <v>1652</v>
      </c>
      <c r="L1405" s="358"/>
      <c r="M1405" s="358"/>
      <c r="N1405" s="359"/>
      <c r="O1405" s="359"/>
      <c r="P1405" s="359"/>
      <c r="Q1405" s="359"/>
      <c r="R1405" s="359"/>
    </row>
    <row r="1406" spans="1:42" ht="38.25" customHeight="1" x14ac:dyDescent="0.25">
      <c r="A1406" s="387">
        <f t="shared" ref="A1406:A1409" si="184">A1405+1</f>
        <v>1303</v>
      </c>
      <c r="B1406" s="109" t="s">
        <v>1499</v>
      </c>
      <c r="C1406" s="5" t="s">
        <v>1029</v>
      </c>
      <c r="D1406" s="31">
        <v>0</v>
      </c>
      <c r="E1406" s="5" t="s">
        <v>1310</v>
      </c>
      <c r="F1406" s="5" t="s">
        <v>1171</v>
      </c>
      <c r="G1406" s="10">
        <v>717</v>
      </c>
      <c r="H1406" s="10">
        <v>800</v>
      </c>
      <c r="I1406" s="3" t="s">
        <v>1651</v>
      </c>
      <c r="L1406" s="358"/>
      <c r="M1406" s="358"/>
    </row>
    <row r="1407" spans="1:42" ht="21.75" customHeight="1" x14ac:dyDescent="0.25">
      <c r="A1407" s="387">
        <f t="shared" si="184"/>
        <v>1304</v>
      </c>
      <c r="B1407" s="109" t="s">
        <v>1574</v>
      </c>
      <c r="C1407" s="5" t="s">
        <v>1029</v>
      </c>
      <c r="D1407" s="31">
        <v>0</v>
      </c>
      <c r="E1407" s="5" t="s">
        <v>1310</v>
      </c>
      <c r="F1407" s="5" t="s">
        <v>1171</v>
      </c>
      <c r="G1407" s="10">
        <v>212</v>
      </c>
      <c r="H1407" s="10">
        <v>250</v>
      </c>
      <c r="I1407" s="3" t="s">
        <v>1653</v>
      </c>
      <c r="L1407" s="358">
        <v>212000</v>
      </c>
      <c r="M1407" s="358"/>
    </row>
    <row r="1408" spans="1:42" ht="25.5" x14ac:dyDescent="0.25">
      <c r="A1408" s="387">
        <f t="shared" si="184"/>
        <v>1305</v>
      </c>
      <c r="B1408" s="109" t="s">
        <v>1575</v>
      </c>
      <c r="C1408" s="5" t="s">
        <v>1029</v>
      </c>
      <c r="D1408" s="31">
        <v>0</v>
      </c>
      <c r="E1408" s="5" t="s">
        <v>1310</v>
      </c>
      <c r="F1408" s="5" t="s">
        <v>1171</v>
      </c>
      <c r="G1408" s="10">
        <v>1542</v>
      </c>
      <c r="H1408" s="10">
        <v>1700</v>
      </c>
      <c r="I1408" s="3" t="s">
        <v>1654</v>
      </c>
      <c r="L1408" s="358"/>
      <c r="M1408" s="358"/>
    </row>
    <row r="1409" spans="1:13" ht="25.5" x14ac:dyDescent="0.25">
      <c r="A1409" s="387">
        <f t="shared" si="184"/>
        <v>1306</v>
      </c>
      <c r="B1409" s="109" t="s">
        <v>1576</v>
      </c>
      <c r="C1409" s="5" t="s">
        <v>1029</v>
      </c>
      <c r="D1409" s="31">
        <v>0</v>
      </c>
      <c r="E1409" s="5" t="s">
        <v>1310</v>
      </c>
      <c r="F1409" s="5" t="s">
        <v>1171</v>
      </c>
      <c r="G1409" s="10">
        <v>41</v>
      </c>
      <c r="H1409" s="10">
        <v>45</v>
      </c>
      <c r="I1409" s="3" t="s">
        <v>1655</v>
      </c>
      <c r="L1409" s="358"/>
      <c r="M1409" s="358"/>
    </row>
    <row r="1410" spans="1:13" ht="23.25" customHeight="1" x14ac:dyDescent="0.25">
      <c r="A1410" s="75"/>
      <c r="B1410" s="42"/>
      <c r="C1410" s="20"/>
      <c r="D1410" s="33"/>
      <c r="E1410" s="20"/>
      <c r="F1410" s="20"/>
      <c r="G1410" s="12"/>
      <c r="H1410" s="12"/>
    </row>
    <row r="1411" spans="1:13" ht="23.25" customHeight="1" x14ac:dyDescent="0.25">
      <c r="A1411" s="75"/>
      <c r="B1411" s="42"/>
      <c r="C1411" s="20"/>
      <c r="D1411" s="33"/>
      <c r="E1411" s="20"/>
      <c r="F1411" s="20"/>
      <c r="G1411" s="12"/>
      <c r="H1411" s="12"/>
    </row>
    <row r="1412" spans="1:13" x14ac:dyDescent="0.25">
      <c r="A1412" s="75"/>
      <c r="B1412" s="42"/>
      <c r="C1412" s="20"/>
      <c r="D1412" s="33"/>
      <c r="E1412" s="20"/>
      <c r="F1412" s="20"/>
      <c r="G1412" s="12"/>
      <c r="H1412" s="12"/>
    </row>
    <row r="1413" spans="1:13" ht="40.5" customHeight="1" x14ac:dyDescent="0.25">
      <c r="A1413" s="76"/>
      <c r="B1413" s="418" t="s">
        <v>1785</v>
      </c>
      <c r="C1413" s="418"/>
      <c r="D1413" s="195"/>
      <c r="E1413" s="194"/>
      <c r="F1413" s="196" t="s">
        <v>1336</v>
      </c>
      <c r="G1413" s="197"/>
      <c r="H1413" s="197"/>
      <c r="I1413" s="198"/>
    </row>
    <row r="1414" spans="1:13" ht="20.25" x14ac:dyDescent="0.25">
      <c r="A1414" s="76"/>
      <c r="B1414" s="43"/>
      <c r="C1414" s="21"/>
      <c r="D1414" s="34"/>
      <c r="E1414" s="21"/>
      <c r="G1414" s="23"/>
      <c r="H1414" s="23"/>
    </row>
    <row r="1415" spans="1:13" ht="20.25" x14ac:dyDescent="0.25">
      <c r="A1415" s="76"/>
      <c r="B1415" s="43"/>
      <c r="C1415" s="21"/>
      <c r="D1415" s="34"/>
      <c r="E1415" s="21"/>
      <c r="F1415" s="25"/>
      <c r="G1415" s="23"/>
      <c r="H1415" s="23"/>
    </row>
    <row r="1416" spans="1:13" ht="20.25" x14ac:dyDescent="0.25">
      <c r="A1416" s="76"/>
      <c r="B1416" s="44"/>
      <c r="C1416" s="20"/>
      <c r="D1416" s="35"/>
      <c r="E1416" s="20"/>
      <c r="F1416" s="25"/>
      <c r="G1416" s="23"/>
      <c r="H1416" s="23"/>
    </row>
    <row r="1417" spans="1:13" x14ac:dyDescent="0.25">
      <c r="B1417" s="44"/>
      <c r="C1417" s="20"/>
      <c r="D1417" s="33"/>
      <c r="E1417" s="20"/>
      <c r="F1417" s="14"/>
      <c r="G1417" s="26"/>
      <c r="H1417" s="26"/>
    </row>
    <row r="1418" spans="1:13" x14ac:dyDescent="0.25">
      <c r="B1418" s="45" t="s">
        <v>1786</v>
      </c>
      <c r="F1418" s="20"/>
    </row>
  </sheetData>
  <mergeCells count="113">
    <mergeCell ref="B1413:C1413"/>
    <mergeCell ref="A5:G5"/>
    <mergeCell ref="A6:G6"/>
    <mergeCell ref="A7:G7"/>
    <mergeCell ref="A11:B11"/>
    <mergeCell ref="A12:D12"/>
    <mergeCell ref="A24:B24"/>
    <mergeCell ref="O31:P31"/>
    <mergeCell ref="Q31:R31"/>
    <mergeCell ref="O32:P32"/>
    <mergeCell ref="Q32:R32"/>
    <mergeCell ref="O28:P29"/>
    <mergeCell ref="Q28:R29"/>
    <mergeCell ref="S28:S29"/>
    <mergeCell ref="T28:U28"/>
    <mergeCell ref="V28:W28"/>
    <mergeCell ref="O30:P30"/>
    <mergeCell ref="Q30:R30"/>
    <mergeCell ref="O36:P36"/>
    <mergeCell ref="Q36:R36"/>
    <mergeCell ref="O37:P37"/>
    <mergeCell ref="Q37:R37"/>
    <mergeCell ref="O38:P38"/>
    <mergeCell ref="Q38:R38"/>
    <mergeCell ref="O33:P33"/>
    <mergeCell ref="Q33:R33"/>
    <mergeCell ref="O34:P34"/>
    <mergeCell ref="Q34:R34"/>
    <mergeCell ref="O35:P35"/>
    <mergeCell ref="Q35:R35"/>
    <mergeCell ref="A61:B61"/>
    <mergeCell ref="O61:P61"/>
    <mergeCell ref="Q61:R61"/>
    <mergeCell ref="O62:P62"/>
    <mergeCell ref="Q62:R62"/>
    <mergeCell ref="O63:P63"/>
    <mergeCell ref="Q63:R63"/>
    <mergeCell ref="O39:P39"/>
    <mergeCell ref="Q39:R39"/>
    <mergeCell ref="A48:B48"/>
    <mergeCell ref="A49:B49"/>
    <mergeCell ref="O60:P60"/>
    <mergeCell ref="Q60:R60"/>
    <mergeCell ref="A183:B183"/>
    <mergeCell ref="A190:D190"/>
    <mergeCell ref="A216:E216"/>
    <mergeCell ref="A217:E217"/>
    <mergeCell ref="A262:B262"/>
    <mergeCell ref="A277:E277"/>
    <mergeCell ref="A87:B87"/>
    <mergeCell ref="A113:B113"/>
    <mergeCell ref="A123:D123"/>
    <mergeCell ref="A137:B137"/>
    <mergeCell ref="A160:B160"/>
    <mergeCell ref="A161:B161"/>
    <mergeCell ref="A402:E402"/>
    <mergeCell ref="A412:B412"/>
    <mergeCell ref="A418:E418"/>
    <mergeCell ref="A448:E448"/>
    <mergeCell ref="A457:B457"/>
    <mergeCell ref="A476:B476"/>
    <mergeCell ref="A338:B338"/>
    <mergeCell ref="A339:B339"/>
    <mergeCell ref="A357:B357"/>
    <mergeCell ref="A367:B367"/>
    <mergeCell ref="A378:E378"/>
    <mergeCell ref="A401:B401"/>
    <mergeCell ref="A535:F535"/>
    <mergeCell ref="A619:B619"/>
    <mergeCell ref="A630:B630"/>
    <mergeCell ref="A637:B637"/>
    <mergeCell ref="A644:B644"/>
    <mergeCell ref="A649:B649"/>
    <mergeCell ref="A514:B514"/>
    <mergeCell ref="A528:B528"/>
    <mergeCell ref="A530:B530"/>
    <mergeCell ref="A532:B532"/>
    <mergeCell ref="A793:E793"/>
    <mergeCell ref="A1081:B1081"/>
    <mergeCell ref="A1083:B1083"/>
    <mergeCell ref="A1115:F1115"/>
    <mergeCell ref="A1143:B1143"/>
    <mergeCell ref="A1144:B1144"/>
    <mergeCell ref="A662:B662"/>
    <mergeCell ref="A717:D717"/>
    <mergeCell ref="A750:F750"/>
    <mergeCell ref="A751:F751"/>
    <mergeCell ref="A762:F762"/>
    <mergeCell ref="A791:E791"/>
    <mergeCell ref="A1190:B1190"/>
    <mergeCell ref="A1204:F1204"/>
    <mergeCell ref="A1261:B1261"/>
    <mergeCell ref="A1264:E1264"/>
    <mergeCell ref="A1274:B1274"/>
    <mergeCell ref="A1279:B1279"/>
    <mergeCell ref="A1154:E1154"/>
    <mergeCell ref="A1155:E1155"/>
    <mergeCell ref="A1185:F1185"/>
    <mergeCell ref="A1186:B1186"/>
    <mergeCell ref="A1200:G1200"/>
    <mergeCell ref="A1402:E1402"/>
    <mergeCell ref="A1317:F1317"/>
    <mergeCell ref="A1332:E1332"/>
    <mergeCell ref="A1351:F1351"/>
    <mergeCell ref="A1362:B1362"/>
    <mergeCell ref="A1372:E1372"/>
    <mergeCell ref="A1393:E1393"/>
    <mergeCell ref="A1284:B1284"/>
    <mergeCell ref="A1286:B1286"/>
    <mergeCell ref="A1289:E1289"/>
    <mergeCell ref="A1294:F1294"/>
    <mergeCell ref="A1303:E1303"/>
    <mergeCell ref="A1308:F1308"/>
  </mergeCells>
  <pageMargins left="0.9055118110236221" right="0.11811023622047245" top="0.51181102362204722" bottom="0.23622047244094491" header="0.31496062992125984" footer="0.31496062992125984"/>
  <pageSetup paperSize="9" scale="75" orientation="landscape"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1вар</vt:lpstr>
      <vt:lpstr>2025г</vt:lpstr>
      <vt:lpstr>'1вар'!Заголовки_для_печати</vt:lpstr>
      <vt:lpstr>'2025г'!Заголовки_для_печати</vt:lpstr>
      <vt:lpstr>'2025г'!Область_печати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2024-12-27T11:58:37Z</dcterms:modified>
</cp:coreProperties>
</file>